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atching Maximize Solution Public Company Limited\Matching Maximize Sol PCL(MMS)_Q2'June26\"/>
    </mc:Choice>
  </mc:AlternateContent>
  <xr:revisionPtr revIDLastSave="0" documentId="13_ncr:1_{A52D73A6-0E74-42BA-BDD8-7D2A027D2C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4 " sheetId="18" r:id="rId1"/>
    <sheet name="5 (3M)" sheetId="28" r:id="rId2"/>
    <sheet name="6 (6M)" sheetId="33" r:id="rId3"/>
    <sheet name="7" sheetId="30" r:id="rId4"/>
    <sheet name="8" sheetId="31" r:id="rId5"/>
    <sheet name="9-10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7" i="32" l="1"/>
  <c r="E87" i="32"/>
  <c r="K76" i="18" l="1"/>
  <c r="I76" i="18"/>
  <c r="G76" i="18"/>
  <c r="E76" i="18"/>
  <c r="K87" i="32" l="1"/>
  <c r="G87" i="32"/>
  <c r="J16" i="30"/>
  <c r="K49" i="33"/>
  <c r="I49" i="33"/>
  <c r="G49" i="33"/>
  <c r="E49" i="33"/>
  <c r="K25" i="33"/>
  <c r="I25" i="33"/>
  <c r="G25" i="33"/>
  <c r="E25" i="33"/>
  <c r="K18" i="33"/>
  <c r="I18" i="33"/>
  <c r="I27" i="33" s="1"/>
  <c r="I35" i="33" s="1"/>
  <c r="I38" i="33" s="1"/>
  <c r="I42" i="33" s="1"/>
  <c r="G18" i="33"/>
  <c r="E18" i="33"/>
  <c r="G37" i="18"/>
  <c r="I37" i="18"/>
  <c r="E27" i="33" l="1"/>
  <c r="E35" i="33" s="1"/>
  <c r="E38" i="33" s="1"/>
  <c r="E42" i="33" s="1"/>
  <c r="G27" i="33"/>
  <c r="G35" i="33" s="1"/>
  <c r="G38" i="33" s="1"/>
  <c r="G42" i="33" s="1"/>
  <c r="K27" i="33"/>
  <c r="K35" i="33" s="1"/>
  <c r="K38" i="33" s="1"/>
  <c r="K42" i="33" s="1"/>
  <c r="E79" i="32"/>
  <c r="K37" i="18"/>
  <c r="H25" i="31"/>
  <c r="F25" i="31"/>
  <c r="D25" i="31"/>
  <c r="J23" i="31"/>
  <c r="J20" i="31"/>
  <c r="N16" i="30"/>
  <c r="L26" i="30"/>
  <c r="H26" i="30"/>
  <c r="F26" i="30"/>
  <c r="D26" i="30"/>
  <c r="J24" i="30"/>
  <c r="N24" i="30" s="1"/>
  <c r="J21" i="30"/>
  <c r="N21" i="30" s="1"/>
  <c r="E133" i="18"/>
  <c r="G133" i="18"/>
  <c r="I133" i="18"/>
  <c r="K133" i="18"/>
  <c r="J25" i="31" l="1"/>
  <c r="N26" i="30"/>
  <c r="J26" i="30"/>
  <c r="I24" i="18"/>
  <c r="E24" i="18"/>
  <c r="I28" i="32"/>
  <c r="J15" i="31" l="1"/>
  <c r="E37" i="18" l="1"/>
  <c r="E39" i="18" s="1"/>
  <c r="J13" i="30" l="1"/>
  <c r="K79" i="32" l="1"/>
  <c r="G79" i="32"/>
  <c r="K18" i="28"/>
  <c r="K25" i="28"/>
  <c r="G18" i="28"/>
  <c r="G25" i="28"/>
  <c r="A33" i="31"/>
  <c r="A106" i="32" s="1"/>
  <c r="I79" i="32"/>
  <c r="A57" i="32"/>
  <c r="J12" i="31"/>
  <c r="H17" i="31"/>
  <c r="F17" i="31"/>
  <c r="D17" i="31"/>
  <c r="N13" i="30"/>
  <c r="L18" i="30"/>
  <c r="J18" i="30"/>
  <c r="H18" i="30"/>
  <c r="F18" i="30"/>
  <c r="D18" i="30"/>
  <c r="I18" i="28"/>
  <c r="I25" i="28"/>
  <c r="E18" i="28"/>
  <c r="E25" i="28"/>
  <c r="K24" i="18"/>
  <c r="A155" i="18"/>
  <c r="K136" i="18"/>
  <c r="G136" i="18"/>
  <c r="A107" i="18"/>
  <c r="A104" i="18"/>
  <c r="K84" i="18"/>
  <c r="I84" i="18"/>
  <c r="G84" i="18"/>
  <c r="G86" i="18" s="1"/>
  <c r="E84" i="18"/>
  <c r="A55" i="18"/>
  <c r="G24" i="18"/>
  <c r="I136" i="18"/>
  <c r="E136" i="18"/>
  <c r="A54" i="32" l="1"/>
  <c r="G27" i="28"/>
  <c r="G35" i="28" s="1"/>
  <c r="G39" i="18"/>
  <c r="K39" i="18"/>
  <c r="G138" i="18"/>
  <c r="J17" i="31"/>
  <c r="N18" i="30"/>
  <c r="I39" i="32"/>
  <c r="I45" i="32" s="1"/>
  <c r="I89" i="32" s="1"/>
  <c r="I92" i="32" s="1"/>
  <c r="I86" i="18"/>
  <c r="I138" i="18" s="1"/>
  <c r="K86" i="18"/>
  <c r="K138" i="18" s="1"/>
  <c r="E86" i="18"/>
  <c r="E138" i="18" s="1"/>
  <c r="I39" i="18"/>
  <c r="G28" i="32"/>
  <c r="G39" i="32" s="1"/>
  <c r="G45" i="32" s="1"/>
  <c r="G89" i="32" s="1"/>
  <c r="K28" i="32"/>
  <c r="K39" i="32" s="1"/>
  <c r="K45" i="32" s="1"/>
  <c r="K89" i="32" s="1"/>
  <c r="K92" i="32" s="1"/>
  <c r="E27" i="28"/>
  <c r="K27" i="28"/>
  <c r="K35" i="28" s="1"/>
  <c r="K38" i="28" s="1"/>
  <c r="K42" i="28" s="1"/>
  <c r="K49" i="28" s="1"/>
  <c r="I27" i="28"/>
  <c r="I35" i="28" s="1"/>
  <c r="I38" i="28" s="1"/>
  <c r="I42" i="28" s="1"/>
  <c r="I49" i="28" s="1"/>
  <c r="G92" i="32" l="1"/>
  <c r="E35" i="28"/>
  <c r="E38" i="28" s="1"/>
  <c r="E42" i="28" s="1"/>
  <c r="E49" i="28" s="1"/>
  <c r="E28" i="32"/>
  <c r="E39" i="32" s="1"/>
  <c r="E45" i="32" s="1"/>
  <c r="E89" i="32" s="1"/>
  <c r="E92" i="32" s="1"/>
  <c r="G38" i="28"/>
  <c r="G42" i="28" s="1"/>
  <c r="G49" i="28" s="1"/>
</calcChain>
</file>

<file path=xl/sharedStrings.xml><?xml version="1.0" encoding="utf-8"?>
<sst xmlns="http://schemas.openxmlformats.org/spreadsheetml/2006/main" count="358" uniqueCount="180">
  <si>
    <t>Matching Maximize Solution Public Company Limited</t>
  </si>
  <si>
    <t>Statement of Financial Position</t>
  </si>
  <si>
    <t>Unit: Baht’000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</si>
  <si>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</si>
  <si>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</si>
  <si>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</si>
  <si>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</si>
  <si>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</si>
  <si>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</si>
  <si>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</si>
  <si>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2025</t>
  </si>
  <si>
    <t>Assets</t>
  </si>
  <si>
    <t>Current assets</t>
  </si>
  <si>
    <t>Cash and cash equivalents</t>
  </si>
  <si>
    <t>Trade and other current receivables, net</t>
  </si>
  <si>
    <t>Short-term loans to subsidiaries, net</t>
  </si>
  <si>
    <t>Inventories</t>
  </si>
  <si>
    <t>Current income tax assets, net</t>
  </si>
  <si>
    <t>Other current assets</t>
  </si>
  <si>
    <t>Total current assets</t>
  </si>
  <si>
    <t>Non-current assets</t>
  </si>
  <si>
    <t>Investments in subsidiaries</t>
  </si>
  <si>
    <t>Property, plant and equipment</t>
  </si>
  <si>
    <t>Right-of-use assets</t>
  </si>
  <si>
    <t>Intangible assets</t>
  </si>
  <si>
    <t>Non-current income tax assets</t>
  </si>
  <si>
    <t>Deferred tax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</si>
  <si>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</si>
  <si>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</si>
  <si>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</si>
  <si>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</si>
  <si>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</si>
  <si>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The accompanying condensed notes to interim financial information are an integral part of this interim financial information.</t>
  </si>
  <si>
    <t>Liabilities and equity</t>
  </si>
  <si>
    <t>Current liabilities</t>
  </si>
  <si>
    <t>Trade and other payables</t>
  </si>
  <si>
    <t>from a related party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</si>
  <si>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</si>
  <si>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</si>
  <si>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</si>
  <si>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</si>
  <si>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</si>
  <si>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</si>
  <si>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</si>
  <si>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</si>
  <si>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</si>
  <si>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</si>
  <si>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</si>
  <si>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781.63 million shares</t>
  </si>
  <si>
    <t xml:space="preserve">      at par value of Baht 1 each</t>
  </si>
  <si>
    <t xml:space="preserve">   </t>
  </si>
  <si>
    <t>Issued and paid-up share capital</t>
  </si>
  <si>
    <t xml:space="preserve">      paid-up of Baht 1 each</t>
  </si>
  <si>
    <t>Share premium</t>
  </si>
  <si>
    <t>Retained earnings (deficits)</t>
  </si>
  <si>
    <t>Unappropriated</t>
  </si>
  <si>
    <t>Total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</si>
  <si>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</si>
  <si>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</si>
  <si>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</si>
  <si>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</si>
  <si>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Revenue </t>
  </si>
  <si>
    <t>Services income</t>
  </si>
  <si>
    <t>Sales of products</t>
  </si>
  <si>
    <t xml:space="preserve">Government grants </t>
  </si>
  <si>
    <t xml:space="preserve">Cost of sales and services </t>
  </si>
  <si>
    <t>Cost of services</t>
  </si>
  <si>
    <t>Cost of sales</t>
  </si>
  <si>
    <t>Total cost of sales and services</t>
  </si>
  <si>
    <t>Other income</t>
  </si>
  <si>
    <t>Selling and service expenses</t>
  </si>
  <si>
    <t>Administrative expenses</t>
  </si>
  <si>
    <t>Finance costs</t>
  </si>
  <si>
    <t xml:space="preserve">Profit (loss) before income tax </t>
  </si>
  <si>
    <t>Income tax (expenses) income</t>
  </si>
  <si>
    <t>Profit (loss) for the period</t>
  </si>
  <si>
    <t>Other comprehensive income (expense)</t>
  </si>
  <si>
    <t>Total comprehensive income (expense)</t>
  </si>
  <si>
    <t>for the period, net of tax</t>
  </si>
  <si>
    <t>attributable to:</t>
  </si>
  <si>
    <t xml:space="preserve">Owners of the parent </t>
  </si>
  <si>
    <t xml:space="preserve">Non-controlling interest </t>
  </si>
  <si>
    <t>Earning (loss) per share</t>
  </si>
  <si>
    <t>Basic earning (loss) per share (Baht)</t>
  </si>
  <si>
    <t>Gross profit (loss)</t>
  </si>
  <si>
    <t xml:space="preserve">Statement of Changes in Equity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</si>
  <si>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</si>
  <si>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</si>
  <si>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</si>
  <si>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</si>
  <si>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</si>
  <si>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</si>
  <si>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Total owners</t>
  </si>
  <si>
    <t>controlling</t>
  </si>
  <si>
    <t>Total</t>
  </si>
  <si>
    <t>share capital</t>
  </si>
  <si>
    <t>premium</t>
  </si>
  <si>
    <t>of the parent</t>
  </si>
  <si>
    <t>interests</t>
  </si>
  <si>
    <t>equity</t>
  </si>
  <si>
    <t>Changes in equity for period</t>
  </si>
  <si>
    <t>Balance as at 1 January 2025</t>
  </si>
  <si>
    <t>Total comprehensive expense for the period</t>
  </si>
  <si>
    <t>Statement of Changes in Equity</t>
  </si>
  <si>
    <t>Separate financial information (Unaudited)</t>
  </si>
  <si>
    <t>Statement of Cash Flows</t>
  </si>
  <si>
    <t>Cash flows from operating activities</t>
  </si>
  <si>
    <t>Profit (loss) before income tax</t>
  </si>
  <si>
    <t>Adjustments for:</t>
  </si>
  <si>
    <t xml:space="preserve">Depreciation and amortisation </t>
  </si>
  <si>
    <t>Gain from disposal of property, plant and equipment</t>
  </si>
  <si>
    <t>Loss from write-off of property, plant and equipment</t>
  </si>
  <si>
    <t>Interest income</t>
  </si>
  <si>
    <t>Cash flows before change in operating assets and liabilities</t>
  </si>
  <si>
    <t>Change in operating assets and liabilities:</t>
  </si>
  <si>
    <t>-  Trade and other current receivables</t>
  </si>
  <si>
    <t xml:space="preserve">-  Inventories </t>
  </si>
  <si>
    <t>-  Other current assets</t>
  </si>
  <si>
    <t>-  Other non-current assets</t>
  </si>
  <si>
    <t>-  Trade and other payables</t>
  </si>
  <si>
    <t>-  Other current liabilities</t>
  </si>
  <si>
    <t>-  Employee benefit obligations</t>
  </si>
  <si>
    <t>Cash flows generated from (used in) operating activities</t>
  </si>
  <si>
    <t>Interest received</t>
  </si>
  <si>
    <t>Interest paid</t>
  </si>
  <si>
    <t xml:space="preserve">Income tax paid </t>
  </si>
  <si>
    <t>Net cash generated from (used in) operating activities</t>
  </si>
  <si>
    <t>Cash flows from investing activities</t>
  </si>
  <si>
    <t>Cash payment for short-term loans to subsidiaries</t>
  </si>
  <si>
    <t>Cash received from short-term loans to subsidiaries</t>
  </si>
  <si>
    <t>Cash payment for purchases of property, plant and equipment</t>
  </si>
  <si>
    <t>Cash payment for purchases of intangible assets</t>
  </si>
  <si>
    <t>Proceeds from disposal of property, plant and equipment</t>
  </si>
  <si>
    <t>Interest received from short-term loans to subsidiaries</t>
  </si>
  <si>
    <t>Cash flows from financing activities</t>
  </si>
  <si>
    <t>Cash payment for lease liabilities</t>
  </si>
  <si>
    <t>Cash and cash equivalents at the end of the period</t>
  </si>
  <si>
    <t>Supplementary information for cash flows</t>
  </si>
  <si>
    <t>Non-cash transactions</t>
  </si>
  <si>
    <t>Increase in intangible assets from joint operations</t>
  </si>
  <si>
    <t>at fair value through profit or loss</t>
  </si>
  <si>
    <t>2026</t>
  </si>
  <si>
    <t>Balance as at 1 January 2026</t>
  </si>
  <si>
    <t xml:space="preserve">Proceeds from disposal of  financial assets  </t>
  </si>
  <si>
    <t>at fair value through profit and loss</t>
  </si>
  <si>
    <t>-</t>
  </si>
  <si>
    <t>Received current tax asset refunded</t>
  </si>
  <si>
    <t>Gain from change in fair value of financial assets</t>
  </si>
  <si>
    <t>Write-off withholding tax deducted at source</t>
  </si>
  <si>
    <t>Other gain</t>
  </si>
  <si>
    <t>Note</t>
  </si>
  <si>
    <t>Cash payment for financial asset</t>
  </si>
  <si>
    <t>Cash and cash equivalents at the beginning of the period</t>
  </si>
  <si>
    <t>Cash payment for long-term borrowings from a related party</t>
  </si>
  <si>
    <t xml:space="preserve">Cash received from financial assets  </t>
  </si>
  <si>
    <t>Total comprehensive income for the period</t>
  </si>
  <si>
    <t>(Reversal of) allowance for income tax assets</t>
  </si>
  <si>
    <t>Gains from disposal of financial assets</t>
  </si>
  <si>
    <t>(deficits) - Unappropriated</t>
  </si>
  <si>
    <t>Retained earnings</t>
  </si>
  <si>
    <t xml:space="preserve"> (deficits) - Unappropriated</t>
  </si>
  <si>
    <t>Long-term borrowings from a related party</t>
  </si>
  <si>
    <t>Current portion of long-term borrowings</t>
  </si>
  <si>
    <t>Acquisitions of property, plant and equipment not yet paid</t>
  </si>
  <si>
    <t>As at 30 June 2026</t>
  </si>
  <si>
    <t>30 June</t>
  </si>
  <si>
    <t>For the three-month period ended 30 June 2026</t>
  </si>
  <si>
    <t>Balance as at 30 June 2025</t>
  </si>
  <si>
    <t>Balance as at 30 June 2026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</si>
  <si>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</si>
  <si>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>For the six-month period ended 30 June 2026</t>
  </si>
  <si>
    <t>Reversal of (loss from) allowance for expected credit losses</t>
  </si>
  <si>
    <t>Gross profit</t>
  </si>
  <si>
    <t>(Reversal of) expected credit loss of receivables</t>
  </si>
  <si>
    <t>Net cash used in investing activities</t>
  </si>
  <si>
    <t>Net cash (used in) generated from financing activities</t>
  </si>
  <si>
    <t>Net increase (decrease) in cash and cash equivalents</t>
  </si>
  <si>
    <t xml:space="preserve">Cash received from short-term borrowings </t>
  </si>
  <si>
    <t>from a financial institution</t>
  </si>
  <si>
    <t>Short-term borrowing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</si>
</sst>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;\(#,##0\);\-"/>
    <numFmt numFmtId="172" formatCode="#,##0.0000;\(#,##0.0000\);&quot;-&quot;;@"/>
    <numFmt numFmtId="173" formatCode="#,##0.0000;\(#,##0.00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[$€]* #,##0.00_-;\-[$€]* #,##0.00_-;_-[$€]* &quot;-&quot;??_-;_-@_-"/>
    <numFmt numFmtId="177" formatCode="[$-1070000]d/mm/yyyy;@"/>
    <numFmt numFmtId="178" formatCode="_-* #,##0.00_-;\-* #,##0.00_-;_-* \-??_-;_-@_-"/>
    <numFmt numFmtId="179" formatCode="\t&quot;฿&quot;#,##0.00_);[Red]\(\t&quot;฿&quot;#,##0.00\)"/>
    <numFmt numFmtId="180" formatCode="_-&quot;฿&quot;* #,##0.00_-;\-&quot;฿&quot;* #,##0.00_-;_-&quot;฿&quot;* &quot;-&quot;??_-;_-@_-"/>
    <numFmt numFmtId="181" formatCode="_(&quot;$&quot;* #,##0.00_);_(&quot;$&quot;* \(#,##0.00\);_(&quot;$&quot;* &quot;-&quot;??_);_(@_)"/>
    <numFmt numFmtId="182" formatCode="0.0%"/>
    <numFmt numFmtId="183" formatCode="[$-1070000]d/m/yy;@"/>
    <numFmt numFmtId="184" formatCode="#,##0.00;[Red]\(#,##0.00\)"/>
    <numFmt numFmtId="185" formatCode="_(&quot;฿&quot;* #,##0_);_(&quot;฿&quot;* \(#,##0\);_(&quot;฿&quot;* &quot;-&quot;_);_(@_)"/>
    <numFmt numFmtId="186" formatCode="dd\-mmm\-yy_)"/>
    <numFmt numFmtId="187" formatCode="_([$€-2]* #,##0.00_);_([$€-2]* \(#,##0.00\);_([$€-2]* &quot;-&quot;??_)"/>
    <numFmt numFmtId="188" formatCode="#,##0.00;[Red]\(#,##0.00\);&quot;-&quot;"/>
    <numFmt numFmtId="189" formatCode="##\-##_)"/>
    <numFmt numFmtId="190" formatCode="0.0%;[Red]\(0.0%\)"/>
    <numFmt numFmtId="191" formatCode="&quot;$&quot;#,##0.00"/>
    <numFmt numFmtId="192" formatCode="_(* #,##0.0_);_(* \(#,##0.00\);_(* &quot;-&quot;??_);_(@_)"/>
    <numFmt numFmtId="193" formatCode="General_)"/>
    <numFmt numFmtId="194" formatCode="0.000"/>
    <numFmt numFmtId="195" formatCode="#,##0.0_);\(#,##0.0\)"/>
    <numFmt numFmtId="196" formatCode="#,##0.000_);\(#,##0.000\)"/>
    <numFmt numFmtId="197" formatCode="&quot;$&quot;#,\);\(&quot;$&quot;#,##0\)"/>
    <numFmt numFmtId="198" formatCode="0.00_)"/>
    <numFmt numFmtId="199" formatCode="_(* #,##0.0_);_(* \(#,##0.0\);_(* &quot;-&quot;?_);_(@_)"/>
    <numFmt numFmtId="200" formatCode="#\-##_)"/>
    <numFmt numFmtId="201" formatCode="_([$€]* #,##0.00_);_([$€]* \(#,##0.00\);_([$€]* &quot;-&quot;??_);_(@_)"/>
    <numFmt numFmtId="202" formatCode="0;[Red]0"/>
    <numFmt numFmtId="203" formatCode="#,##0\ \ ;\(#,##0\)\ ;\—\ \ \ \ "/>
    <numFmt numFmtId="204" formatCode="0_ "/>
    <numFmt numFmtId="205" formatCode="000\-000"/>
    <numFmt numFmtId="206" formatCode="\ \ \ @"/>
    <numFmt numFmtId="207" formatCode="\ \ \ \ \ \ @"/>
    <numFmt numFmtId="208" formatCode="_-* #,##0\ _P_t_s_-;\-* #,##0\ _P_t_s_-;_-* &quot;-&quot;\ _P_t_s_-;_-@_-"/>
    <numFmt numFmtId="209" formatCode="_-* #,##0\ _F_-;\-* #,##0\ _F_-;_-* &quot;-&quot;\ _F_-;_-@_-"/>
    <numFmt numFmtId="210" formatCode="_-* #,##0.00\ _F_-;\-* #,##0.00\ _F_-;_-* &quot;-&quot;??\ _F_-;_-@_-"/>
    <numFmt numFmtId="211" formatCode="_-* #,##0\ &quot;Pts&quot;_-;\-* #,##0\ &quot;Pts&quot;_-;_-* &quot;-&quot;\ &quot;Pts&quot;_-;_-@_-"/>
    <numFmt numFmtId="212" formatCode="_-* #,##0\ &quot;mk&quot;_-;\-* #,##0\ &quot;mk&quot;_-;_-* &quot;-&quot;\ &quot;mk&quot;_-;_-@_-"/>
    <numFmt numFmtId="213" formatCode="_-* #,##0.00\ &quot;mk&quot;_-;\-* #,##0.00\ &quot;mk&quot;_-;_-* &quot;-&quot;??\ &quot;mk&quot;_-;_-@_-"/>
    <numFmt numFmtId="214" formatCode="_-* #,##0\ &quot;F&quot;_-;\-* #,##0\ &quot;F&quot;_-;_-* &quot;-&quot;\ &quot;F&quot;_-;_-@_-"/>
    <numFmt numFmtId="215" formatCode="_-* #,##0.00\ &quot;F&quot;_-;\-* #,##0.00\ &quot;F&quot;_-;_-* &quot;-&quot;??\ &quot;F&quot;_-;_-@_-"/>
    <numFmt numFmtId="216" formatCode="0%_);\(0%\)"/>
    <numFmt numFmtId="217" formatCode="\60\4\7\:"/>
    <numFmt numFmtId="218" formatCode="dd\ mmm\ yyyy"/>
    <numFmt numFmtId="219" formatCode="&quot;$&quot;#,\);\(&quot;$&quot;#,\)"/>
    <numFmt numFmtId="220" formatCode="&quot;$&quot;#,;\(&quot;$&quot;#,\)"/>
    <numFmt numFmtId="221" formatCode="yyyy"/>
    <numFmt numFmtId="222" formatCode="_ &quot;Fr.&quot;\ * #,##0_ ;_ &quot;Fr.&quot;\ * \-#,##0_ ;_ &quot;Fr.&quot;\ * &quot;-&quot;_ ;_ @_ "/>
    <numFmt numFmtId="223" formatCode="_ &quot;Fr.&quot;\ * #,##0.00_ ;_ &quot;Fr.&quot;\ * \-#,##0.00_ ;_ &quot;Fr.&quot;\ * &quot;-&quot;??_ ;_ @_ "/>
    <numFmt numFmtId="224" formatCode="_ * #,##0_ ;_ * \-#,##0_ ;_ * &quot;-&quot;_ ;_ @_ "/>
    <numFmt numFmtId="225" formatCode="_ * #,##0.00_ ;_ * \-#,##0.00_ ;_ * &quot;-&quot;??_ ;_ @_ 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</numFmts>
  <fonts count="183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9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  <charset val="222"/>
    </font>
    <font>
      <u/>
      <sz val="14"/>
      <color indexed="12"/>
      <name val="Cordia New"/>
      <family val="2"/>
    </font>
    <font>
      <sz val="14.05"/>
      <color indexed="8"/>
      <name val="CordiaUPC"/>
      <family val="2"/>
    </font>
    <font>
      <sz val="14"/>
      <color indexed="8"/>
      <name val="CordiaUPC"/>
      <family val="2"/>
    </font>
    <font>
      <b/>
      <sz val="10.9"/>
      <color indexed="8"/>
      <name val="Microsoft Sans Serif"/>
      <family val="2"/>
      <charset val="222"/>
    </font>
    <font>
      <b/>
      <sz val="10.55"/>
      <color indexed="8"/>
      <name val="AngsanaUPC"/>
      <family val="1"/>
      <charset val="222"/>
    </font>
    <font>
      <b/>
      <sz val="11.9"/>
      <color indexed="8"/>
      <name val="AngsanaUPC"/>
      <family val="1"/>
      <charset val="222"/>
    </font>
    <font>
      <sz val="10"/>
      <color indexed="8"/>
      <name val="Helvetica Neue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b/>
      <sz val="8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0"/>
      <name val="Arial"/>
      <family val="2"/>
    </font>
    <font>
      <sz val="14"/>
      <name val="Cordia New"/>
      <family val="2"/>
      <charset val="222"/>
    </font>
    <font>
      <sz val="8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imes New Roman"/>
      <family val="1"/>
      <charset val="222"/>
    </font>
    <font>
      <sz val="10"/>
      <color indexed="8"/>
      <name val="Tahoma"/>
      <family val="2"/>
    </font>
    <font>
      <u/>
      <sz val="8.5"/>
      <color indexed="12"/>
      <name val="Arial"/>
      <family val="2"/>
    </font>
    <font>
      <u/>
      <sz val="8.5"/>
      <color indexed="36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name val="Helv"/>
      <family val="2"/>
    </font>
    <font>
      <sz val="10"/>
      <name val="Geneva"/>
      <family val="2"/>
    </font>
    <font>
      <sz val="10"/>
      <color indexed="8"/>
      <name val="Arial"/>
      <family val="2"/>
    </font>
    <font>
      <sz val="11"/>
      <name val="lr oSVbN"/>
      <family val="3"/>
      <charset val="128"/>
    </font>
    <font>
      <sz val="10"/>
      <name val="System"/>
      <family val="2"/>
      <charset val="222"/>
    </font>
    <font>
      <sz val="10"/>
      <name val="Courier"/>
      <family val="3"/>
    </font>
    <font>
      <sz val="12"/>
      <name val="Arial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0"/>
      <name val="MS Sans Serif"/>
      <family val="2"/>
      <charset val="22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Tahoma"/>
      <family val="2"/>
    </font>
    <font>
      <b/>
      <sz val="10"/>
      <name val="Tms Rmn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.95"/>
      <color indexed="8"/>
      <name val="Cordia New"/>
      <family val="2"/>
    </font>
    <font>
      <sz val="6"/>
      <name val="Arial"/>
      <family val="2"/>
    </font>
    <font>
      <sz val="10"/>
      <name val="BERNHARD"/>
    </font>
    <font>
      <sz val="10"/>
      <name val="Helv"/>
    </font>
    <font>
      <sz val="9"/>
      <color indexed="8"/>
      <name val="Arial"/>
      <family val="2"/>
    </font>
    <font>
      <sz val="12"/>
      <name val="Helv"/>
    </font>
    <font>
      <b/>
      <sz val="10"/>
      <color indexed="12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i/>
      <sz val="11"/>
      <color indexed="23"/>
      <name val="Tahoma"/>
      <family val="2"/>
    </font>
    <font>
      <b/>
      <sz val="10"/>
      <color indexed="10"/>
      <name val="Wingdings"/>
      <charset val="2"/>
    </font>
    <font>
      <sz val="11"/>
      <name val="Times New Roman"/>
      <family val="1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1"/>
      <name val="Helv"/>
    </font>
    <font>
      <b/>
      <sz val="12"/>
      <name val="Helv"/>
    </font>
    <font>
      <b/>
      <sz val="1"/>
      <color indexed="16"/>
      <name val="Courier"/>
      <family val="3"/>
    </font>
    <font>
      <u/>
      <sz val="10"/>
      <color indexed="12"/>
      <name val="Arial Unicode MS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</font>
    <font>
      <sz val="14"/>
      <name val="Helv"/>
    </font>
    <font>
      <sz val="24"/>
      <name val="Helv"/>
    </font>
    <font>
      <sz val="13"/>
      <name val="Cordia New"/>
      <family val="2"/>
      <charset val="222"/>
    </font>
    <font>
      <sz val="7"/>
      <name val="Small Fonts"/>
      <family val="2"/>
    </font>
    <font>
      <i/>
      <sz val="10"/>
      <color indexed="10"/>
      <name val="Arial"/>
      <family val="2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8"/>
      <color indexed="3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8"/>
      <name val="Helv"/>
    </font>
    <font>
      <sz val="10"/>
      <name val="Helv"/>
      <charset val="22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u/>
      <sz val="10"/>
      <name val="Arial"/>
      <family val="2"/>
    </font>
    <font>
      <b/>
      <sz val="11"/>
      <color indexed="52"/>
      <name val="Calibri"/>
      <family val="2"/>
    </font>
    <font>
      <b/>
      <sz val="18"/>
      <color indexed="56"/>
      <name val="Cambri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60"/>
      <name val="Calibri"/>
      <family val="2"/>
    </font>
    <font>
      <sz val="11"/>
      <name val="ตธฟ๒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ＭＳ Ｐゴシック"/>
      <charset val="128"/>
    </font>
    <font>
      <sz val="11"/>
      <color theme="1"/>
      <name val="Tahoma"/>
      <family val="2"/>
      <charset val="222"/>
    </font>
    <font>
      <b/>
      <sz val="10.55"/>
      <color indexed="8"/>
      <name val="AngsanaUPC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44"/>
        <bgColor indexed="41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629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0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" fillId="0" borderId="0"/>
    <xf numFmtId="39" fontId="3" fillId="0" borderId="0"/>
    <xf numFmtId="0" fontId="19" fillId="7" borderId="1" applyNumberFormat="0" applyAlignment="0" applyProtection="0"/>
    <xf numFmtId="0" fontId="20" fillId="22" borderId="0" applyNumberFormat="0" applyBorder="0" applyAlignment="0" applyProtection="0"/>
    <xf numFmtId="0" fontId="21" fillId="0" borderId="9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" fillId="23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0"/>
    <xf numFmtId="0" fontId="27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31" fillId="0" borderId="0"/>
    <xf numFmtId="0" fontId="27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176" fontId="26" fillId="0" borderId="0"/>
    <xf numFmtId="176" fontId="30" fillId="0" borderId="0"/>
    <xf numFmtId="43" fontId="26" fillId="0" borderId="0" applyFont="0" applyFill="0" applyBorder="0" applyAlignment="0" applyProtection="0"/>
    <xf numFmtId="176" fontId="9" fillId="19" borderId="0" applyNumberFormat="0" applyBorder="0" applyAlignment="0" applyProtection="0"/>
    <xf numFmtId="176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2" fillId="0" borderId="0"/>
    <xf numFmtId="178" fontId="2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5" fillId="0" borderId="0"/>
    <xf numFmtId="0" fontId="27" fillId="0" borderId="0">
      <protection locked="0"/>
    </xf>
    <xf numFmtId="43" fontId="35" fillId="0" borderId="0" applyFont="0" applyFill="0" applyBorder="0" applyAlignment="0" applyProtection="0"/>
    <xf numFmtId="0" fontId="35" fillId="0" borderId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0" fontId="26" fillId="0" borderId="0"/>
    <xf numFmtId="43" fontId="3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7" fillId="0" borderId="0"/>
    <xf numFmtId="43" fontId="26" fillId="0" borderId="0" applyFont="0" applyFill="0" applyBorder="0" applyAlignment="0" applyProtection="0"/>
    <xf numFmtId="177" fontId="40" fillId="0" borderId="0" applyNumberFormat="0" applyFont="0" applyFill="0" applyBorder="0" applyProtection="0">
      <alignment vertical="center"/>
    </xf>
    <xf numFmtId="0" fontId="26" fillId="0" borderId="0"/>
    <xf numFmtId="177" fontId="39" fillId="0" borderId="0"/>
    <xf numFmtId="177" fontId="40" fillId="0" borderId="0"/>
    <xf numFmtId="0" fontId="37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1" fillId="0" borderId="0"/>
    <xf numFmtId="0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40" fillId="0" borderId="0"/>
    <xf numFmtId="0" fontId="2" fillId="0" borderId="0"/>
    <xf numFmtId="9" fontId="2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6" fillId="0" borderId="0"/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/>
    <xf numFmtId="17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0" fontId="2" fillId="0" borderId="0"/>
    <xf numFmtId="0" fontId="39" fillId="0" borderId="0"/>
    <xf numFmtId="0" fontId="2" fillId="0" borderId="0"/>
    <xf numFmtId="17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14" applyNumberFormat="0" applyFill="0" applyAlignment="0">
      <alignment wrapText="1"/>
      <protection locked="0"/>
    </xf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2" fillId="0" borderId="0"/>
    <xf numFmtId="0" fontId="4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0" fontId="33" fillId="0" borderId="0" applyNumberFormat="0" applyFill="0" applyBorder="0" applyAlignment="0">
      <alignment vertical="top"/>
      <protection locked="0"/>
    </xf>
    <xf numFmtId="43" fontId="4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0" fontId="4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0" fillId="0" borderId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9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7" fillId="0" borderId="0" applyFont="0" applyFill="0" applyBorder="0" applyAlignment="0" applyProtection="0"/>
    <xf numFmtId="0" fontId="35" fillId="0" borderId="0"/>
    <xf numFmtId="43" fontId="26" fillId="0" borderId="0" applyFont="0" applyFill="0" applyBorder="0" applyAlignment="0" applyProtection="0"/>
    <xf numFmtId="0" fontId="39" fillId="0" borderId="0"/>
    <xf numFmtId="0" fontId="40" fillId="0" borderId="0" applyNumberFormat="0" applyFont="0" applyFill="0" applyBorder="0" applyProtection="0">
      <alignment vertical="center"/>
    </xf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0" fontId="38" fillId="0" borderId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7" fillId="0" borderId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4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5" fillId="0" borderId="0"/>
    <xf numFmtId="43" fontId="35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0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6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35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75" fontId="2" fillId="0" borderId="0" applyFont="0" applyFill="0" applyBorder="0" applyAlignment="0" applyProtection="0"/>
    <xf numFmtId="0" fontId="2" fillId="0" borderId="0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0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0" fillId="0" borderId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31" fillId="0" borderId="0"/>
    <xf numFmtId="0" fontId="48" fillId="0" borderId="0"/>
    <xf numFmtId="43" fontId="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48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/>
    <xf numFmtId="175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1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0" fillId="0" borderId="0"/>
    <xf numFmtId="177" fontId="48" fillId="0" borderId="0"/>
    <xf numFmtId="177" fontId="40" fillId="0" borderId="0"/>
    <xf numFmtId="177" fontId="4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2" fillId="0" borderId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5" fillId="0" borderId="0"/>
    <xf numFmtId="0" fontId="3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protection locked="0"/>
    </xf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9" fontId="26" fillId="0" borderId="0" applyFont="0" applyFill="0" applyBorder="0" applyAlignment="0" applyProtection="0"/>
    <xf numFmtId="0" fontId="26" fillId="0" borderId="0"/>
    <xf numFmtId="0" fontId="26" fillId="0" borderId="0"/>
    <xf numFmtId="0" fontId="55" fillId="0" borderId="0" applyNumberFormat="0" applyFill="0" applyBorder="0" applyProtection="0">
      <alignment vertical="top" wrapText="1"/>
    </xf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33" fillId="0" borderId="14" applyNumberFormat="0" applyFill="0" applyBorder="0" applyAlignment="0">
      <alignment wrapText="1"/>
      <protection locked="0"/>
    </xf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80" fillId="0" borderId="0" applyNumberFormat="0" applyFill="0" applyBorder="0" applyProtection="0">
      <alignment vertical="top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3" fillId="0" borderId="0"/>
    <xf numFmtId="0" fontId="2" fillId="0" borderId="0"/>
    <xf numFmtId="0" fontId="84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5" fillId="0" borderId="0"/>
    <xf numFmtId="0" fontId="2" fillId="0" borderId="0" applyNumberFormat="0" applyFill="0" applyBorder="0" applyAlignment="0" applyProtection="0"/>
    <xf numFmtId="0" fontId="83" fillId="0" borderId="0"/>
    <xf numFmtId="0" fontId="86" fillId="0" borderId="0"/>
    <xf numFmtId="0" fontId="83" fillId="0" borderId="0"/>
    <xf numFmtId="0" fontId="8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85" fillId="0" borderId="0"/>
    <xf numFmtId="0" fontId="2" fillId="0" borderId="0"/>
    <xf numFmtId="0" fontId="2" fillId="0" borderId="0"/>
    <xf numFmtId="0" fontId="87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90" fillId="0" borderId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57" fillId="8" borderId="0" applyNumberFormat="0" applyBorder="0" applyAlignment="0" applyProtection="0"/>
    <xf numFmtId="0" fontId="57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9" fontId="65" fillId="0" borderId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9" borderId="0" applyNumberFormat="0" applyBorder="0" applyAlignment="0" applyProtection="0"/>
    <xf numFmtId="188" fontId="91" fillId="0" borderId="12" applyFont="0" applyFill="0" applyBorder="0" applyAlignment="0"/>
    <xf numFmtId="41" fontId="2" fillId="0" borderId="0"/>
    <xf numFmtId="189" fontId="2" fillId="0" borderId="0" applyBorder="0">
      <alignment vertical="top"/>
    </xf>
    <xf numFmtId="0" fontId="92" fillId="0" borderId="0">
      <alignment horizontal="center" wrapText="1"/>
      <protection locked="0"/>
    </xf>
    <xf numFmtId="0" fontId="93" fillId="3" borderId="0" applyNumberFormat="0" applyBorder="0" applyAlignment="0" applyProtection="0"/>
    <xf numFmtId="164" fontId="94" fillId="0" borderId="22" applyAlignment="0" applyProtection="0"/>
    <xf numFmtId="3" fontId="2" fillId="0" borderId="0"/>
    <xf numFmtId="190" fontId="36" fillId="0" borderId="0" applyFill="0"/>
    <xf numFmtId="191" fontId="36" fillId="0" borderId="0">
      <alignment horizontal="center"/>
    </xf>
    <xf numFmtId="0" fontId="36" fillId="0" borderId="0" applyFill="0">
      <alignment horizontal="center"/>
    </xf>
    <xf numFmtId="191" fontId="95" fillId="0" borderId="23" applyFill="0"/>
    <xf numFmtId="0" fontId="2" fillId="0" borderId="0" applyFont="0" applyAlignment="0"/>
    <xf numFmtId="0" fontId="96" fillId="0" borderId="0" applyFill="0">
      <alignment vertical="top"/>
    </xf>
    <xf numFmtId="0" fontId="95" fillId="0" borderId="0" applyFill="0">
      <alignment horizontal="left" vertical="top"/>
    </xf>
    <xf numFmtId="191" fontId="97" fillId="0" borderId="22" applyFill="0"/>
    <xf numFmtId="191" fontId="97" fillId="0" borderId="22" applyFill="0"/>
    <xf numFmtId="0" fontId="2" fillId="0" borderId="0" applyNumberFormat="0" applyFont="0" applyAlignment="0"/>
    <xf numFmtId="0" fontId="96" fillId="0" borderId="0" applyFill="0">
      <alignment wrapText="1"/>
    </xf>
    <xf numFmtId="0" fontId="95" fillId="0" borderId="0" applyFill="0">
      <alignment horizontal="left" vertical="top" wrapText="1"/>
    </xf>
    <xf numFmtId="191" fontId="98" fillId="0" borderId="0" applyFill="0"/>
    <xf numFmtId="0" fontId="99" fillId="0" borderId="0" applyNumberFormat="0" applyFont="0" applyAlignment="0">
      <alignment horizontal="center"/>
    </xf>
    <xf numFmtId="0" fontId="100" fillId="0" borderId="0" applyFill="0">
      <alignment vertical="top" wrapText="1"/>
    </xf>
    <xf numFmtId="0" fontId="97" fillId="0" borderId="0" applyFill="0">
      <alignment horizontal="left" vertical="top" wrapText="1"/>
    </xf>
    <xf numFmtId="191" fontId="2" fillId="0" borderId="0" applyFill="0"/>
    <xf numFmtId="0" fontId="99" fillId="0" borderId="0" applyNumberFormat="0" applyFont="0" applyAlignment="0">
      <alignment horizontal="center"/>
    </xf>
    <xf numFmtId="0" fontId="101" fillId="0" borderId="0" applyFill="0">
      <alignment vertical="center" wrapText="1"/>
    </xf>
    <xf numFmtId="0" fontId="102" fillId="0" borderId="0">
      <alignment horizontal="left" vertical="center" wrapText="1"/>
    </xf>
    <xf numFmtId="191" fontId="6" fillId="0" borderId="0" applyFill="0"/>
    <xf numFmtId="0" fontId="99" fillId="0" borderId="0" applyNumberFormat="0" applyFont="0" applyAlignment="0">
      <alignment horizontal="center"/>
    </xf>
    <xf numFmtId="0" fontId="63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191" fontId="103" fillId="0" borderId="0" applyFill="0"/>
    <xf numFmtId="0" fontId="99" fillId="0" borderId="0" applyNumberFormat="0" applyFont="0" applyAlignment="0">
      <alignment horizontal="center"/>
    </xf>
    <xf numFmtId="0" fontId="104" fillId="0" borderId="0" applyFill="0">
      <alignment horizontal="center" vertical="center" wrapText="1"/>
    </xf>
    <xf numFmtId="0" fontId="105" fillId="0" borderId="0" applyFill="0">
      <alignment horizontal="center" vertical="center" wrapText="1"/>
    </xf>
    <xf numFmtId="191" fontId="106" fillId="0" borderId="0" applyFill="0"/>
    <xf numFmtId="0" fontId="99" fillId="0" borderId="0" applyNumberFormat="0" applyFont="0" applyAlignment="0">
      <alignment horizontal="center"/>
    </xf>
    <xf numFmtId="0" fontId="107" fillId="0" borderId="0">
      <alignment horizontal="center" wrapText="1"/>
    </xf>
    <xf numFmtId="0" fontId="103" fillId="0" borderId="0" applyFill="0">
      <alignment horizontal="center" wrapText="1"/>
    </xf>
    <xf numFmtId="192" fontId="108" fillId="0" borderId="0" applyFill="0" applyBorder="0" applyAlignment="0"/>
    <xf numFmtId="193" fontId="108" fillId="0" borderId="0" applyFill="0" applyBorder="0" applyAlignment="0"/>
    <xf numFmtId="194" fontId="108" fillId="0" borderId="0" applyFill="0" applyBorder="0" applyAlignment="0"/>
    <xf numFmtId="195" fontId="90" fillId="0" borderId="0" applyFill="0" applyBorder="0" applyAlignment="0"/>
    <xf numFmtId="196" fontId="90" fillId="0" borderId="0" applyFill="0" applyBorder="0" applyAlignment="0"/>
    <xf numFmtId="192" fontId="108" fillId="0" borderId="0" applyFill="0" applyBorder="0" applyAlignment="0"/>
    <xf numFmtId="197" fontId="90" fillId="0" borderId="0" applyFill="0" applyBorder="0" applyAlignment="0"/>
    <xf numFmtId="193" fontId="108" fillId="0" borderId="0" applyFill="0" applyBorder="0" applyAlignment="0"/>
    <xf numFmtId="0" fontId="109" fillId="20" borderId="1" applyNumberFormat="0" applyAlignment="0" applyProtection="0"/>
    <xf numFmtId="0" fontId="109" fillId="20" borderId="1" applyNumberFormat="0" applyAlignment="0" applyProtection="0"/>
    <xf numFmtId="0" fontId="109" fillId="20" borderId="1" applyNumberFormat="0" applyAlignment="0" applyProtection="0"/>
    <xf numFmtId="0" fontId="109" fillId="20" borderId="1" applyNumberFormat="0" applyAlignment="0" applyProtection="0"/>
    <xf numFmtId="0" fontId="109" fillId="20" borderId="1" applyNumberFormat="0" applyAlignment="0" applyProtection="0"/>
    <xf numFmtId="0" fontId="109" fillId="20" borderId="1" applyNumberFormat="0" applyAlignment="0" applyProtection="0"/>
    <xf numFmtId="0" fontId="58" fillId="21" borderId="2" applyNumberFormat="0" applyAlignment="0" applyProtection="0"/>
    <xf numFmtId="41" fontId="2" fillId="0" borderId="0" applyNumberFormat="0" applyBorder="0">
      <alignment horizontal="center" vertical="top"/>
    </xf>
    <xf numFmtId="43" fontId="4" fillId="0" borderId="0" applyFont="0" applyFill="0" applyBorder="0" applyAlignment="0" applyProtection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4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" fillId="0" borderId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" fontId="87" fillId="0" borderId="0"/>
    <xf numFmtId="3" fontId="115" fillId="0" borderId="0" applyFont="0" applyFill="0" applyBorder="0" applyAlignment="0" applyProtection="0"/>
    <xf numFmtId="0" fontId="116" fillId="0" borderId="0"/>
    <xf numFmtId="0" fontId="117" fillId="0" borderId="0"/>
    <xf numFmtId="3" fontId="2" fillId="0" borderId="0" applyFont="0" applyFill="0" applyBorder="0" applyAlignment="0" applyProtection="0"/>
    <xf numFmtId="0" fontId="116" fillId="0" borderId="0"/>
    <xf numFmtId="0" fontId="117" fillId="0" borderId="0"/>
    <xf numFmtId="37" fontId="2" fillId="0" borderId="0" applyBorder="0">
      <alignment horizontal="left" vertical="top" wrapText="1"/>
      <protection locked="0"/>
    </xf>
    <xf numFmtId="0" fontId="118" fillId="26" borderId="10" applyAlignment="0">
      <alignment horizontal="right"/>
      <protection locked="0"/>
    </xf>
    <xf numFmtId="0" fontId="118" fillId="26" borderId="10" applyAlignment="0">
      <alignment horizontal="right"/>
      <protection locked="0"/>
    </xf>
    <xf numFmtId="0" fontId="110" fillId="0" borderId="0"/>
    <xf numFmtId="0" fontId="110" fillId="0" borderId="0"/>
    <xf numFmtId="193" fontId="108" fillId="0" borderId="0" applyFont="0" applyFill="0" applyBorder="0" applyAlignment="0" applyProtection="0"/>
    <xf numFmtId="0" fontId="39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65" fillId="0" borderId="0"/>
    <xf numFmtId="186" fontId="65" fillId="0" borderId="0"/>
    <xf numFmtId="0" fontId="65" fillId="0" borderId="0"/>
    <xf numFmtId="198" fontId="119" fillId="0" borderId="0"/>
    <xf numFmtId="0" fontId="66" fillId="27" borderId="0" applyNumberFormat="0" applyFont="0" applyFill="0" applyBorder="0" applyProtection="0">
      <alignment horizontal="left"/>
    </xf>
    <xf numFmtId="0" fontId="120" fillId="28" borderId="0">
      <alignment horizontal="right"/>
      <protection locked="0"/>
    </xf>
    <xf numFmtId="0" fontId="2" fillId="0" borderId="0" applyFont="0" applyFill="0" applyBorder="0" applyAlignment="0" applyProtection="0"/>
    <xf numFmtId="14" fontId="87" fillId="0" borderId="0" applyFill="0" applyBorder="0" applyAlignment="0"/>
    <xf numFmtId="0" fontId="121" fillId="0" borderId="0">
      <protection locked="0"/>
    </xf>
    <xf numFmtId="41" fontId="2" fillId="0" borderId="0" applyBorder="0">
      <alignment vertical="top"/>
    </xf>
    <xf numFmtId="199" fontId="2" fillId="0" borderId="0" applyBorder="0">
      <alignment vertical="top"/>
    </xf>
    <xf numFmtId="43" fontId="2" fillId="0" borderId="0" applyBorder="0">
      <alignment vertical="top"/>
    </xf>
    <xf numFmtId="38" fontId="5" fillId="0" borderId="25">
      <alignment vertical="center"/>
    </xf>
    <xf numFmtId="200" fontId="2" fillId="0" borderId="0" applyBorder="0">
      <alignment vertical="top"/>
    </xf>
    <xf numFmtId="0" fontId="2" fillId="24" borderId="0">
      <alignment horizontal="left" vertical="top"/>
    </xf>
    <xf numFmtId="0" fontId="122" fillId="0" borderId="0">
      <protection locked="0"/>
    </xf>
    <xf numFmtId="182" fontId="65" fillId="0" borderId="0"/>
    <xf numFmtId="182" fontId="65" fillId="0" borderId="0"/>
    <xf numFmtId="182" fontId="65" fillId="0" borderId="0"/>
    <xf numFmtId="0" fontId="123" fillId="0" borderId="0" applyNumberFormat="0" applyFill="0" applyBorder="0" applyAlignment="0" applyProtection="0"/>
    <xf numFmtId="0" fontId="124" fillId="0" borderId="0">
      <protection locked="0"/>
    </xf>
    <xf numFmtId="0" fontId="124" fillId="0" borderId="0">
      <protection locked="0"/>
    </xf>
    <xf numFmtId="192" fontId="108" fillId="0" borderId="0" applyFill="0" applyBorder="0" applyAlignment="0"/>
    <xf numFmtId="193" fontId="108" fillId="0" borderId="0" applyFill="0" applyBorder="0" applyAlignment="0"/>
    <xf numFmtId="192" fontId="108" fillId="0" borderId="0" applyFill="0" applyBorder="0" applyAlignment="0"/>
    <xf numFmtId="197" fontId="90" fillId="0" borderId="0" applyFill="0" applyBorder="0" applyAlignment="0"/>
    <xf numFmtId="193" fontId="108" fillId="0" borderId="0" applyFill="0" applyBorder="0" applyAlignment="0"/>
    <xf numFmtId="187" fontId="78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2" fontId="120" fillId="28" borderId="0">
      <alignment horizontal="right"/>
      <protection locked="0"/>
    </xf>
    <xf numFmtId="0" fontId="122" fillId="0" borderId="0">
      <protection locked="0"/>
    </xf>
    <xf numFmtId="0" fontId="122" fillId="0" borderId="0">
      <protection locked="0"/>
    </xf>
    <xf numFmtId="2" fontId="2" fillId="0" borderId="0" applyFont="0" applyFill="0" applyBorder="0" applyAlignment="0" applyProtection="0"/>
    <xf numFmtId="202" fontId="126" fillId="0" borderId="0" applyBorder="0">
      <alignment horizontal="center" vertical="top"/>
    </xf>
    <xf numFmtId="41" fontId="66" fillId="0" borderId="0" applyBorder="0">
      <alignment horizontal="left" vertical="top"/>
    </xf>
    <xf numFmtId="41" fontId="2" fillId="0" borderId="0" applyBorder="0">
      <alignment horizontal="left" vertical="top" indent="2"/>
    </xf>
    <xf numFmtId="0" fontId="92" fillId="0" borderId="0" applyFill="0" applyBorder="0" applyProtection="0">
      <alignment horizontal="left"/>
    </xf>
    <xf numFmtId="203" fontId="127" fillId="0" borderId="0">
      <alignment horizontal="right"/>
    </xf>
    <xf numFmtId="0" fontId="128" fillId="4" borderId="0" applyNumberFormat="0" applyBorder="0" applyAlignment="0" applyProtection="0"/>
    <xf numFmtId="38" fontId="36" fillId="27" borderId="0" applyNumberFormat="0" applyBorder="0" applyAlignment="0" applyProtection="0"/>
    <xf numFmtId="41" fontId="66" fillId="0" borderId="0" applyBorder="0">
      <alignment vertical="top"/>
    </xf>
    <xf numFmtId="41" fontId="2" fillId="0" borderId="0" applyBorder="0">
      <alignment horizontal="left" vertical="top" indent="2"/>
    </xf>
    <xf numFmtId="0" fontId="97" fillId="0" borderId="24" applyNumberFormat="0" applyAlignment="0" applyProtection="0">
      <alignment horizontal="left" vertical="center"/>
    </xf>
    <xf numFmtId="0" fontId="97" fillId="0" borderId="15">
      <alignment horizontal="left" vertical="center"/>
    </xf>
    <xf numFmtId="0" fontId="97" fillId="0" borderId="15">
      <alignment horizontal="left" vertical="center"/>
    </xf>
    <xf numFmtId="0" fontId="97" fillId="0" borderId="15">
      <alignment horizontal="left" vertical="center"/>
    </xf>
    <xf numFmtId="0" fontId="97" fillId="0" borderId="15">
      <alignment horizontal="left" vertical="center"/>
    </xf>
    <xf numFmtId="0" fontId="97" fillId="0" borderId="15">
      <alignment horizontal="left" vertical="center"/>
    </xf>
    <xf numFmtId="0" fontId="97" fillId="0" borderId="15">
      <alignment horizontal="left" vertical="center"/>
    </xf>
    <xf numFmtId="185" fontId="78" fillId="29" borderId="0">
      <alignment horizontal="left" vertical="top"/>
    </xf>
    <xf numFmtId="0" fontId="129" fillId="0" borderId="3" applyNumberFormat="0" applyFill="0" applyAlignment="0" applyProtection="0"/>
    <xf numFmtId="0" fontId="130" fillId="0" borderId="4" applyNumberFormat="0" applyFill="0" applyAlignment="0" applyProtection="0"/>
    <xf numFmtId="0" fontId="131" fillId="0" borderId="5" applyNumberFormat="0" applyFill="0" applyAlignment="0" applyProtection="0"/>
    <xf numFmtId="0" fontId="131" fillId="0" borderId="0" applyNumberFormat="0" applyFill="0" applyBorder="0" applyAlignment="0" applyProtection="0"/>
    <xf numFmtId="204" fontId="83" fillId="0" borderId="26">
      <alignment horizontal="left"/>
    </xf>
    <xf numFmtId="205" fontId="83" fillId="0" borderId="16">
      <alignment horizontal="left"/>
    </xf>
    <xf numFmtId="0" fontId="132" fillId="0" borderId="27">
      <alignment horizontal="right"/>
    </xf>
    <xf numFmtId="0" fontId="133" fillId="1" borderId="16">
      <alignment horizontal="left"/>
    </xf>
    <xf numFmtId="0" fontId="134" fillId="0" borderId="0">
      <protection locked="0"/>
    </xf>
    <xf numFmtId="0" fontId="134" fillId="0" borderId="0"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36" fillId="29" borderId="0">
      <alignment horizontal="left" wrapText="1"/>
    </xf>
    <xf numFmtId="10" fontId="36" fillId="29" borderId="19" applyNumberFormat="0" applyBorder="0" applyAlignment="0" applyProtection="0"/>
    <xf numFmtId="10" fontId="36" fillId="29" borderId="19" applyNumberFormat="0" applyBorder="0" applyAlignment="0" applyProtection="0"/>
    <xf numFmtId="10" fontId="36" fillId="29" borderId="19" applyNumberFormat="0" applyBorder="0" applyAlignment="0" applyProtection="0"/>
    <xf numFmtId="10" fontId="36" fillId="29" borderId="19" applyNumberFormat="0" applyBorder="0" applyAlignment="0" applyProtection="0"/>
    <xf numFmtId="10" fontId="36" fillId="29" borderId="19" applyNumberFormat="0" applyBorder="0" applyAlignment="0" applyProtection="0"/>
    <xf numFmtId="10" fontId="36" fillId="29" borderId="19" applyNumberFormat="0" applyBorder="0" applyAlignment="0" applyProtection="0"/>
    <xf numFmtId="0" fontId="137" fillId="7" borderId="1" applyNumberFormat="0" applyAlignment="0" applyProtection="0"/>
    <xf numFmtId="0" fontId="137" fillId="7" borderId="1" applyNumberFormat="0" applyAlignment="0" applyProtection="0"/>
    <xf numFmtId="0" fontId="137" fillId="7" borderId="1" applyNumberFormat="0" applyAlignment="0" applyProtection="0"/>
    <xf numFmtId="0" fontId="137" fillId="7" borderId="1" applyNumberFormat="0" applyAlignment="0" applyProtection="0"/>
    <xf numFmtId="0" fontId="137" fillId="7" borderId="1" applyNumberFormat="0" applyAlignment="0" applyProtection="0"/>
    <xf numFmtId="0" fontId="137" fillId="7" borderId="1" applyNumberFormat="0" applyAlignment="0" applyProtection="0"/>
    <xf numFmtId="3" fontId="138" fillId="27" borderId="0">
      <protection locked="0"/>
    </xf>
    <xf numFmtId="4" fontId="138" fillId="27" borderId="0">
      <protection locked="0"/>
    </xf>
    <xf numFmtId="41" fontId="2" fillId="24" borderId="0" applyBorder="0">
      <alignment horizontal="left" vertical="top"/>
    </xf>
    <xf numFmtId="38" fontId="139" fillId="0" borderId="0"/>
    <xf numFmtId="38" fontId="140" fillId="0" borderId="0"/>
    <xf numFmtId="38" fontId="141" fillId="0" borderId="0"/>
    <xf numFmtId="38" fontId="142" fillId="0" borderId="0"/>
    <xf numFmtId="0" fontId="127" fillId="0" borderId="0"/>
    <xf numFmtId="0" fontId="127" fillId="0" borderId="0"/>
    <xf numFmtId="49" fontId="143" fillId="0" borderId="0" applyFill="0" applyBorder="0" applyProtection="0"/>
    <xf numFmtId="206" fontId="143" fillId="0" borderId="0" applyFill="0" applyBorder="0" applyProtection="0"/>
    <xf numFmtId="207" fontId="143" fillId="0" borderId="0" applyFill="0" applyBorder="0" applyProtection="0"/>
    <xf numFmtId="192" fontId="108" fillId="0" borderId="0" applyFill="0" applyBorder="0" applyAlignment="0"/>
    <xf numFmtId="193" fontId="108" fillId="0" borderId="0" applyFill="0" applyBorder="0" applyAlignment="0"/>
    <xf numFmtId="192" fontId="108" fillId="0" borderId="0" applyFill="0" applyBorder="0" applyAlignment="0"/>
    <xf numFmtId="197" fontId="90" fillId="0" borderId="0" applyFill="0" applyBorder="0" applyAlignment="0"/>
    <xf numFmtId="193" fontId="108" fillId="0" borderId="0" applyFill="0" applyBorder="0" applyAlignment="0"/>
    <xf numFmtId="0" fontId="144" fillId="0" borderId="6" applyNumberFormat="0" applyFill="0" applyAlignment="0" applyProtection="0"/>
    <xf numFmtId="0" fontId="145" fillId="0" borderId="0"/>
    <xf numFmtId="0" fontId="119" fillId="0" borderId="0"/>
    <xf numFmtId="0" fontId="145" fillId="0" borderId="0"/>
    <xf numFmtId="0" fontId="119" fillId="0" borderId="0"/>
    <xf numFmtId="0" fontId="146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2" fillId="0" borderId="0">
      <protection locked="0"/>
    </xf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3" fontId="147" fillId="0" borderId="19" applyFont="0" applyBorder="0" applyAlignment="0"/>
    <xf numFmtId="0" fontId="61" fillId="22" borderId="0" applyNumberFormat="0" applyBorder="0" applyAlignment="0" applyProtection="0"/>
    <xf numFmtId="43" fontId="2" fillId="0" borderId="0"/>
    <xf numFmtId="37" fontId="148" fillId="0" borderId="0"/>
    <xf numFmtId="0" fontId="145" fillId="0" borderId="0"/>
    <xf numFmtId="0" fontId="119" fillId="0" borderId="0"/>
    <xf numFmtId="0" fontId="119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40" fillId="0" borderId="0"/>
    <xf numFmtId="0" fontId="35" fillId="0" borderId="0"/>
    <xf numFmtId="0" fontId="2" fillId="0" borderId="0"/>
    <xf numFmtId="0" fontId="87" fillId="0" borderId="0"/>
    <xf numFmtId="0" fontId="28" fillId="0" borderId="0"/>
    <xf numFmtId="0" fontId="27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87" fillId="0" borderId="0"/>
    <xf numFmtId="0" fontId="2" fillId="0" borderId="0">
      <alignment vertical="top"/>
    </xf>
    <xf numFmtId="0" fontId="64" fillId="0" borderId="0"/>
    <xf numFmtId="0" fontId="27" fillId="0" borderId="0"/>
    <xf numFmtId="0" fontId="2" fillId="0" borderId="0"/>
    <xf numFmtId="0" fontId="5" fillId="0" borderId="0"/>
    <xf numFmtId="0" fontId="36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87" fillId="0" borderId="0"/>
    <xf numFmtId="0" fontId="143" fillId="0" borderId="0"/>
    <xf numFmtId="0" fontId="28" fillId="0" borderId="0"/>
    <xf numFmtId="0" fontId="36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111" fillId="0" borderId="0"/>
    <xf numFmtId="0" fontId="26" fillId="0" borderId="0"/>
    <xf numFmtId="0" fontId="111" fillId="0" borderId="0"/>
    <xf numFmtId="0" fontId="90" fillId="0" borderId="0"/>
    <xf numFmtId="183" fontId="36" fillId="0" borderId="0"/>
    <xf numFmtId="0" fontId="4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35" fillId="0" borderId="0"/>
    <xf numFmtId="183" fontId="2" fillId="0" borderId="0"/>
    <xf numFmtId="0" fontId="35" fillId="0" borderId="0"/>
    <xf numFmtId="0" fontId="26" fillId="0" borderId="0"/>
    <xf numFmtId="0" fontId="40" fillId="0" borderId="0"/>
    <xf numFmtId="0" fontId="2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40" fillId="0" borderId="0"/>
    <xf numFmtId="0" fontId="35" fillId="0" borderId="0"/>
    <xf numFmtId="0" fontId="2" fillId="0" borderId="0"/>
    <xf numFmtId="0" fontId="40" fillId="0" borderId="0"/>
    <xf numFmtId="0" fontId="34" fillId="0" borderId="0"/>
    <xf numFmtId="0" fontId="2" fillId="0" borderId="0"/>
    <xf numFmtId="0" fontId="26" fillId="0" borderId="0"/>
    <xf numFmtId="0" fontId="64" fillId="0" borderId="0"/>
    <xf numFmtId="0" fontId="34" fillId="0" borderId="0"/>
    <xf numFmtId="0" fontId="2" fillId="0" borderId="0"/>
    <xf numFmtId="0" fontId="40" fillId="0" borderId="0"/>
    <xf numFmtId="0" fontId="40" fillId="0" borderId="0"/>
    <xf numFmtId="0" fontId="35" fillId="0" borderId="0"/>
    <xf numFmtId="0" fontId="27" fillId="0" borderId="0"/>
    <xf numFmtId="0" fontId="87" fillId="0" borderId="0"/>
    <xf numFmtId="0" fontId="2" fillId="0" borderId="0"/>
    <xf numFmtId="0" fontId="40" fillId="0" borderId="0"/>
    <xf numFmtId="0" fontId="2" fillId="0" borderId="0">
      <alignment vertical="top"/>
    </xf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182" fontId="149" fillId="0" borderId="0" applyNumberFormat="0"/>
    <xf numFmtId="0" fontId="150" fillId="20" borderId="8" applyNumberFormat="0" applyAlignment="0" applyProtection="0"/>
    <xf numFmtId="0" fontId="150" fillId="20" borderId="8" applyNumberFormat="0" applyAlignment="0" applyProtection="0"/>
    <xf numFmtId="0" fontId="150" fillId="20" borderId="8" applyNumberFormat="0" applyAlignment="0" applyProtection="0"/>
    <xf numFmtId="0" fontId="150" fillId="20" borderId="8" applyNumberFormat="0" applyAlignment="0" applyProtection="0"/>
    <xf numFmtId="0" fontId="150" fillId="20" borderId="8" applyNumberFormat="0" applyAlignment="0" applyProtection="0"/>
    <xf numFmtId="0" fontId="150" fillId="20" borderId="8" applyNumberFormat="0" applyAlignment="0" applyProtection="0"/>
    <xf numFmtId="40" fontId="79" fillId="30" borderId="0">
      <alignment horizontal="right"/>
    </xf>
    <xf numFmtId="0" fontId="151" fillId="30" borderId="17"/>
    <xf numFmtId="38" fontId="5" fillId="0" borderId="0" applyFont="0" applyFill="0" applyBorder="0" applyAlignment="0" applyProtection="0"/>
    <xf numFmtId="9" fontId="2" fillId="0" borderId="0" applyBorder="0">
      <alignment vertical="top"/>
    </xf>
    <xf numFmtId="182" fontId="2" fillId="0" borderId="0" applyBorder="0">
      <alignment vertical="top"/>
    </xf>
    <xf numFmtId="10" fontId="2" fillId="0" borderId="0" applyBorder="0">
      <alignment vertical="top"/>
    </xf>
    <xf numFmtId="14" fontId="92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96" fontId="90" fillId="0" borderId="0" applyFont="0" applyFill="0" applyBorder="0" applyAlignment="0" applyProtection="0"/>
    <xf numFmtId="217" fontId="108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52" fillId="0" borderId="20" applyNumberFormat="0" applyBorder="0"/>
    <xf numFmtId="0" fontId="122" fillId="0" borderId="0">
      <protection locked="0"/>
    </xf>
    <xf numFmtId="192" fontId="108" fillId="0" borderId="0" applyFill="0" applyBorder="0" applyAlignment="0"/>
    <xf numFmtId="193" fontId="108" fillId="0" borderId="0" applyFill="0" applyBorder="0" applyAlignment="0"/>
    <xf numFmtId="192" fontId="108" fillId="0" borderId="0" applyFill="0" applyBorder="0" applyAlignment="0"/>
    <xf numFmtId="197" fontId="90" fillId="0" borderId="0" applyFill="0" applyBorder="0" applyAlignment="0"/>
    <xf numFmtId="193" fontId="108" fillId="0" borderId="0" applyFill="0" applyBorder="0" applyAlignment="0"/>
    <xf numFmtId="3" fontId="2" fillId="31" borderId="0" applyBorder="0">
      <alignment horizontal="left" vertical="top"/>
    </xf>
    <xf numFmtId="0" fontId="2" fillId="0" borderId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94" fillId="0" borderId="21">
      <alignment horizontal="center"/>
    </xf>
    <xf numFmtId="3" fontId="5" fillId="0" borderId="0" applyFont="0" applyFill="0" applyBorder="0" applyAlignment="0" applyProtection="0"/>
    <xf numFmtId="0" fontId="5" fillId="32" borderId="0" applyNumberFormat="0" applyFont="0" applyBorder="0" applyAlignment="0" applyProtection="0"/>
    <xf numFmtId="168" fontId="2" fillId="0" borderId="0"/>
    <xf numFmtId="37" fontId="83" fillId="0" borderId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40" fontId="36" fillId="27" borderId="0" applyFill="0"/>
    <xf numFmtId="0" fontId="153" fillId="0" borderId="0">
      <alignment horizontal="left" indent="7"/>
    </xf>
    <xf numFmtId="0" fontId="36" fillId="0" borderId="0" applyFill="0">
      <alignment horizontal="left" indent="3"/>
    </xf>
    <xf numFmtId="40" fontId="62" fillId="0" borderId="0" applyFill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6" fillId="0" borderId="19" applyNumberFormat="0" applyFont="0" applyBorder="0">
      <alignment horizontal="right"/>
    </xf>
    <xf numFmtId="0" fontId="62" fillId="0" borderId="0" applyFill="0"/>
    <xf numFmtId="0" fontId="62" fillId="0" borderId="0" applyFill="0"/>
    <xf numFmtId="40" fontId="62" fillId="0" borderId="0" applyFill="0"/>
    <xf numFmtId="0" fontId="2" fillId="0" borderId="0" applyNumberFormat="0" applyFont="0" applyBorder="0" applyAlignment="0"/>
    <xf numFmtId="0" fontId="154" fillId="0" borderId="0" applyFill="0">
      <alignment horizontal="left" indent="1"/>
    </xf>
    <xf numFmtId="0" fontId="154" fillId="0" borderId="0" applyFill="0">
      <alignment horizontal="left" indent="1"/>
    </xf>
    <xf numFmtId="40" fontId="36" fillId="0" borderId="0" applyFill="0"/>
    <xf numFmtId="0" fontId="2" fillId="0" borderId="0" applyNumberFormat="0" applyFont="0" applyFill="0" applyBorder="0" applyAlignment="0"/>
    <xf numFmtId="0" fontId="36" fillId="0" borderId="0" applyFill="0">
      <alignment horizontal="left" indent="2"/>
    </xf>
    <xf numFmtId="0" fontId="36" fillId="0" borderId="0" applyFill="0">
      <alignment horizontal="left" indent="2"/>
    </xf>
    <xf numFmtId="40" fontId="36" fillId="0" borderId="0" applyFill="0"/>
    <xf numFmtId="0" fontId="2" fillId="0" borderId="0" applyNumberFormat="0" applyFont="0" applyBorder="0" applyAlignment="0"/>
    <xf numFmtId="0" fontId="155" fillId="0" borderId="0">
      <alignment horizontal="left" indent="3"/>
    </xf>
    <xf numFmtId="0" fontId="155" fillId="0" borderId="0" applyFill="0">
      <alignment horizontal="left" indent="3"/>
    </xf>
    <xf numFmtId="40" fontId="156" fillId="0" borderId="0" applyFill="0"/>
    <xf numFmtId="0" fontId="2" fillId="0" borderId="0" applyNumberFormat="0" applyFont="0" applyBorder="0" applyAlignment="0"/>
    <xf numFmtId="0" fontId="36" fillId="0" borderId="0">
      <alignment horizontal="left" indent="4"/>
    </xf>
    <xf numFmtId="0" fontId="36" fillId="0" borderId="0" applyFill="0">
      <alignment horizontal="left" indent="4"/>
    </xf>
    <xf numFmtId="40" fontId="156" fillId="0" borderId="0" applyFill="0"/>
    <xf numFmtId="0" fontId="2" fillId="0" borderId="0" applyNumberFormat="0" applyFont="0" applyBorder="0" applyAlignment="0"/>
    <xf numFmtId="0" fontId="156" fillId="0" borderId="0">
      <alignment horizontal="left" indent="5"/>
    </xf>
    <xf numFmtId="0" fontId="156" fillId="0" borderId="0" applyFill="0">
      <alignment horizontal="left" indent="5"/>
    </xf>
    <xf numFmtId="40" fontId="156" fillId="0" borderId="0" applyFill="0"/>
    <xf numFmtId="0" fontId="2" fillId="0" borderId="0" applyNumberFormat="0" applyFont="0" applyFill="0" applyBorder="0" applyAlignment="0"/>
    <xf numFmtId="0" fontId="156" fillId="0" borderId="0" applyFill="0">
      <alignment horizontal="left" indent="6"/>
    </xf>
    <xf numFmtId="0" fontId="156" fillId="0" borderId="0" applyFill="0">
      <alignment horizontal="left" indent="6"/>
    </xf>
    <xf numFmtId="38" fontId="157" fillId="0" borderId="0"/>
    <xf numFmtId="0" fontId="158" fillId="0" borderId="0" applyNumberFormat="0" applyFont="0" applyFill="0" applyBorder="0" applyAlignment="0" applyProtection="0"/>
    <xf numFmtId="4" fontId="159" fillId="31" borderId="28" applyNumberFormat="0" applyProtection="0">
      <alignment horizontal="right" vertical="center"/>
    </xf>
    <xf numFmtId="4" fontId="159" fillId="25" borderId="28" applyNumberFormat="0" applyProtection="0">
      <alignment horizontal="right" vertical="center"/>
    </xf>
    <xf numFmtId="4" fontId="160" fillId="31" borderId="28" applyNumberFormat="0" applyProtection="0">
      <alignment horizontal="left" vertical="center" indent="1"/>
    </xf>
    <xf numFmtId="3" fontId="2" fillId="33" borderId="0" applyBorder="0">
      <alignment horizontal="left" vertical="top"/>
    </xf>
    <xf numFmtId="0" fontId="161" fillId="0" borderId="0">
      <alignment horizontal="left"/>
    </xf>
    <xf numFmtId="218" fontId="2" fillId="0" borderId="0" applyFont="0" applyFill="0" applyBorder="0" applyAlignment="0" applyProtection="0"/>
    <xf numFmtId="0" fontId="68" fillId="0" borderId="0"/>
    <xf numFmtId="0" fontId="127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29" borderId="0">
      <alignment wrapText="1"/>
    </xf>
    <xf numFmtId="0" fontId="62" fillId="0" borderId="0" applyBorder="0" applyProtection="0">
      <alignment horizontal="left"/>
    </xf>
    <xf numFmtId="0" fontId="7" fillId="0" borderId="0" applyFill="0" applyBorder="0" applyProtection="0">
      <alignment horizontal="left"/>
    </xf>
    <xf numFmtId="0" fontId="36" fillId="0" borderId="14" applyFill="0" applyBorder="0" applyProtection="0">
      <alignment horizontal="left" vertical="top"/>
    </xf>
    <xf numFmtId="41" fontId="2" fillId="0" borderId="0" applyBorder="0">
      <alignment vertical="top" wrapText="1"/>
    </xf>
    <xf numFmtId="49" fontId="87" fillId="0" borderId="0" applyFill="0" applyBorder="0" applyAlignment="0"/>
    <xf numFmtId="219" fontId="90" fillId="0" borderId="0" applyFill="0" applyBorder="0" applyAlignment="0"/>
    <xf numFmtId="220" fontId="90" fillId="0" borderId="0" applyFill="0" applyBorder="0" applyAlignment="0"/>
    <xf numFmtId="0" fontId="166" fillId="0" borderId="0" applyFill="0" applyBorder="0" applyProtection="0">
      <alignment horizontal="left" vertical="top"/>
    </xf>
    <xf numFmtId="0" fontId="167" fillId="0" borderId="0" applyNumberFormat="0" applyFill="0" applyBorder="0" applyAlignment="0" applyProtection="0"/>
    <xf numFmtId="221" fontId="2" fillId="0" borderId="0">
      <alignment horizontal="center" vertical="top"/>
    </xf>
    <xf numFmtId="17" fontId="168" fillId="0" borderId="0" applyBorder="0">
      <alignment horizontal="center" vertical="top"/>
    </xf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71" fillId="21" borderId="2" applyNumberFormat="0" applyAlignment="0" applyProtection="0"/>
    <xf numFmtId="0" fontId="172" fillId="0" borderId="6" applyNumberFormat="0" applyFill="0" applyAlignment="0" applyProtection="0"/>
    <xf numFmtId="0" fontId="70" fillId="3" borderId="0" applyNumberFormat="0" applyBorder="0" applyAlignment="0" applyProtection="0"/>
    <xf numFmtId="0" fontId="76" fillId="20" borderId="8" applyNumberFormat="0" applyAlignment="0" applyProtection="0"/>
    <xf numFmtId="0" fontId="169" fillId="20" borderId="1" applyNumberFormat="0" applyAlignment="0" applyProtection="0"/>
    <xf numFmtId="0" fontId="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3" fillId="4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4" fillId="0" borderId="0"/>
    <xf numFmtId="0" fontId="2" fillId="0" borderId="0"/>
    <xf numFmtId="0" fontId="74" fillId="7" borderId="1" applyNumberFormat="0" applyAlignment="0" applyProtection="0"/>
    <xf numFmtId="0" fontId="175" fillId="22" borderId="0" applyNumberFormat="0" applyBorder="0" applyAlignment="0" applyProtection="0"/>
    <xf numFmtId="0" fontId="77" fillId="0" borderId="9" applyNumberFormat="0" applyFill="0" applyAlignment="0" applyProtection="0"/>
    <xf numFmtId="224" fontId="176" fillId="0" borderId="0" applyFont="0" applyFill="0" applyBorder="0" applyAlignment="0" applyProtection="0"/>
    <xf numFmtId="225" fontId="176" fillId="0" borderId="0" applyFont="0" applyFill="0" applyBorder="0" applyAlignment="0" applyProtection="0"/>
    <xf numFmtId="226" fontId="176" fillId="0" borderId="0" applyFont="0" applyFill="0" applyBorder="0" applyAlignment="0" applyProtection="0"/>
    <xf numFmtId="227" fontId="17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4" fillId="0" borderId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143" fillId="23" borderId="7" applyNumberFormat="0" applyFont="0" applyAlignment="0" applyProtection="0"/>
    <xf numFmtId="0" fontId="177" fillId="0" borderId="3" applyNumberFormat="0" applyFill="0" applyAlignment="0" applyProtection="0"/>
    <xf numFmtId="0" fontId="178" fillId="0" borderId="4" applyNumberFormat="0" applyFill="0" applyAlignment="0" applyProtection="0"/>
    <xf numFmtId="0" fontId="179" fillId="0" borderId="5" applyNumberFormat="0" applyFill="0" applyAlignment="0" applyProtection="0"/>
    <xf numFmtId="0" fontId="179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38" fontId="180" fillId="0" borderId="0" applyFont="0" applyFill="0" applyBorder="0" applyAlignment="0" applyProtection="0"/>
    <xf numFmtId="193" fontId="85" fillId="0" borderId="0"/>
    <xf numFmtId="0" fontId="40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40" fillId="0" borderId="0"/>
    <xf numFmtId="0" fontId="40" fillId="0" borderId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5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39" fillId="0" borderId="0"/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0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37" fillId="0" borderId="0" applyFont="0" applyFill="0" applyBorder="0" applyAlignment="0" applyProtection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26" fillId="0" borderId="0"/>
    <xf numFmtId="0" fontId="4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27" fillId="0" borderId="0"/>
    <xf numFmtId="0" fontId="2" fillId="0" borderId="0">
      <protection locked="0"/>
    </xf>
    <xf numFmtId="9" fontId="26" fillId="0" borderId="0" applyFont="0" applyFill="0" applyBorder="0" applyAlignment="0" applyProtection="0"/>
    <xf numFmtId="0" fontId="2" fillId="0" borderId="0"/>
    <xf numFmtId="0" fontId="1" fillId="0" borderId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48" fillId="0" borderId="0"/>
    <xf numFmtId="9" fontId="26" fillId="0" borderId="0" applyFont="0" applyFill="0" applyBorder="0" applyAlignment="0" applyProtection="0"/>
    <xf numFmtId="0" fontId="26" fillId="0" borderId="0"/>
    <xf numFmtId="43" fontId="48" fillId="0" borderId="0" applyFont="0" applyFill="0" applyBorder="0" applyAlignment="0" applyProtection="0"/>
    <xf numFmtId="177" fontId="40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77" fontId="40" fillId="0" borderId="0" applyNumberFormat="0" applyFont="0" applyFill="0" applyBorder="0" applyProtection="0">
      <alignment vertical="center"/>
    </xf>
    <xf numFmtId="177" fontId="39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0" fillId="0" borderId="0"/>
    <xf numFmtId="177" fontId="40" fillId="0" borderId="0"/>
    <xf numFmtId="177" fontId="39" fillId="0" borderId="0"/>
    <xf numFmtId="177" fontId="40" fillId="0" borderId="0" applyNumberFormat="0" applyFont="0" applyFill="0" applyBorder="0" applyProtection="0">
      <alignment vertical="center"/>
    </xf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43" fontId="3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237">
    <xf numFmtId="0" fontId="0" fillId="0" borderId="0" xfId="0"/>
    <xf numFmtId="167" fontId="7" fillId="0" borderId="0" xfId="21" quotePrefix="1" applyNumberFormat="1" applyFont="1" applyFill="1" applyBorder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7" fillId="0" borderId="0" xfId="42" applyFont="1" applyAlignment="1">
      <alignment vertical="center"/>
    </xf>
    <xf numFmtId="0" fontId="7" fillId="0" borderId="10" xfId="42" applyFont="1" applyBorder="1" applyAlignment="1">
      <alignment horizontal="left" vertical="center"/>
    </xf>
    <xf numFmtId="167" fontId="7" fillId="0" borderId="0" xfId="21" applyNumberFormat="1" applyFont="1" applyBorder="1" applyAlignment="1">
      <alignment horizontal="right" vertical="center"/>
    </xf>
    <xf numFmtId="167" fontId="7" fillId="0" borderId="0" xfId="21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0" xfId="21" applyNumberFormat="1" applyFont="1" applyBorder="1" applyAlignment="1">
      <alignment horizontal="right" vertical="center"/>
    </xf>
    <xf numFmtId="167" fontId="6" fillId="0" borderId="10" xfId="21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21" applyNumberFormat="1" applyFont="1" applyFill="1" applyAlignment="1">
      <alignment horizontal="right" vertical="center"/>
    </xf>
    <xf numFmtId="167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10" xfId="26" applyNumberFormat="1" applyFont="1" applyFill="1" applyBorder="1" applyAlignment="1">
      <alignment horizontal="right" vertical="center"/>
    </xf>
    <xf numFmtId="167" fontId="6" fillId="0" borderId="0" xfId="21" applyNumberFormat="1" applyFont="1" applyFill="1" applyBorder="1" applyAlignment="1">
      <alignment vertical="center"/>
    </xf>
    <xf numFmtId="167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167" fontId="6" fillId="0" borderId="10" xfId="2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7" fontId="6" fillId="0" borderId="0" xfId="33" applyNumberFormat="1" applyFont="1" applyFill="1" applyAlignment="1">
      <alignment vertical="center"/>
    </xf>
    <xf numFmtId="167" fontId="6" fillId="0" borderId="0" xfId="33" applyNumberFormat="1" applyFont="1" applyFill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167" fontId="7" fillId="0" borderId="0" xfId="33" applyNumberFormat="1" applyFont="1" applyFill="1" applyAlignment="1">
      <alignment vertical="center"/>
    </xf>
    <xf numFmtId="167" fontId="7" fillId="0" borderId="0" xfId="33" applyNumberFormat="1" applyFont="1" applyFill="1" applyAlignment="1">
      <alignment horizontal="right" vertical="center"/>
    </xf>
    <xf numFmtId="168" fontId="7" fillId="0" borderId="10" xfId="0" applyNumberFormat="1" applyFont="1" applyBorder="1" applyAlignment="1">
      <alignment horizontal="left" vertical="center"/>
    </xf>
    <xf numFmtId="167" fontId="7" fillId="0" borderId="10" xfId="33" applyNumberFormat="1" applyFont="1" applyFill="1" applyBorder="1" applyAlignment="1">
      <alignment vertical="center"/>
    </xf>
    <xf numFmtId="167" fontId="7" fillId="0" borderId="10" xfId="33" applyNumberFormat="1" applyFont="1" applyFill="1" applyBorder="1" applyAlignment="1">
      <alignment horizontal="right" vertical="center"/>
    </xf>
    <xf numFmtId="167" fontId="6" fillId="0" borderId="10" xfId="0" applyNumberFormat="1" applyFont="1" applyBorder="1" applyAlignment="1">
      <alignment horizontal="right" vertical="center"/>
    </xf>
    <xf numFmtId="167" fontId="7" fillId="0" borderId="0" xfId="33" applyNumberFormat="1" applyFont="1" applyFill="1" applyBorder="1" applyAlignment="1">
      <alignment vertical="center"/>
    </xf>
    <xf numFmtId="167" fontId="7" fillId="0" borderId="0" xfId="33" applyNumberFormat="1" applyFont="1" applyFill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7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70" fontId="7" fillId="0" borderId="0" xfId="45" applyNumberFormat="1" applyFont="1" applyFill="1" applyBorder="1" applyAlignment="1">
      <alignment horizontal="center" vertical="center"/>
    </xf>
    <xf numFmtId="170" fontId="7" fillId="0" borderId="0" xfId="45" applyNumberFormat="1" applyFont="1" applyBorder="1" applyAlignment="1">
      <alignment horizontal="right" vertical="center"/>
    </xf>
    <xf numFmtId="167" fontId="7" fillId="0" borderId="0" xfId="45" applyNumberFormat="1" applyFont="1" applyAlignment="1">
      <alignment horizontal="right" vertical="center"/>
    </xf>
    <xf numFmtId="170" fontId="7" fillId="0" borderId="0" xfId="45" applyNumberFormat="1" applyFont="1" applyFill="1" applyBorder="1" applyAlignment="1">
      <alignment horizontal="right" vertical="center"/>
    </xf>
    <xf numFmtId="167" fontId="7" fillId="0" borderId="0" xfId="45" applyNumberFormat="1" applyFont="1" applyBorder="1" applyAlignment="1">
      <alignment horizontal="right" vertical="center"/>
    </xf>
    <xf numFmtId="0" fontId="7" fillId="0" borderId="0" xfId="55" applyFont="1" applyAlignment="1">
      <alignment horizontal="right" vertical="center"/>
    </xf>
    <xf numFmtId="167" fontId="7" fillId="0" borderId="0" xfId="45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0" xfId="0" applyNumberFormat="1" applyFont="1" applyBorder="1" applyAlignment="1">
      <alignment horizontal="right" vertical="center"/>
    </xf>
    <xf numFmtId="167" fontId="6" fillId="0" borderId="0" xfId="45" applyNumberFormat="1" applyFont="1" applyBorder="1" applyAlignment="1">
      <alignment horizontal="right" vertical="center"/>
    </xf>
    <xf numFmtId="170" fontId="6" fillId="0" borderId="0" xfId="45" applyNumberFormat="1" applyFont="1" applyFill="1" applyBorder="1" applyAlignment="1">
      <alignment horizontal="center" vertical="center"/>
    </xf>
    <xf numFmtId="170" fontId="6" fillId="0" borderId="0" xfId="45" applyNumberFormat="1" applyFont="1" applyFill="1" applyBorder="1" applyAlignment="1">
      <alignment horizontal="right" vertical="center"/>
    </xf>
    <xf numFmtId="167" fontId="6" fillId="0" borderId="0" xfId="45" applyNumberFormat="1" applyFont="1" applyAlignment="1">
      <alignment horizontal="right" vertical="center"/>
    </xf>
    <xf numFmtId="166" fontId="6" fillId="0" borderId="0" xfId="45" applyFont="1" applyFill="1" applyBorder="1" applyAlignment="1">
      <alignment vertical="center"/>
    </xf>
    <xf numFmtId="167" fontId="6" fillId="0" borderId="0" xfId="45" applyNumberFormat="1" applyFont="1" applyFill="1" applyBorder="1" applyAlignment="1">
      <alignment vertical="center"/>
    </xf>
    <xf numFmtId="167" fontId="6" fillId="0" borderId="0" xfId="33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0" borderId="10" xfId="21" applyNumberFormat="1" applyFont="1" applyFill="1" applyBorder="1" applyAlignment="1">
      <alignment horizontal="right" vertical="center"/>
    </xf>
    <xf numFmtId="166" fontId="6" fillId="0" borderId="0" xfId="45" applyFont="1" applyFill="1" applyBorder="1" applyAlignment="1">
      <alignment horizontal="right" vertical="center"/>
    </xf>
    <xf numFmtId="167" fontId="6" fillId="0" borderId="10" xfId="45" applyNumberFormat="1" applyFont="1" applyFill="1" applyBorder="1" applyAlignment="1">
      <alignment vertical="center"/>
    </xf>
    <xf numFmtId="167" fontId="6" fillId="0" borderId="10" xfId="21" applyNumberFormat="1" applyFont="1" applyFill="1" applyBorder="1" applyAlignment="1">
      <alignment vertical="center"/>
    </xf>
    <xf numFmtId="167" fontId="6" fillId="0" borderId="12" xfId="45" applyNumberFormat="1" applyFont="1" applyFill="1" applyBorder="1" applyAlignment="1">
      <alignment vertical="center"/>
    </xf>
    <xf numFmtId="166" fontId="6" fillId="0" borderId="0" xfId="45" applyFont="1" applyFill="1" applyBorder="1" applyAlignment="1">
      <alignment horizontal="center" vertical="center"/>
    </xf>
    <xf numFmtId="168" fontId="6" fillId="0" borderId="10" xfId="0" applyNumberFormat="1" applyFont="1" applyBorder="1" applyAlignment="1">
      <alignment horizontal="left" vertical="center"/>
    </xf>
    <xf numFmtId="167" fontId="6" fillId="0" borderId="10" xfId="33" applyNumberFormat="1" applyFont="1" applyFill="1" applyBorder="1" applyAlignment="1">
      <alignment vertical="center"/>
    </xf>
    <xf numFmtId="167" fontId="6" fillId="0" borderId="10" xfId="33" applyNumberFormat="1" applyFont="1" applyFill="1" applyBorder="1" applyAlignment="1">
      <alignment horizontal="right" vertical="center"/>
    </xf>
    <xf numFmtId="0" fontId="7" fillId="0" borderId="0" xfId="55" applyFont="1" applyAlignment="1">
      <alignment horizontal="centerContinuous" vertical="center"/>
    </xf>
    <xf numFmtId="167" fontId="7" fillId="0" borderId="0" xfId="45" applyNumberFormat="1" applyFont="1" applyFill="1" applyBorder="1" applyAlignment="1">
      <alignment horizontal="right" vertical="center"/>
    </xf>
    <xf numFmtId="167" fontId="7" fillId="0" borderId="0" xfId="55" applyNumberFormat="1" applyFont="1" applyAlignment="1">
      <alignment horizontal="right" vertical="center"/>
    </xf>
    <xf numFmtId="167" fontId="6" fillId="0" borderId="0" xfId="33" applyNumberFormat="1" applyFont="1" applyFill="1" applyBorder="1" applyAlignment="1">
      <alignment vertical="center"/>
    </xf>
    <xf numFmtId="167" fontId="6" fillId="0" borderId="0" xfId="33" applyNumberFormat="1" applyFont="1" applyFill="1" applyBorder="1" applyAlignment="1">
      <alignment horizontal="right" vertical="center"/>
    </xf>
    <xf numFmtId="167" fontId="6" fillId="0" borderId="12" xfId="0" applyNumberFormat="1" applyFont="1" applyBorder="1" applyAlignment="1">
      <alignment horizontal="right" vertical="center"/>
    </xf>
    <xf numFmtId="167" fontId="6" fillId="0" borderId="0" xfId="27" applyNumberFormat="1" applyFont="1" applyFill="1" applyAlignment="1">
      <alignment horizontal="right" vertical="center"/>
    </xf>
    <xf numFmtId="168" fontId="6" fillId="0" borderId="10" xfId="36" applyNumberFormat="1" applyFont="1" applyBorder="1" applyAlignment="1">
      <alignment horizontal="left" vertical="center"/>
    </xf>
    <xf numFmtId="167" fontId="6" fillId="0" borderId="0" xfId="26" applyNumberFormat="1" applyFont="1" applyFill="1" applyAlignment="1">
      <alignment horizontal="right" vertical="center" wrapText="1"/>
    </xf>
    <xf numFmtId="167" fontId="6" fillId="0" borderId="0" xfId="26" applyNumberFormat="1" applyFont="1" applyFill="1" applyBorder="1" applyAlignment="1">
      <alignment horizontal="right" vertical="center" wrapText="1"/>
    </xf>
    <xf numFmtId="167" fontId="6" fillId="0" borderId="0" xfId="26" applyNumberFormat="1" applyFont="1" applyFill="1" applyBorder="1" applyAlignment="1">
      <alignment horizontal="right" vertical="center"/>
    </xf>
    <xf numFmtId="167" fontId="6" fillId="0" borderId="12" xfId="21" applyNumberFormat="1" applyFont="1" applyFill="1" applyBorder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/>
    </xf>
    <xf numFmtId="167" fontId="6" fillId="0" borderId="10" xfId="20" applyNumberFormat="1" applyFont="1" applyFill="1" applyBorder="1" applyAlignment="1">
      <alignment horizontal="right" vertical="center"/>
    </xf>
    <xf numFmtId="171" fontId="6" fillId="0" borderId="0" xfId="26" applyNumberFormat="1" applyFont="1" applyFill="1" applyAlignment="1">
      <alignment horizontal="right" vertical="center" wrapText="1"/>
    </xf>
    <xf numFmtId="171" fontId="6" fillId="0" borderId="10" xfId="21" applyNumberFormat="1" applyFont="1" applyFill="1" applyBorder="1" applyAlignment="1">
      <alignment horizontal="right" vertical="center"/>
    </xf>
    <xf numFmtId="0" fontId="7" fillId="0" borderId="0" xfId="36" applyFont="1" applyAlignment="1">
      <alignment horizontal="center" vertical="center"/>
    </xf>
    <xf numFmtId="0" fontId="7" fillId="0" borderId="10" xfId="36" applyFont="1" applyBorder="1" applyAlignment="1">
      <alignment horizontal="center" vertical="center"/>
    </xf>
    <xf numFmtId="167" fontId="7" fillId="0" borderId="0" xfId="31" quotePrefix="1" applyNumberFormat="1" applyFont="1" applyFill="1" applyBorder="1" applyAlignment="1">
      <alignment horizontal="right" vertical="center"/>
    </xf>
    <xf numFmtId="167" fontId="7" fillId="0" borderId="10" xfId="31" quotePrefix="1" applyNumberFormat="1" applyFont="1" applyFill="1" applyBorder="1" applyAlignment="1">
      <alignment horizontal="right" vertical="center"/>
    </xf>
    <xf numFmtId="167" fontId="7" fillId="0" borderId="10" xfId="2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0" xfId="21" applyNumberFormat="1" applyFont="1" applyFill="1" applyBorder="1" applyAlignment="1">
      <alignment horizontal="center" vertical="center"/>
    </xf>
    <xf numFmtId="167" fontId="7" fillId="0" borderId="10" xfId="45" applyNumberFormat="1" applyFont="1" applyBorder="1" applyAlignment="1">
      <alignment horizontal="right" vertical="center"/>
    </xf>
    <xf numFmtId="167" fontId="6" fillId="0" borderId="10" xfId="26" applyNumberFormat="1" applyFont="1" applyFill="1" applyBorder="1" applyAlignment="1">
      <alignment vertical="center"/>
    </xf>
    <xf numFmtId="167" fontId="6" fillId="0" borderId="0" xfId="21" applyNumberFormat="1" applyFont="1" applyAlignment="1">
      <alignment horizontal="right" vertical="center"/>
    </xf>
    <xf numFmtId="167" fontId="7" fillId="0" borderId="0" xfId="21" applyNumberFormat="1" applyFont="1" applyAlignment="1">
      <alignment horizontal="right" vertical="center"/>
    </xf>
    <xf numFmtId="0" fontId="7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167" fontId="7" fillId="0" borderId="0" xfId="21" applyNumberFormat="1" applyFont="1" applyFill="1" applyAlignment="1">
      <alignment horizontal="right" vertical="center"/>
    </xf>
    <xf numFmtId="0" fontId="7" fillId="0" borderId="0" xfId="36" applyFont="1" applyAlignment="1">
      <alignment vertical="center"/>
    </xf>
    <xf numFmtId="0" fontId="7" fillId="0" borderId="10" xfId="36" applyFont="1" applyBorder="1" applyAlignment="1">
      <alignment horizontal="left" vertical="center"/>
    </xf>
    <xf numFmtId="0" fontId="7" fillId="0" borderId="10" xfId="36" applyFont="1" applyBorder="1" applyAlignment="1">
      <alignment horizontal="centerContinuous" vertical="center"/>
    </xf>
    <xf numFmtId="167" fontId="7" fillId="0" borderId="10" xfId="21" applyNumberFormat="1" applyFont="1" applyBorder="1" applyAlignment="1">
      <alignment horizontal="right" vertical="center"/>
    </xf>
    <xf numFmtId="167" fontId="7" fillId="0" borderId="11" xfId="21" applyNumberFormat="1" applyFont="1" applyBorder="1" applyAlignment="1">
      <alignment horizontal="right" vertical="center"/>
    </xf>
    <xf numFmtId="167" fontId="7" fillId="0" borderId="11" xfId="21" applyNumberFormat="1" applyFont="1" applyFill="1" applyBorder="1" applyAlignment="1">
      <alignment horizontal="right" vertical="center"/>
    </xf>
    <xf numFmtId="0" fontId="7" fillId="0" borderId="0" xfId="0" applyFont="1"/>
    <xf numFmtId="0" fontId="25" fillId="0" borderId="0" xfId="36" applyFont="1" applyAlignment="1">
      <alignment horizontal="center" vertical="center"/>
    </xf>
    <xf numFmtId="167" fontId="7" fillId="0" borderId="0" xfId="21" quotePrefix="1" applyNumberFormat="1" applyFont="1" applyBorder="1" applyAlignment="1">
      <alignment horizontal="right" vertical="center"/>
    </xf>
    <xf numFmtId="167" fontId="7" fillId="0" borderId="0" xfId="36" applyNumberFormat="1" applyFont="1" applyAlignment="1">
      <alignment vertical="center"/>
    </xf>
    <xf numFmtId="167" fontId="6" fillId="0" borderId="0" xfId="21" applyNumberFormat="1" applyFont="1" applyAlignment="1">
      <alignment horizontal="right" vertical="center" wrapText="1"/>
    </xf>
    <xf numFmtId="0" fontId="6" fillId="0" borderId="0" xfId="56" applyNumberFormat="1" applyFont="1" applyAlignment="1">
      <alignment vertical="center"/>
    </xf>
    <xf numFmtId="0" fontId="6" fillId="0" borderId="0" xfId="56" applyNumberFormat="1" applyFont="1" applyAlignment="1">
      <alignment horizontal="left" vertical="center"/>
    </xf>
    <xf numFmtId="167" fontId="6" fillId="0" borderId="0" xfId="26" applyNumberFormat="1" applyFont="1" applyBorder="1" applyAlignment="1">
      <alignment horizontal="right" vertical="center" wrapText="1"/>
    </xf>
    <xf numFmtId="167" fontId="6" fillId="0" borderId="12" xfId="21" applyNumberFormat="1" applyFont="1" applyBorder="1" applyAlignment="1">
      <alignment horizontal="right" vertical="center"/>
    </xf>
    <xf numFmtId="167" fontId="6" fillId="0" borderId="0" xfId="36" applyNumberFormat="1" applyFont="1" applyAlignment="1">
      <alignment vertical="center"/>
    </xf>
    <xf numFmtId="167" fontId="6" fillId="0" borderId="0" xfId="21" applyNumberFormat="1" applyFont="1" applyBorder="1" applyAlignment="1">
      <alignment vertical="center"/>
    </xf>
    <xf numFmtId="167" fontId="6" fillId="0" borderId="0" xfId="36" applyNumberFormat="1" applyFont="1" applyAlignment="1">
      <alignment horizontal="right" vertical="center"/>
    </xf>
    <xf numFmtId="0" fontId="6" fillId="0" borderId="10" xfId="36" quotePrefix="1" applyFont="1" applyBorder="1" applyAlignment="1">
      <alignment vertical="center"/>
    </xf>
    <xf numFmtId="167" fontId="6" fillId="0" borderId="10" xfId="36" quotePrefix="1" applyNumberFormat="1" applyFont="1" applyBorder="1" applyAlignment="1">
      <alignment vertical="center"/>
    </xf>
    <xf numFmtId="0" fontId="6" fillId="0" borderId="0" xfId="36" quotePrefix="1" applyFont="1" applyAlignment="1">
      <alignment horizontal="justify" vertical="center"/>
    </xf>
    <xf numFmtId="0" fontId="6" fillId="0" borderId="0" xfId="36" quotePrefix="1" applyFont="1" applyAlignment="1">
      <alignment horizontal="center" vertical="center"/>
    </xf>
    <xf numFmtId="167" fontId="6" fillId="0" borderId="0" xfId="36" quotePrefix="1" applyNumberFormat="1" applyFont="1" applyAlignment="1">
      <alignment horizontal="justify" vertical="center"/>
    </xf>
    <xf numFmtId="167" fontId="6" fillId="0" borderId="0" xfId="26" applyNumberFormat="1" applyFont="1" applyFill="1" applyAlignment="1">
      <alignment vertical="center"/>
    </xf>
    <xf numFmtId="167" fontId="6" fillId="0" borderId="10" xfId="26" applyNumberFormat="1" applyFont="1" applyFill="1" applyBorder="1" applyAlignment="1">
      <alignment horizontal="right" vertical="center" wrapText="1"/>
    </xf>
    <xf numFmtId="0" fontId="6" fillId="0" borderId="10" xfId="36" applyFont="1" applyBorder="1" applyAlignment="1">
      <alignment vertical="center"/>
    </xf>
    <xf numFmtId="167" fontId="6" fillId="0" borderId="10" xfId="36" applyNumberFormat="1" applyFont="1" applyBorder="1" applyAlignment="1">
      <alignment vertical="center"/>
    </xf>
    <xf numFmtId="167" fontId="6" fillId="0" borderId="12" xfId="20" applyNumberFormat="1" applyFont="1" applyFill="1" applyBorder="1" applyAlignment="1">
      <alignment horizontal="right" vertical="center"/>
    </xf>
    <xf numFmtId="0" fontId="29" fillId="0" borderId="0" xfId="36" applyFont="1" applyAlignment="1">
      <alignment horizontal="center" vertical="center"/>
    </xf>
    <xf numFmtId="168" fontId="6" fillId="0" borderId="10" xfId="36" quotePrefix="1" applyNumberFormat="1" applyFont="1" applyBorder="1" applyAlignment="1">
      <alignment vertical="center"/>
    </xf>
    <xf numFmtId="170" fontId="6" fillId="0" borderId="0" xfId="21" applyNumberFormat="1" applyFont="1" applyFill="1" applyAlignment="1">
      <alignment horizontal="right" vertical="center" wrapText="1"/>
    </xf>
    <xf numFmtId="170" fontId="6" fillId="0" borderId="10" xfId="21" applyNumberFormat="1" applyFont="1" applyFill="1" applyBorder="1" applyAlignment="1">
      <alignment horizontal="right" vertical="center" wrapText="1"/>
    </xf>
    <xf numFmtId="170" fontId="6" fillId="0" borderId="0" xfId="21" applyNumberFormat="1" applyFont="1" applyFill="1" applyBorder="1" applyAlignment="1">
      <alignment horizontal="right" vertical="center" wrapText="1"/>
    </xf>
    <xf numFmtId="171" fontId="6" fillId="0" borderId="0" xfId="2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71" fontId="6" fillId="0" borderId="0" xfId="29" applyNumberFormat="1" applyFont="1" applyFill="1" applyAlignment="1">
      <alignment horizontal="right" vertical="center" wrapText="1"/>
    </xf>
    <xf numFmtId="171" fontId="6" fillId="0" borderId="10" xfId="20" applyNumberFormat="1" applyFont="1" applyFill="1" applyBorder="1" applyAlignment="1">
      <alignment horizontal="right" vertical="center"/>
    </xf>
    <xf numFmtId="165" fontId="6" fillId="0" borderId="0" xfId="28" applyNumberFormat="1" applyFont="1" applyAlignment="1">
      <alignment horizontal="right" vertical="center" wrapText="1"/>
    </xf>
    <xf numFmtId="167" fontId="6" fillId="0" borderId="0" xfId="28" applyNumberFormat="1" applyFont="1" applyAlignment="1">
      <alignment horizontal="right" vertical="center" wrapText="1"/>
    </xf>
    <xf numFmtId="167" fontId="6" fillId="0" borderId="10" xfId="28" applyNumberFormat="1" applyFont="1" applyBorder="1" applyAlignment="1">
      <alignment horizontal="right" vertical="center" wrapText="1"/>
    </xf>
    <xf numFmtId="171" fontId="6" fillId="0" borderId="0" xfId="39" applyNumberFormat="1" applyFont="1" applyAlignment="1">
      <alignment horizontal="right" vertical="center"/>
    </xf>
    <xf numFmtId="171" fontId="6" fillId="0" borderId="10" xfId="39" applyNumberFormat="1" applyFont="1" applyBorder="1" applyAlignment="1">
      <alignment horizontal="right" vertical="center"/>
    </xf>
    <xf numFmtId="167" fontId="6" fillId="0" borderId="0" xfId="27" applyNumberFormat="1" applyFont="1" applyAlignment="1">
      <alignment horizontal="right" vertical="center"/>
    </xf>
    <xf numFmtId="0" fontId="6" fillId="0" borderId="0" xfId="39" applyFont="1" applyAlignment="1">
      <alignment vertical="center"/>
    </xf>
    <xf numFmtId="0" fontId="6" fillId="0" borderId="0" xfId="39" applyFont="1" applyAlignment="1">
      <alignment horizontal="center" vertical="center"/>
    </xf>
    <xf numFmtId="0" fontId="6" fillId="0" borderId="10" xfId="39" applyFont="1" applyBorder="1" applyAlignment="1">
      <alignment vertical="center"/>
    </xf>
    <xf numFmtId="0" fontId="6" fillId="0" borderId="10" xfId="39" applyFont="1" applyBorder="1" applyAlignment="1">
      <alignment horizontal="center" vertical="center"/>
    </xf>
    <xf numFmtId="0" fontId="7" fillId="0" borderId="0" xfId="39" quotePrefix="1" applyFont="1" applyAlignment="1">
      <alignment vertical="center"/>
    </xf>
    <xf numFmtId="0" fontId="7" fillId="0" borderId="0" xfId="39" applyFont="1" applyAlignment="1">
      <alignment horizontal="justify" vertical="center" wrapText="1"/>
    </xf>
    <xf numFmtId="0" fontId="7" fillId="0" borderId="0" xfId="39" applyFont="1" applyAlignment="1">
      <alignment horizontal="center" vertical="center" wrapText="1"/>
    </xf>
    <xf numFmtId="0" fontId="7" fillId="0" borderId="0" xfId="39" applyFont="1" applyAlignment="1">
      <alignment vertical="center" wrapText="1"/>
    </xf>
    <xf numFmtId="169" fontId="6" fillId="0" borderId="0" xfId="24" applyNumberFormat="1" applyFont="1" applyFill="1" applyBorder="1" applyAlignment="1">
      <alignment horizontal="right" vertical="center" wrapText="1"/>
    </xf>
    <xf numFmtId="169" fontId="6" fillId="0" borderId="0" xfId="24" applyNumberFormat="1" applyFont="1" applyFill="1" applyAlignment="1">
      <alignment vertical="center"/>
    </xf>
    <xf numFmtId="167" fontId="6" fillId="0" borderId="0" xfId="27" applyNumberFormat="1" applyFont="1" applyFill="1" applyAlignment="1">
      <alignment horizontal="center" vertical="center"/>
    </xf>
    <xf numFmtId="167" fontId="6" fillId="0" borderId="0" xfId="27" applyNumberFormat="1" applyFont="1" applyFill="1" applyBorder="1" applyAlignment="1">
      <alignment horizontal="right" vertical="center"/>
    </xf>
    <xf numFmtId="171" fontId="6" fillId="0" borderId="0" xfId="27" applyNumberFormat="1" applyFont="1" applyFill="1" applyBorder="1" applyAlignment="1">
      <alignment horizontal="right" vertical="center"/>
    </xf>
    <xf numFmtId="167" fontId="6" fillId="0" borderId="10" xfId="27" applyNumberFormat="1" applyFont="1" applyFill="1" applyBorder="1" applyAlignment="1">
      <alignment horizontal="right" vertical="center"/>
    </xf>
    <xf numFmtId="171" fontId="6" fillId="0" borderId="0" xfId="39" applyNumberFormat="1" applyFont="1" applyAlignment="1">
      <alignment vertical="center"/>
    </xf>
    <xf numFmtId="171" fontId="6" fillId="0" borderId="0" xfId="24" applyNumberFormat="1" applyFont="1" applyFill="1" applyAlignment="1">
      <alignment vertical="center"/>
    </xf>
    <xf numFmtId="171" fontId="6" fillId="0" borderId="0" xfId="24" applyNumberFormat="1" applyFont="1" applyFill="1" applyBorder="1" applyAlignment="1">
      <alignment horizontal="right" vertical="center" wrapText="1"/>
    </xf>
    <xf numFmtId="171" fontId="6" fillId="0" borderId="0" xfId="32" applyNumberFormat="1" applyFont="1" applyFill="1" applyBorder="1" applyAlignment="1">
      <alignment horizontal="right" vertical="center"/>
    </xf>
    <xf numFmtId="171" fontId="6" fillId="0" borderId="10" xfId="32" applyNumberFormat="1" applyFont="1" applyFill="1" applyBorder="1" applyAlignment="1">
      <alignment horizontal="right" vertical="center"/>
    </xf>
    <xf numFmtId="171" fontId="6" fillId="0" borderId="10" xfId="24" applyNumberFormat="1" applyFont="1" applyFill="1" applyBorder="1" applyAlignment="1">
      <alignment vertical="center"/>
    </xf>
    <xf numFmtId="171" fontId="6" fillId="0" borderId="0" xfId="24" applyNumberFormat="1" applyFont="1" applyFill="1" applyBorder="1" applyAlignment="1">
      <alignment vertical="center"/>
    </xf>
    <xf numFmtId="168" fontId="7" fillId="0" borderId="10" xfId="39" applyNumberFormat="1" applyFont="1" applyBorder="1" applyAlignment="1">
      <alignment horizontal="center" vertical="center"/>
    </xf>
    <xf numFmtId="167" fontId="6" fillId="0" borderId="0" xfId="39" applyNumberFormat="1" applyFont="1" applyAlignment="1">
      <alignment horizontal="right" vertical="center"/>
    </xf>
    <xf numFmtId="167" fontId="6" fillId="0" borderId="10" xfId="39" applyNumberFormat="1" applyFont="1" applyBorder="1" applyAlignment="1">
      <alignment horizontal="right" vertical="center"/>
    </xf>
    <xf numFmtId="168" fontId="6" fillId="0" borderId="10" xfId="24" applyNumberFormat="1" applyFont="1" applyFill="1" applyBorder="1" applyAlignment="1">
      <alignment vertical="center"/>
    </xf>
    <xf numFmtId="171" fontId="6" fillId="0" borderId="12" xfId="24" applyNumberFormat="1" applyFont="1" applyFill="1" applyBorder="1" applyAlignment="1">
      <alignment vertical="center"/>
    </xf>
    <xf numFmtId="0" fontId="6" fillId="0" borderId="0" xfId="35" applyFont="1" applyAlignment="1">
      <alignment vertical="center"/>
    </xf>
    <xf numFmtId="169" fontId="6" fillId="0" borderId="0" xfId="24" applyNumberFormat="1" applyFont="1" applyFill="1" applyBorder="1" applyAlignment="1">
      <alignment vertical="center"/>
    </xf>
    <xf numFmtId="0" fontId="6" fillId="0" borderId="0" xfId="35" applyFont="1" applyAlignment="1">
      <alignment horizontal="center" vertical="center"/>
    </xf>
    <xf numFmtId="167" fontId="6" fillId="0" borderId="10" xfId="29" applyNumberFormat="1" applyFont="1" applyBorder="1" applyAlignment="1">
      <alignment horizontal="right" vertical="center" wrapText="1"/>
    </xf>
    <xf numFmtId="167" fontId="6" fillId="0" borderId="10" xfId="29" applyNumberFormat="1" applyFont="1" applyFill="1" applyBorder="1" applyAlignment="1">
      <alignment vertical="center"/>
    </xf>
    <xf numFmtId="167" fontId="6" fillId="0" borderId="0" xfId="29" applyNumberFormat="1" applyFont="1" applyFill="1" applyAlignment="1">
      <alignment horizontal="right"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6" fillId="0" borderId="10" xfId="29" applyNumberFormat="1" applyFont="1" applyFill="1" applyBorder="1" applyAlignment="1">
      <alignment horizontal="right" vertical="center"/>
    </xf>
    <xf numFmtId="167" fontId="6" fillId="0" borderId="0" xfId="19" applyNumberFormat="1" applyFont="1" applyFill="1" applyAlignment="1">
      <alignment horizontal="right" vertical="top" wrapText="1"/>
    </xf>
    <xf numFmtId="167" fontId="6" fillId="0" borderId="0" xfId="19" applyNumberFormat="1" applyFont="1" applyFill="1" applyAlignment="1">
      <alignment vertical="top"/>
    </xf>
    <xf numFmtId="172" fontId="6" fillId="0" borderId="0" xfId="21" applyNumberFormat="1" applyFont="1" applyFill="1" applyBorder="1" applyAlignment="1">
      <alignment horizontal="right" vertical="center"/>
    </xf>
    <xf numFmtId="169" fontId="6" fillId="0" borderId="0" xfId="20" applyNumberFormat="1" applyFont="1" applyFill="1" applyBorder="1" applyAlignment="1">
      <alignment horizontal="right" vertical="center"/>
    </xf>
    <xf numFmtId="169" fontId="6" fillId="0" borderId="0" xfId="20" applyNumberFormat="1" applyFont="1" applyFill="1" applyBorder="1" applyAlignment="1">
      <alignment horizontal="right" vertical="center" wrapText="1"/>
    </xf>
    <xf numFmtId="168" fontId="6" fillId="0" borderId="0" xfId="24" applyNumberFormat="1" applyFont="1" applyFill="1" applyAlignment="1">
      <alignment vertical="center"/>
    </xf>
    <xf numFmtId="168" fontId="6" fillId="0" borderId="0" xfId="24" applyNumberFormat="1" applyFont="1" applyFill="1" applyBorder="1" applyAlignment="1">
      <alignment vertical="center"/>
    </xf>
    <xf numFmtId="167" fontId="6" fillId="0" borderId="0" xfId="3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168" fontId="6" fillId="0" borderId="0" xfId="39" applyNumberFormat="1" applyFont="1" applyAlignment="1">
      <alignment horizontal="left" vertical="center"/>
    </xf>
    <xf numFmtId="0" fontId="6" fillId="0" borderId="0" xfId="43" applyFont="1" applyAlignment="1">
      <alignment vertical="center"/>
    </xf>
    <xf numFmtId="0" fontId="6" fillId="0" borderId="0" xfId="42" applyFont="1" applyAlignment="1">
      <alignment vertical="center"/>
    </xf>
    <xf numFmtId="0" fontId="6" fillId="0" borderId="0" xfId="0" quotePrefix="1" applyFont="1" applyAlignment="1">
      <alignment vertical="center"/>
    </xf>
    <xf numFmtId="168" fontId="7" fillId="0" borderId="0" xfId="39" applyNumberFormat="1" applyFont="1" applyAlignment="1">
      <alignment horizontal="left" vertical="center"/>
    </xf>
    <xf numFmtId="0" fontId="6" fillId="0" borderId="0" xfId="39" applyFont="1" applyAlignment="1">
      <alignment horizontal="left" vertical="center"/>
    </xf>
    <xf numFmtId="168" fontId="6" fillId="0" borderId="0" xfId="39" applyNumberFormat="1" applyFont="1" applyAlignment="1">
      <alignment vertical="center"/>
    </xf>
    <xf numFmtId="168" fontId="6" fillId="0" borderId="0" xfId="39" quotePrefix="1" applyNumberFormat="1" applyFont="1" applyAlignment="1">
      <alignment horizontal="left" vertical="center"/>
    </xf>
    <xf numFmtId="168" fontId="7" fillId="0" borderId="0" xfId="39" applyNumberFormat="1" applyFont="1" applyAlignment="1">
      <alignment horizontal="center" vertical="center"/>
    </xf>
    <xf numFmtId="167" fontId="6" fillId="0" borderId="0" xfId="32" applyNumberFormat="1" applyFont="1" applyAlignment="1">
      <alignment horizontal="right" vertical="center"/>
    </xf>
    <xf numFmtId="172" fontId="6" fillId="0" borderId="0" xfId="19" applyNumberFormat="1" applyFont="1" applyFill="1" applyBorder="1" applyAlignment="1">
      <alignment horizontal="right" vertical="center"/>
    </xf>
    <xf numFmtId="167" fontId="6" fillId="0" borderId="10" xfId="32" applyNumberFormat="1" applyFont="1" applyFill="1" applyBorder="1" applyAlignment="1">
      <alignment horizontal="right" vertical="center"/>
    </xf>
    <xf numFmtId="168" fontId="6" fillId="0" borderId="0" xfId="24" applyNumberFormat="1" applyFont="1" applyFill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42" quotePrefix="1" applyFont="1" applyAlignment="1">
      <alignment horizontal="justify" vertical="center"/>
    </xf>
    <xf numFmtId="0" fontId="6" fillId="0" borderId="0" xfId="42" quotePrefix="1" applyFont="1" applyAlignment="1">
      <alignment horizontal="center" vertical="center"/>
    </xf>
    <xf numFmtId="167" fontId="6" fillId="0" borderId="0" xfId="42" quotePrefix="1" applyNumberFormat="1" applyFont="1" applyAlignment="1">
      <alignment horizontal="justify" vertical="center"/>
    </xf>
    <xf numFmtId="0" fontId="7" fillId="0" borderId="0" xfId="42" applyFont="1" applyAlignment="1">
      <alignment horizontal="center" vertical="center"/>
    </xf>
    <xf numFmtId="0" fontId="7" fillId="0" borderId="0" xfId="42" applyFont="1" applyAlignment="1">
      <alignment horizontal="centerContinuous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Alignment="1">
      <alignment horizontal="right" vertical="center"/>
    </xf>
    <xf numFmtId="0" fontId="7" fillId="0" borderId="10" xfId="42" applyFont="1" applyBorder="1" applyAlignment="1">
      <alignment horizontal="center" vertical="center"/>
    </xf>
    <xf numFmtId="0" fontId="7" fillId="0" borderId="10" xfId="42" applyFont="1" applyBorder="1" applyAlignment="1">
      <alignment horizontal="centerContinuous" vertical="center"/>
    </xf>
    <xf numFmtId="167" fontId="7" fillId="0" borderId="10" xfId="31" applyNumberFormat="1" applyFont="1" applyFill="1" applyBorder="1" applyAlignment="1">
      <alignment horizontal="right" vertical="center"/>
    </xf>
    <xf numFmtId="167" fontId="7" fillId="0" borderId="11" xfId="31" applyNumberFormat="1" applyFont="1" applyFill="1" applyBorder="1" applyAlignment="1">
      <alignment horizontal="right" vertical="center"/>
    </xf>
    <xf numFmtId="0" fontId="25" fillId="0" borderId="0" xfId="42" applyFont="1" applyAlignment="1">
      <alignment horizontal="center" vertical="center"/>
    </xf>
    <xf numFmtId="40" fontId="7" fillId="0" borderId="0" xfId="56" applyNumberFormat="1" applyFont="1" applyAlignment="1">
      <alignment vertical="center"/>
    </xf>
    <xf numFmtId="167" fontId="6" fillId="0" borderId="0" xfId="21" applyNumberFormat="1" applyFont="1" applyFill="1" applyAlignment="1">
      <alignment vertical="center"/>
    </xf>
    <xf numFmtId="40" fontId="6" fillId="0" borderId="0" xfId="56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0" fontId="6" fillId="0" borderId="0" xfId="56" applyNumberFormat="1" applyFont="1" applyAlignment="1">
      <alignment vertical="center"/>
    </xf>
    <xf numFmtId="167" fontId="6" fillId="0" borderId="0" xfId="26" applyNumberFormat="1" applyFont="1" applyAlignment="1">
      <alignment horizontal="right" vertical="center"/>
    </xf>
    <xf numFmtId="167" fontId="6" fillId="0" borderId="10" xfId="29" applyNumberFormat="1" applyFont="1" applyBorder="1" applyAlignment="1">
      <alignment horizontal="right" vertical="center"/>
    </xf>
    <xf numFmtId="0" fontId="7" fillId="0" borderId="0" xfId="55" applyFont="1" applyAlignment="1">
      <alignment horizontal="left" vertical="center"/>
    </xf>
    <xf numFmtId="167" fontId="6" fillId="0" borderId="0" xfId="20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center"/>
    </xf>
    <xf numFmtId="173" fontId="6" fillId="0" borderId="0" xfId="19" applyNumberFormat="1" applyFont="1" applyFill="1" applyBorder="1" applyAlignment="1">
      <alignment horizontal="right" vertical="center"/>
    </xf>
    <xf numFmtId="173" fontId="6" fillId="0" borderId="0" xfId="19" applyNumberFormat="1" applyFont="1" applyFill="1" applyAlignment="1">
      <alignment horizontal="right" vertical="center"/>
    </xf>
    <xf numFmtId="168" fontId="6" fillId="0" borderId="0" xfId="36" applyNumberFormat="1" applyFont="1" applyAlignment="1">
      <alignment vertical="center"/>
    </xf>
    <xf numFmtId="0" fontId="6" fillId="0" borderId="10" xfId="55" applyFont="1" applyBorder="1" applyAlignment="1">
      <alignment vertical="center"/>
    </xf>
    <xf numFmtId="0" fontId="6" fillId="0" borderId="10" xfId="42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0" xfId="21" applyNumberFormat="1" applyFont="1" applyFill="1" applyBorder="1" applyAlignment="1">
      <alignment horizontal="center" vertical="center"/>
    </xf>
    <xf numFmtId="167" fontId="7" fillId="0" borderId="10" xfId="21" applyNumberFormat="1" applyFont="1" applyFill="1" applyBorder="1" applyAlignment="1">
      <alignment horizontal="center" vertical="center"/>
    </xf>
    <xf numFmtId="167" fontId="7" fillId="0" borderId="10" xfId="21" applyNumberFormat="1" applyFont="1" applyFill="1" applyBorder="1" applyAlignment="1">
      <alignment horizontal="right" vertical="center"/>
    </xf>
    <xf numFmtId="167" fontId="7" fillId="0" borderId="10" xfId="21" quotePrefix="1" applyNumberFormat="1" applyFont="1" applyBorder="1" applyAlignment="1">
      <alignment horizontal="right" vertical="center"/>
    </xf>
    <xf numFmtId="167" fontId="7" fillId="0" borderId="10" xfId="21" applyNumberFormat="1" applyFont="1" applyBorder="1" applyAlignment="1">
      <alignment horizontal="right" vertical="center"/>
    </xf>
    <xf numFmtId="0" fontId="7" fillId="0" borderId="13" xfId="55" applyFont="1" applyBorder="1" applyAlignment="1">
      <alignment horizontal="center" vertical="center"/>
    </xf>
    <xf numFmtId="167" fontId="7" fillId="0" borderId="10" xfId="45" applyNumberFormat="1" applyFont="1" applyBorder="1" applyAlignment="1">
      <alignment horizontal="right" vertical="center"/>
    </xf>
    <xf numFmtId="167" fontId="7" fillId="0" borderId="10" xfId="45" applyNumberFormat="1" applyFont="1" applyBorder="1" applyAlignment="1">
      <alignment horizontal="center" vertical="center"/>
    </xf>
  </cellXfs>
  <cellStyles count="26297">
    <cellStyle name="******************************************" xfId="25196" xr:uid="{1085DB70-4B1F-4F57-9C6C-EAFBEFA107F6}"/>
    <cellStyle name="?????????????????" xfId="25197" xr:uid="{56743A74-3A28-4553-8EF6-1BB1D197942D}"/>
    <cellStyle name="???????????????????????" xfId="25198" xr:uid="{77C1D306-B263-4328-8130-3E0D31875CA4}"/>
    <cellStyle name="_003811800_ Legal_Bud10" xfId="25199" xr:uid="{01C05BFB-1825-4897-98C6-0CA757BAC678}"/>
    <cellStyle name="_100-Break Detail Jun'08" xfId="25200" xr:uid="{951B34B0-52A8-48B5-8250-4E039F9B2A37}"/>
    <cellStyle name="_32 Adjust Mar'09" xfId="25201" xr:uid="{2A79C589-4B62-48FA-975D-A3EECE6B817A}"/>
    <cellStyle name="_Accrue" xfId="25202" xr:uid="{97C24C06-AC30-4A8D-8826-595249735BA7}"/>
    <cellStyle name="_Basecamp information_070807-v18" xfId="25203" xr:uid="{5A589A5D-A3FB-4BB9-A417-BA001D8D8114}"/>
    <cellStyle name="_Basecamp information_070807-v20" xfId="25204" xr:uid="{4EB7B811-C2B4-4C0B-BEF8-F0E2C536652D}"/>
    <cellStyle name="_basecamp pricing discussion v1d (For Neil 9.28)" xfId="25205" xr:uid="{72E143E3-0231-44BA-AE0D-5490E927B1BF}"/>
    <cellStyle name="_Check Interco-Project 0309" xfId="25206" xr:uid="{9720DC56-4FE9-46DB-963A-9FC093CA6FC3}"/>
    <cellStyle name="_FA" xfId="25207" xr:uid="{2F6E7A0C-B97C-4584-BCCC-8B19DF1850E2}"/>
    <cellStyle name="_FA CPR May 2010" xfId="25208" xr:uid="{9759CFB5-0CE9-4F87-9C0B-086C975ECA04}"/>
    <cellStyle name="_FA Software" xfId="25209" xr:uid="{2D41A50A-8891-4B9F-8E1B-E0AA9F50AEAB}"/>
    <cellStyle name="_FA-Soft wear" xfId="25210" xr:uid="{70F9F93E-FFAC-4705-88A9-15083E44E5BA}"/>
    <cellStyle name="_Fixed asset conso Q2 _Apr 2010" xfId="25211" xr:uid="{CBB1AE90-99DF-4723-86CA-9B0C80049B80}"/>
    <cellStyle name="_Fixed asset conso Q2 _Jun 2010" xfId="25212" xr:uid="{1881C5F5-C29E-4F13-8017-335BB806207A}"/>
    <cellStyle name="_Fixed asset conso Q2 _May 2010" xfId="25213" xr:uid="{F3EED15F-7838-4B74-B4D1-9E843261734B}"/>
    <cellStyle name="_Fixed asset for conso Q3_Sep 2010" xfId="25214" xr:uid="{EF8157ED-9FFD-4462-8BBE-0538C0E66B5F}"/>
    <cellStyle name="_Fixed Asset Q3 Aug_2010" xfId="25215" xr:uid="{16073BC1-0B5E-44A9-B8F4-3CCE2B8029C1}"/>
    <cellStyle name="_Fixed Asset Q3 Jul_2010" xfId="25216" xr:uid="{9DEDBD2F-DA7D-4899-8550-645F03D97257}"/>
    <cellStyle name="_Fixed Asset Q4 Dec_2010" xfId="25217" xr:uid="{85CC9813-8577-4D81-A75A-494C34F1C179}"/>
    <cellStyle name="_Fixed Asset Q4 Nov_2010" xfId="25218" xr:uid="{59716F4A-05F4-4020-A2CB-542D4555CBE1}"/>
    <cellStyle name="_Fixed Asset Q4 Oct_2010" xfId="25219" xr:uid="{12BBF3B1-F8C4-4530-9651-1910E7641DC7}"/>
    <cellStyle name="_Fixed asset register 300610" xfId="25220" xr:uid="{9C05789C-92A4-4B65-8812-13C451AB442C}"/>
    <cellStyle name="_IT Budget 2008 - App_Final v.2" xfId="25221" xr:uid="{4E8C29C9-A99B-4486-9D3E-8F0A0FC906AD}"/>
    <cellStyle name="_IT Budget 2008 - CIO_Final" xfId="25222" xr:uid="{79FCDCA4-7545-46FF-BE65-24D11434D4D3}"/>
    <cellStyle name="_IT Budget 2008 - Hotel" xfId="25223" xr:uid="{2F4A07E2-3A91-4309-B408-CA02F0A765E2}"/>
    <cellStyle name="_IT Budget 2008 - Hotel_Final" xfId="25224" xr:uid="{4025E358-5F1C-46A7-A2D7-5383A737EF24}"/>
    <cellStyle name="_IT Budget 2008 - Infra v5" xfId="25225" xr:uid="{7DCDC0F2-7911-4F4B-93B9-8E1CA7033D13}"/>
    <cellStyle name="_IT Budget 2008 - Infra v9" xfId="25226" xr:uid="{E13E98C5-25AB-496B-982B-E7F752550A3F}"/>
    <cellStyle name="_IT Budget 2008 - Infra_Final" xfId="25227" xr:uid="{AA4A590C-F7EE-4552-87D4-87E51193CCCB}"/>
    <cellStyle name="_IT Budget 2008 - Trading_Final" xfId="25228" xr:uid="{B46BFC84-1491-42D2-B9F6-A08A55E752A3}"/>
    <cellStyle name="_IT Budget 2009 - Infra v1" xfId="25229" xr:uid="{08529A4B-D3D5-47F0-B183-F57A95769FEC}"/>
    <cellStyle name="_JV19Inven" xfId="25230" xr:uid="{1A4383D8-13C8-48B5-96CA-D3AC786A8223}"/>
    <cellStyle name="_MFG IT Budget 2008 - 04 Food Team" xfId="25231" xr:uid="{CBB5D9B6-01F9-45A8-AF46-F9492A9AABC2}"/>
    <cellStyle name="_MFG IT Budget 2008 - 09 Capital Projects" xfId="25232" xr:uid="{0B573528-0CC2-46A4-B139-DACC10C5101E}"/>
    <cellStyle name="_Re-baseline (v12)" xfId="25233" xr:uid="{A9D65C6C-C905-4EFD-8BE4-B4EE292A65D9}"/>
    <cellStyle name="_TB FY10P12" xfId="25234" xr:uid="{79674808-6971-4419-A98D-0CF2E843ACE5}"/>
    <cellStyle name="_TB_Map account code rev2" xfId="25235" xr:uid="{75B23127-1700-4415-AEAD-5658EC83B6FF}"/>
    <cellStyle name="_TRIAL BALANCE FY11_P12" xfId="25236" xr:uid="{BD0C6BC0-BBDA-4B38-9C02-504930B6A75F}"/>
    <cellStyle name="=C:\WINDOWS\SYSTEM32\COMMAND.COM" xfId="25237" xr:uid="{C50D4280-FD87-4B0C-B8A4-EB89DFF511C2}"/>
    <cellStyle name="êÊ_PLDT" xfId="25238" xr:uid="{76A17459-DB69-4D56-ACF0-E7265A2DFAA8}"/>
    <cellStyle name="ÊÝ [0.00]_PLDT" xfId="25239" xr:uid="{2E661159-CB89-409D-AD67-B5400F87688A}"/>
    <cellStyle name="ÊÝ_PLDT" xfId="25240" xr:uid="{96B10079-3C02-4C43-9A49-903C0089F04D}"/>
    <cellStyle name="W_CAP_P011" xfId="25241" xr:uid="{C675AB0E-C5AE-4178-B02E-F07710E461DB}"/>
    <cellStyle name="Ý¼ [0]_PLDT" xfId="25242" xr:uid="{3ACECC28-9688-4B97-8041-360CF0997BCF}"/>
    <cellStyle name="Ý¼_PLDT" xfId="25243" xr:uid="{91964DA0-C763-4235-8DF1-0B2A4F85839F}"/>
    <cellStyle name="0,0_x000d__x000a_NA_x000d__x000a_" xfId="25244" xr:uid="{1140C1ED-B627-443F-A279-F3ED51287117}"/>
    <cellStyle name="20% - Accent1 2" xfId="25245" xr:uid="{930DEECA-CF83-4B85-A43B-2521AE8CA547}"/>
    <cellStyle name="20% - Accent2 2" xfId="25246" xr:uid="{F6A3C4E5-008D-4C4A-930F-BEEEC8B7D10A}"/>
    <cellStyle name="20% - Accent3 2" xfId="25247" xr:uid="{8B123F2D-47B2-41BC-BD70-597DCCD6CA91}"/>
    <cellStyle name="20% - Accent4 2" xfId="25248" xr:uid="{7FF47D1E-9E93-49F1-A5FB-A1A7A8427F20}"/>
    <cellStyle name="20% - Accent5 2" xfId="25249" xr:uid="{FA35BE9B-98D7-45AC-9BB6-49BC3B212C7A}"/>
    <cellStyle name="20% - Accent6 2" xfId="25250" xr:uid="{10A0D22F-5FDB-4A09-B658-24E4ED8AC09E}"/>
    <cellStyle name="20% - ส่วนที่ถูกเน้น1" xfId="1" xr:uid="{00000000-0005-0000-0000-000000000000}"/>
    <cellStyle name="20% - ส่วนที่ถูกเน้น1 2" xfId="25251" xr:uid="{071EEBFB-5D14-4A7D-A77F-ADBCC5F9E611}"/>
    <cellStyle name="20% - ส่วนที่ถูกเน้น2" xfId="2" xr:uid="{00000000-0005-0000-0000-000001000000}"/>
    <cellStyle name="20% - ส่วนที่ถูกเน้น2 2" xfId="25252" xr:uid="{940A5804-ED2D-4064-A4DE-5045F53E4961}"/>
    <cellStyle name="20% - ส่วนที่ถูกเน้น3" xfId="3" xr:uid="{00000000-0005-0000-0000-000002000000}"/>
    <cellStyle name="20% - ส่วนที่ถูกเน้น3 2" xfId="25253" xr:uid="{09E89296-4BE6-411E-B251-F6DC41F91411}"/>
    <cellStyle name="20% - ส่วนที่ถูกเน้น4" xfId="4" xr:uid="{00000000-0005-0000-0000-000003000000}"/>
    <cellStyle name="20% - ส่วนที่ถูกเน้น4 2" xfId="25254" xr:uid="{231337D1-DB84-48DF-8014-416127EC522C}"/>
    <cellStyle name="20% - ส่วนที่ถูกเน้น5" xfId="5" xr:uid="{00000000-0005-0000-0000-000004000000}"/>
    <cellStyle name="20% - ส่วนที่ถูกเน้น5 2" xfId="25255" xr:uid="{A9980283-0062-4B93-A428-539161976629}"/>
    <cellStyle name="20% - ส่วนที่ถูกเน้น6" xfId="6" xr:uid="{00000000-0005-0000-0000-000005000000}"/>
    <cellStyle name="20% - ส่วนที่ถูกเน้น6 2" xfId="25256" xr:uid="{250DCD77-80DF-4EE0-8946-76BB90F5F73A}"/>
    <cellStyle name="²ndefined" xfId="25257" xr:uid="{C267CAF6-83BE-4152-8184-EDB89E0E573F}"/>
    <cellStyle name="40% - Accent1 2" xfId="25258" xr:uid="{2883C619-9C72-4C00-B39D-B36B7415AC08}"/>
    <cellStyle name="40% - Accent2 2" xfId="25259" xr:uid="{3275615C-ED7A-49BE-B078-7D6AF791923E}"/>
    <cellStyle name="40% - Accent3 2" xfId="25260" xr:uid="{49075297-A76E-4B7B-99A7-85931F9196DD}"/>
    <cellStyle name="40% - Accent4 2" xfId="25261" xr:uid="{9F582ACA-C6C5-427B-BA16-3CBC05D77246}"/>
    <cellStyle name="40% - Accent5 2" xfId="25262" xr:uid="{E576FED6-D382-45FD-A37C-AE2BB6B99C20}"/>
    <cellStyle name="40% - Accent6 2" xfId="25263" xr:uid="{422A0172-499E-43D2-81A7-4A86B3F1B735}"/>
    <cellStyle name="40% - ส่วนที่ถูกเน้น1" xfId="7" xr:uid="{00000000-0005-0000-0000-000006000000}"/>
    <cellStyle name="40% - ส่วนที่ถูกเน้น1 2" xfId="25264" xr:uid="{AAD27009-024F-4543-8BB7-9C284112C8D7}"/>
    <cellStyle name="40% - ส่วนที่ถูกเน้น2" xfId="8" xr:uid="{00000000-0005-0000-0000-000007000000}"/>
    <cellStyle name="40% - ส่วนที่ถูกเน้น2 2" xfId="25265" xr:uid="{D6270A00-3BC0-40D7-9C85-CACB5A21B693}"/>
    <cellStyle name="40% - ส่วนที่ถูกเน้น3" xfId="9" xr:uid="{00000000-0005-0000-0000-000008000000}"/>
    <cellStyle name="40% - ส่วนที่ถูกเน้น3 2" xfId="25266" xr:uid="{A8F4477C-AFFC-4FB2-8C93-F9D12434CC9B}"/>
    <cellStyle name="40% - ส่วนที่ถูกเน้น4" xfId="10" xr:uid="{00000000-0005-0000-0000-000009000000}"/>
    <cellStyle name="40% - ส่วนที่ถูกเน้น4 2" xfId="25267" xr:uid="{7503FDB1-6EA5-40A8-9342-8124CAF70682}"/>
    <cellStyle name="40% - ส่วนที่ถูกเน้น5" xfId="11" xr:uid="{00000000-0005-0000-0000-00000A000000}"/>
    <cellStyle name="40% - ส่วนที่ถูกเน้น5 2" xfId="25268" xr:uid="{5C44DB03-D6F2-4394-8D7B-DD47D6102B72}"/>
    <cellStyle name="40% - ส่วนที่ถูกเน้น6" xfId="12" xr:uid="{00000000-0005-0000-0000-00000B000000}"/>
    <cellStyle name="40% - ส่วนที่ถูกเน้น6 2" xfId="25269" xr:uid="{A5EB11F7-D8F5-4259-92F6-CFF8CCE106DD}"/>
    <cellStyle name="60% - Accent1 2" xfId="25270" xr:uid="{F3754728-0347-462F-9529-44851BD92637}"/>
    <cellStyle name="60% - Accent2 2" xfId="25271" xr:uid="{A48E4253-8631-4A7C-9D34-3AB06EF5A747}"/>
    <cellStyle name="60% - Accent3 2" xfId="25272" xr:uid="{B9C5178A-4D6B-4070-8C7E-90A7205342F2}"/>
    <cellStyle name="60% - Accent4 2" xfId="25273" xr:uid="{366478DD-89E4-4C8F-ABBD-2891FF8A3957}"/>
    <cellStyle name="60% - Accent5 2" xfId="25274" xr:uid="{B05E06F3-0DDC-4FCA-BE0D-C8729B30D804}"/>
    <cellStyle name="60% - Accent6 2" xfId="25275" xr:uid="{75C01763-2FDB-43F7-A572-7EF4407145D9}"/>
    <cellStyle name="60% - ส่วนที่ถูกเน้น1" xfId="13" xr:uid="{00000000-0005-0000-0000-00000C000000}"/>
    <cellStyle name="60% - ส่วนที่ถูกเน้น1 2" xfId="25276" xr:uid="{9A76D2D6-09A2-4362-AF6A-C4678C443CEF}"/>
    <cellStyle name="60% - ส่วนที่ถูกเน้น2" xfId="14" xr:uid="{00000000-0005-0000-0000-00000D000000}"/>
    <cellStyle name="60% - ส่วนที่ถูกเน้น2 2" xfId="25277" xr:uid="{65BA45D0-5383-4A76-8571-CB2F8F3DDCFE}"/>
    <cellStyle name="60% - ส่วนที่ถูกเน้น3" xfId="15" xr:uid="{00000000-0005-0000-0000-00000E000000}"/>
    <cellStyle name="60% - ส่วนที่ถูกเน้น3 2" xfId="25278" xr:uid="{9AD77C22-8E73-455A-AD21-C8CC382CA2B0}"/>
    <cellStyle name="60% - ส่วนที่ถูกเน้น4" xfId="16" xr:uid="{00000000-0005-0000-0000-00000F000000}"/>
    <cellStyle name="60% - ส่วนที่ถูกเน้น4 2" xfId="25279" xr:uid="{1B5333DD-1892-43F9-A2C3-9AC7ABC08D3C}"/>
    <cellStyle name="60% - ส่วนที่ถูกเน้น5" xfId="17" xr:uid="{00000000-0005-0000-0000-000010000000}"/>
    <cellStyle name="60% - ส่วนที่ถูกเน้น5 2" xfId="25280" xr:uid="{F071CA06-51B5-4EF7-9CCE-1052928EE068}"/>
    <cellStyle name="60% - ส่วนที่ถูกเน้น6" xfId="18" xr:uid="{00000000-0005-0000-0000-000011000000}"/>
    <cellStyle name="60% - ส่วนที่ถูกเน้น6 2" xfId="25281" xr:uid="{4D59C65C-9001-4A9B-BF72-39960392EBB6}"/>
    <cellStyle name="75" xfId="25282" xr:uid="{6DAED209-437B-4895-BD9B-7380A6925E2D}"/>
    <cellStyle name="Accent1 2" xfId="25283" xr:uid="{8EE360E7-9103-4006-AC37-7FEF9AB43652}"/>
    <cellStyle name="Accent2 2" xfId="25284" xr:uid="{2C0AF189-7717-4F13-8A93-A3CD548CA0D6}"/>
    <cellStyle name="Accent3 2" xfId="25285" xr:uid="{8954B9AA-531E-4A29-87B7-EB42DA4F67FA}"/>
    <cellStyle name="Accent4 2" xfId="25286" xr:uid="{1B21E55A-438F-4B79-A64E-9BFC3DF442C3}"/>
    <cellStyle name="Accent5 2" xfId="25287" xr:uid="{76184949-A833-40F9-B292-5DB2B68C4982}"/>
    <cellStyle name="Accent6 2" xfId="25288" xr:uid="{4DAC45A1-5A01-4879-8692-C4263C27F3E1}"/>
    <cellStyle name="AccNum" xfId="25289" xr:uid="{C009701F-FFB8-4225-8211-23FF9965DCA3}"/>
    <cellStyle name="Accounting" xfId="25290" xr:uid="{44B51F7C-83D9-4D41-BCF1-078C2BD15B7A}"/>
    <cellStyle name="Acct" xfId="25291" xr:uid="{3BEF45F5-9B0B-4FCB-B293-89C8EE495D96}"/>
    <cellStyle name="args.style" xfId="25292" xr:uid="{F6D38E4B-5B33-4F39-A71B-1E218ED98BA4}"/>
    <cellStyle name="Bad 2" xfId="25293" xr:uid="{3A541113-A104-433F-8D75-BA52F690099B}"/>
    <cellStyle name="Border" xfId="25294" xr:uid="{249C5D7C-678F-40F3-9605-E9C555032196}"/>
    <cellStyle name="Budget" xfId="25295" xr:uid="{B7FF24DB-5D68-4E90-B6DC-09B3E7BF5877}"/>
    <cellStyle name="C00A" xfId="25296" xr:uid="{AB99E849-1EE8-4EA7-A3A8-7C7BCE1E876A}"/>
    <cellStyle name="C00B" xfId="25297" xr:uid="{6CD177DD-FFD5-47BD-807F-8B0615725FCD}"/>
    <cellStyle name="C00L" xfId="25298" xr:uid="{57795874-2093-47F4-B06B-1780AE4286CB}"/>
    <cellStyle name="C01A" xfId="25299" xr:uid="{7799FED6-8417-47F8-A4F0-ADC59FAB7FE5}"/>
    <cellStyle name="C01B" xfId="25300" xr:uid="{8B23E1F3-BECC-458D-8DB3-4F4FF3D83145}"/>
    <cellStyle name="C01H" xfId="25301" xr:uid="{996C8E1F-F685-4A8C-BB4C-AF3159F07301}"/>
    <cellStyle name="C01L" xfId="25302" xr:uid="{15D18203-CDD1-47A0-BE30-399645E817FD}"/>
    <cellStyle name="C02A" xfId="25303" xr:uid="{FF88CC45-77F2-4FAF-8D28-ECB351FA89CE}"/>
    <cellStyle name="C02A 2" xfId="25304" xr:uid="{C78C7455-1A90-478E-869D-4D2A10461A12}"/>
    <cellStyle name="C02B" xfId="25305" xr:uid="{13186C09-7F47-4B31-926F-04AE40123131}"/>
    <cellStyle name="C02H" xfId="25306" xr:uid="{2474DE09-8992-42DF-A66C-CE996C47C2A5}"/>
    <cellStyle name="C02L" xfId="25307" xr:uid="{99D9A7DC-203D-4F50-A232-827ED835C560}"/>
    <cellStyle name="C03A" xfId="25308" xr:uid="{97410F52-E34F-4836-9B0D-1EE03E02D245}"/>
    <cellStyle name="C03B" xfId="25309" xr:uid="{C50EC6AE-CAF5-4D51-979F-96353C671E8C}"/>
    <cellStyle name="C03H" xfId="25310" xr:uid="{A4B52292-B8AB-4A41-8866-847F8B6B3FFA}"/>
    <cellStyle name="C03L" xfId="25311" xr:uid="{41EE212C-40A9-47F0-9A24-9A4F65BA7889}"/>
    <cellStyle name="C04A" xfId="25312" xr:uid="{50702469-C801-430C-A660-B4E2F809DA80}"/>
    <cellStyle name="C04B" xfId="25313" xr:uid="{FCC1E466-2C17-4C98-A511-62234E246AE9}"/>
    <cellStyle name="C04H" xfId="25314" xr:uid="{13A534C1-B0D9-42BD-BD21-E14881F42C8E}"/>
    <cellStyle name="C04L" xfId="25315" xr:uid="{09505A4A-7759-475E-91C6-36B2BD9D080D}"/>
    <cellStyle name="C05A" xfId="25316" xr:uid="{B3CB99DB-A0BE-42E4-99B8-3A729B4FF8A9}"/>
    <cellStyle name="C05B" xfId="25317" xr:uid="{6EDA8249-7379-4829-813D-3137E1E49256}"/>
    <cellStyle name="C05H" xfId="25318" xr:uid="{D5CFDD22-FB4A-49B8-95D1-EE7FE18DB0EE}"/>
    <cellStyle name="C05L" xfId="25319" xr:uid="{FE692276-F2B2-415A-B5D4-4CC5BFB67078}"/>
    <cellStyle name="C06A" xfId="25320" xr:uid="{366EC1D1-7C4A-4EA9-AE1E-C89BE8490F4F}"/>
    <cellStyle name="C06B" xfId="25321" xr:uid="{ADCA67E0-F5A5-44C9-A106-25B3BA82D875}"/>
    <cellStyle name="C06H" xfId="25322" xr:uid="{528073ED-8CE1-407A-975E-C89F4B58BE5C}"/>
    <cellStyle name="C06L" xfId="25323" xr:uid="{640AE3C5-7AC9-4EFC-8177-5411DED0121E}"/>
    <cellStyle name="C07A" xfId="25324" xr:uid="{559C3785-6406-4C1C-A7A4-DA6EECE4A694}"/>
    <cellStyle name="C07B" xfId="25325" xr:uid="{592E92A8-7F9B-4D19-9B41-477EB882748F}"/>
    <cellStyle name="C07H" xfId="25326" xr:uid="{8241F6F0-FDD5-4F32-8DBA-01A7E59DB408}"/>
    <cellStyle name="C07L" xfId="25327" xr:uid="{F2764CC3-5E3A-4E8B-BAA3-B41620AD4209}"/>
    <cellStyle name="Calc Currency (0)" xfId="25328" xr:uid="{BC7CFCCB-7BD8-4DC9-B359-DDB4BD38E265}"/>
    <cellStyle name="Calc Currency (2)" xfId="25329" xr:uid="{C82E2E94-DC95-469A-902D-07373C0790EE}"/>
    <cellStyle name="Calc Percent (0)" xfId="25330" xr:uid="{E11CD864-58B5-4E26-9EC6-422DBC79C4C2}"/>
    <cellStyle name="Calc Percent (1)" xfId="25331" xr:uid="{8CB091AA-554F-4F50-BE89-7B3B24828EB1}"/>
    <cellStyle name="Calc Percent (2)" xfId="25332" xr:uid="{D7398C67-F37C-4737-9CA1-D70188AD17E1}"/>
    <cellStyle name="Calc Units (0)" xfId="25333" xr:uid="{3879E049-163C-43FF-9C1D-A420ED0D4B84}"/>
    <cellStyle name="Calc Units (1)" xfId="25334" xr:uid="{84FB25B3-3823-492F-B990-0C654AB0B8B8}"/>
    <cellStyle name="Calc Units (2)" xfId="25335" xr:uid="{E7517A73-F23F-4DAE-A2E4-8F92EB8F1D59}"/>
    <cellStyle name="Calculation 2" xfId="25336" xr:uid="{E3C1B636-5170-4090-9A82-60C8EC60EB17}"/>
    <cellStyle name="Calculation 2 2" xfId="25337" xr:uid="{EB737855-7BA6-47BB-BBC2-951DBD84D2E3}"/>
    <cellStyle name="Calculation 2 3" xfId="25338" xr:uid="{35C90C1B-ED9B-442D-99DD-179430058DFB}"/>
    <cellStyle name="Calculation 2 4" xfId="25339" xr:uid="{93614533-58FC-4FD5-863E-A73807722923}"/>
    <cellStyle name="Calculation 2 5" xfId="25340" xr:uid="{30AD4037-1F0D-4088-9247-BFDFA85530F3}"/>
    <cellStyle name="Calculation 2 6" xfId="25341" xr:uid="{88B4A5B2-D987-46CA-A0A0-66220852B0D2}"/>
    <cellStyle name="Check Cell 2" xfId="25342" xr:uid="{E9F7226C-91E4-4499-872E-D50062671F44}"/>
    <cellStyle name="Column" xfId="25343" xr:uid="{D0F45126-F70B-47CB-9BCE-2990FD94DE16}"/>
    <cellStyle name="Comma" xfId="19" builtinId="3"/>
    <cellStyle name="Comma  - Style1" xfId="25345" xr:uid="{DE1AF475-2B11-4919-8D79-0D71169B4600}"/>
    <cellStyle name="Comma  - Style2" xfId="25346" xr:uid="{ED5D15FB-4CB5-4F64-A80A-564681251261}"/>
    <cellStyle name="Comma  - Style3" xfId="25347" xr:uid="{59CFC8AE-E696-46C3-9C54-98F8CB7D118B}"/>
    <cellStyle name="Comma  - Style4" xfId="25348" xr:uid="{57A5A1E2-ED53-4542-B9BD-D77D8CFD1419}"/>
    <cellStyle name="Comma  - Style5" xfId="25349" xr:uid="{6D87274A-72AB-4896-AEEE-FF59CE1FFD76}"/>
    <cellStyle name="Comma  - Style6" xfId="25350" xr:uid="{2147F2C7-19F4-456D-B7A1-AFF44E3C336D}"/>
    <cellStyle name="Comma  - Style7" xfId="25351" xr:uid="{1D554DDA-6D37-4090-B815-115F70BBC7A6}"/>
    <cellStyle name="Comma  - Style8" xfId="25352" xr:uid="{D4FA8EE7-7B4D-446E-B21E-67806D62EBE8}"/>
    <cellStyle name="Comma [00]" xfId="25353" xr:uid="{91EEED09-45CF-4AD1-A795-1BAF610D28CC}"/>
    <cellStyle name="Comma 10" xfId="270" xr:uid="{68A2BFAF-8CDA-4152-A1E6-8CA853F19960}"/>
    <cellStyle name="Comma 10 10" xfId="105" xr:uid="{9089EEDB-11DA-4D40-A051-F7034A5A5775}"/>
    <cellStyle name="Comma 10 10 10" xfId="5617" xr:uid="{E043C7B9-8854-4D89-9110-E5DEE023B020}"/>
    <cellStyle name="Comma 10 10 10 2" xfId="10530" xr:uid="{94746573-D466-4D32-9EB4-B25380DC52B0}"/>
    <cellStyle name="Comma 10 10 10 2 2" xfId="20451" xr:uid="{2B809443-8397-4A7C-B259-B863562B3251}"/>
    <cellStyle name="Comma 10 10 10 3" xfId="15445" xr:uid="{245CC74F-D719-42A3-B07D-298720BA2247}"/>
    <cellStyle name="Comma 10 10 11" xfId="567" xr:uid="{E1802806-5828-40AB-BDD5-418E382CFB6B}"/>
    <cellStyle name="Comma 10 10 12" xfId="25194" xr:uid="{E16C87FB-17E5-4E06-AB0F-5CE7F42C52D9}"/>
    <cellStyle name="Comma 10 10 2" xfId="166" xr:uid="{DA91E273-54B7-4C08-BE99-D24313D2FB8E}"/>
    <cellStyle name="Comma 10 10 2 10" xfId="3840" xr:uid="{DB7BB4FB-70F9-4254-8F0A-C91107DD4FC2}"/>
    <cellStyle name="Comma 10 10 2 10 2" xfId="8754" xr:uid="{6DE705E2-F3FE-44F4-B0AC-B8A933E5EE7B}"/>
    <cellStyle name="Comma 10 10 2 10 2 2" xfId="13667" xr:uid="{333484A6-C2AA-4840-BEFB-A6560AF08A14}"/>
    <cellStyle name="Comma 10 10 2 10 2 2 2" xfId="23588" xr:uid="{DB0A0415-E6BB-43DF-8BE5-08262FF550CE}"/>
    <cellStyle name="Comma 10 10 2 10 2 3" xfId="18583" xr:uid="{A276D827-1BBF-4CDC-87D8-242EBCE17CBE}"/>
    <cellStyle name="Comma 10 10 2 11" xfId="300" xr:uid="{E3FCB1DC-BF16-45FA-BDA0-F3882080B0AE}"/>
    <cellStyle name="Comma 10 10 2 11 2" xfId="5470" xr:uid="{C57D3320-47FE-46E5-BFCA-33C56C393484}"/>
    <cellStyle name="Comma 10 10 2 11 2 2" xfId="20211" xr:uid="{75BAFEC3-4B3E-43E2-A5CF-84E2DBC5BCC4}"/>
    <cellStyle name="Comma 10 10 2 11 3" xfId="10383" xr:uid="{1894E46D-E95E-4D1B-9C3C-9BD93A6AC023}"/>
    <cellStyle name="Comma 10 10 2 11 3 2" xfId="20305" xr:uid="{AB42A112-DC35-46B0-BD20-7887AE8D9B6C}"/>
    <cellStyle name="Comma 10 10 2 11 4" xfId="15297" xr:uid="{CC2A5170-BDF8-4145-8F19-819283629208}"/>
    <cellStyle name="Comma 10 10 2 12" xfId="5403" xr:uid="{42B70CB6-952C-4C32-91B4-090DB590C881}"/>
    <cellStyle name="Comma 10 10 2 12 2" xfId="10316" xr:uid="{194A2C96-3864-4D27-8451-96D3BBFCEB9B}"/>
    <cellStyle name="Comma 10 10 2 12 2 2" xfId="20239" xr:uid="{C65F9E25-C737-485E-9B6B-AFC4116A0967}"/>
    <cellStyle name="Comma 10 10 2 12 3" xfId="20180" xr:uid="{137A0073-4DAE-4121-932F-F16BF9C9F7CE}"/>
    <cellStyle name="Comma 10 10 2 12 4" xfId="15229" xr:uid="{6D1CB62C-2362-4303-865F-E647D7414D67}"/>
    <cellStyle name="Comma 10 10 2 2" xfId="859" xr:uid="{97496631-3D68-446B-B234-DEC455CD0940}"/>
    <cellStyle name="Comma 10 10 2 2 2" xfId="1691" xr:uid="{BA88D821-2C73-4679-ACFF-F37B68C3F0A3}"/>
    <cellStyle name="Comma 10 10 2 2 2 2" xfId="211" xr:uid="{025B0084-4A7A-4AA0-9CC5-20BD59B744B5}"/>
    <cellStyle name="Comma 10 10 2 2 2 2 2" xfId="3793" xr:uid="{5B586652-2C99-491A-AE7A-8DADEA881A2D}"/>
    <cellStyle name="Comma 10 10 2 2 2 2 2 2" xfId="8713" xr:uid="{40978C63-C122-489A-AFFE-836BE5711C6C}"/>
    <cellStyle name="Comma 10 10 2 2 2 2 2 2 2" xfId="13626" xr:uid="{F916E049-B625-4AD1-BD57-E9C4E878A309}"/>
    <cellStyle name="Comma 10 10 2 2 2 2 2 2 2 2" xfId="23547" xr:uid="{36A35C22-1D86-48FF-BD16-5FC7706EFBB2}"/>
    <cellStyle name="Comma 10 10 2 2 2 2 2 2 3" xfId="18542" xr:uid="{4F302461-EE29-467C-A629-13B0CA6FCD74}"/>
    <cellStyle name="Comma 10 10 2 2 2 2 3" xfId="3338" xr:uid="{9B6ED25C-2EF4-4CC5-958B-C805C4070986}"/>
    <cellStyle name="Comma 10 10 2 2 2 2 3 2" xfId="8288" xr:uid="{249A4BE0-9E2F-44DA-9E10-92463FC144E4}"/>
    <cellStyle name="Comma 10 10 2 2 2 2 3 2 2" xfId="20229" xr:uid="{4DBF7B5D-6CDA-499F-AEB6-B7EEBED95D72}"/>
    <cellStyle name="Comma 10 10 2 2 2 2 3 3" xfId="13201" xr:uid="{F7AEA4F6-D541-4FAD-BAA1-1114438F645B}"/>
    <cellStyle name="Comma 10 10 2 2 2 2 3 3 2" xfId="23122" xr:uid="{9C17A9A5-4677-46A5-A25B-E915EE49BB4C}"/>
    <cellStyle name="Comma 10 10 2 2 2 2 3 4" xfId="18117" xr:uid="{5EE2B769-E684-4690-A224-EBF0AEDDCF27}"/>
    <cellStyle name="Comma 10 10 2 2 2 2 4" xfId="5423" xr:uid="{C19AADB7-5BB5-44A5-B334-72322D1A3132}"/>
    <cellStyle name="Comma 10 10 2 2 2 2 4 2" xfId="10336" xr:uid="{E0D66682-14B1-4BB4-8CF5-D8C6570FF109}"/>
    <cellStyle name="Comma 10 10 2 2 2 2 4 2 2" xfId="20258" xr:uid="{B92B9BB5-3222-47D3-9B3D-F228B1506E67}"/>
    <cellStyle name="Comma 10 10 2 2 2 2 4 3" xfId="20197" xr:uid="{CBD4AFA4-D443-4F04-B4D5-EFB27BC78A26}"/>
    <cellStyle name="Comma 10 10 2 2 2 2 4 4" xfId="15249" xr:uid="{6762AD96-AA55-4A63-B1F5-AF51524EF95A}"/>
    <cellStyle name="Comma 10 10 2 2 2 2 5" xfId="26129" xr:uid="{970AD057-C973-4105-BC8C-CCA7FA6C1B7C}"/>
    <cellStyle name="Comma 10 10 2 2 2 3" xfId="5032" xr:uid="{8561EE25-E024-4B28-B901-22516877684D}"/>
    <cellStyle name="Comma 10 10 2 2 2 3 2" xfId="9946" xr:uid="{D26795BA-6ECA-4ACD-8CEE-A9949BE29439}"/>
    <cellStyle name="Comma 10 10 2 2 2 3 2 2" xfId="14859" xr:uid="{68B7DDE4-1E86-46C8-A564-829D7AD5AEDF}"/>
    <cellStyle name="Comma 10 10 2 2 2 3 2 2 2" xfId="24780" xr:uid="{E8BFEB0A-EC98-454E-8DE9-F0DDD042156A}"/>
    <cellStyle name="Comma 10 10 2 2 2 3 2 3" xfId="19775" xr:uid="{20758C7D-A012-4C14-A833-94FD52B00C72}"/>
    <cellStyle name="Comma 10 10 2 2 2 4" xfId="6664" xr:uid="{53389E24-09A5-4B3E-81A2-9CCC0BE8AF94}"/>
    <cellStyle name="Comma 10 10 2 2 2 4 2" xfId="11577" xr:uid="{6CDE5B4E-CD7C-4C2F-BC99-65747DE36F09}"/>
    <cellStyle name="Comma 10 10 2 2 2 4 2 2" xfId="21498" xr:uid="{C9BEA667-D9D0-4BF8-B6E9-15F60DEC4FD3}"/>
    <cellStyle name="Comma 10 10 2 2 2 4 3" xfId="16494" xr:uid="{23140926-8A68-40F3-A624-4776511C89B5}"/>
    <cellStyle name="Comma 10 10 2 2 3" xfId="2525" xr:uid="{AB3324A3-5126-46AD-BD57-6A517EDB382B}"/>
    <cellStyle name="Comma 10 10 2 2 3 2" xfId="7476" xr:uid="{F7505566-6066-49A1-957A-E025F8092EB9}"/>
    <cellStyle name="Comma 10 10 2 2 3 2 2" xfId="12389" xr:uid="{B0DC54EC-B1A7-49B8-B854-CA30D303EBB1}"/>
    <cellStyle name="Comma 10 10 2 2 3 2 2 2" xfId="22310" xr:uid="{F212179E-8EA1-492D-B2EA-06135409D58E}"/>
    <cellStyle name="Comma 10 10 2 2 3 2 3" xfId="17305" xr:uid="{9A3B7F69-02AE-4EE1-977A-22A4618AE071}"/>
    <cellStyle name="Comma 10 10 2 2 4" xfId="4222" xr:uid="{C2D0D2D7-6D99-4B1D-B0F9-70FBDCF55BD6}"/>
    <cellStyle name="Comma 10 10 2 2 4 2" xfId="9136" xr:uid="{B9E172D2-E6D8-46B7-B94B-BF992207600B}"/>
    <cellStyle name="Comma 10 10 2 2 4 2 2" xfId="14049" xr:uid="{B18AD465-0455-4940-9192-118AFC1C790F}"/>
    <cellStyle name="Comma 10 10 2 2 4 2 2 2" xfId="23970" xr:uid="{97095F78-3D13-4930-AFD7-D9954693D897}"/>
    <cellStyle name="Comma 10 10 2 2 4 2 3" xfId="18965" xr:uid="{CF33956D-5220-4BAB-994B-8ADEBC71A1A5}"/>
    <cellStyle name="Comma 10 10 2 2 5" xfId="5854" xr:uid="{DEA97935-A0FC-46B4-B228-CB372A513856}"/>
    <cellStyle name="Comma 10 10 2 2 5 2" xfId="10767" xr:uid="{FCEE8E77-6DBF-4D8C-9C9D-066D22F3D8FB}"/>
    <cellStyle name="Comma 10 10 2 2 5 2 2" xfId="20688" xr:uid="{2479F80B-CF66-490E-BDCC-796A385AA1F6}"/>
    <cellStyle name="Comma 10 10 2 2 5 3" xfId="15683" xr:uid="{CFD29267-524A-40EA-A2EE-5AA606D23B68}"/>
    <cellStyle name="Comma 10 10 2 3" xfId="1062" xr:uid="{2BC6B1F3-69B7-4FC5-8E2A-30CB3D8B789F}"/>
    <cellStyle name="Comma 10 10 2 3 2" xfId="1894" xr:uid="{35CE5A9C-1C1E-494D-AAD9-C1175B8D68C5}"/>
    <cellStyle name="Comma 10 10 2 3 2 2" xfId="3541" xr:uid="{AAF8DC3A-213E-4B3E-BAE6-96163716A0CD}"/>
    <cellStyle name="Comma 10 10 2 3 2 2 2" xfId="8491" xr:uid="{7E16C0A1-C3F1-4F2A-8548-925E3BCA8164}"/>
    <cellStyle name="Comma 10 10 2 3 2 2 2 2" xfId="13404" xr:uid="{1219BAA8-256F-410C-8215-3F25E8B76DBE}"/>
    <cellStyle name="Comma 10 10 2 3 2 2 2 2 2" xfId="23325" xr:uid="{56FBC06B-F52C-4B1C-9B95-7A5BF5D1022A}"/>
    <cellStyle name="Comma 10 10 2 3 2 2 2 3" xfId="18320" xr:uid="{34FBABDD-D9C7-48E6-AACF-F410BCC17B11}"/>
    <cellStyle name="Comma 10 10 2 3 2 3" xfId="5235" xr:uid="{3816EEAB-A8B8-4ED6-ACC0-AF27C48EF353}"/>
    <cellStyle name="Comma 10 10 2 3 2 3 2" xfId="10149" xr:uid="{699E72B8-C7EF-45E5-AA06-21AE43182E9B}"/>
    <cellStyle name="Comma 10 10 2 3 2 3 2 2" xfId="15062" xr:uid="{F30B9E2B-52E6-4F46-8710-52687F59348C}"/>
    <cellStyle name="Comma 10 10 2 3 2 3 2 2 2" xfId="24983" xr:uid="{449C6877-E562-493C-B685-2D9423E685CC}"/>
    <cellStyle name="Comma 10 10 2 3 2 3 2 3" xfId="19978" xr:uid="{9341455E-AD89-4FA4-A691-7E02BF56DE6C}"/>
    <cellStyle name="Comma 10 10 2 3 2 4" xfId="6867" xr:uid="{926ABDC3-98BF-4445-9E34-9C456A368219}"/>
    <cellStyle name="Comma 10 10 2 3 2 4 2" xfId="11780" xr:uid="{55E4502F-9CC0-47EA-881D-3E38823E1E71}"/>
    <cellStyle name="Comma 10 10 2 3 2 4 2 2" xfId="21701" xr:uid="{6199E1D4-EFD4-4289-A35E-5F589518C1A0}"/>
    <cellStyle name="Comma 10 10 2 3 2 4 3" xfId="16697" xr:uid="{225360DE-C43A-4EBF-B818-DBED3D30590A}"/>
    <cellStyle name="Comma 10 10 2 3 3" xfId="2728" xr:uid="{3DCE0213-972C-42B7-8E87-19DB16F5043F}"/>
    <cellStyle name="Comma 10 10 2 3 3 2" xfId="7679" xr:uid="{0F47695C-23EA-45E7-8516-AA5D4DAE475A}"/>
    <cellStyle name="Comma 10 10 2 3 3 2 2" xfId="12592" xr:uid="{5883FB39-87A7-4FCA-B733-7D53289247A0}"/>
    <cellStyle name="Comma 10 10 2 3 3 2 2 2" xfId="22513" xr:uid="{F5A8F127-3AAE-47AB-8DE7-6790148E22CE}"/>
    <cellStyle name="Comma 10 10 2 3 3 2 3" xfId="17508" xr:uid="{28438485-A2CB-4955-8DCF-88D9BA5585F7}"/>
    <cellStyle name="Comma 10 10 2 3 4" xfId="4425" xr:uid="{96F4AA1C-9FE2-4B88-9B00-C5B3593D2740}"/>
    <cellStyle name="Comma 10 10 2 3 4 2" xfId="9339" xr:uid="{75B6A446-C1D6-42BC-91AC-899C79DF4167}"/>
    <cellStyle name="Comma 10 10 2 3 4 2 2" xfId="14252" xr:uid="{762B9EAA-40DB-4F73-BD37-4AE090E1CD34}"/>
    <cellStyle name="Comma 10 10 2 3 4 2 2 2" xfId="24173" xr:uid="{090347B5-C133-4DF2-8E1C-10742BBF4F70}"/>
    <cellStyle name="Comma 10 10 2 3 4 2 3" xfId="19168" xr:uid="{60C9AC2E-957F-4ADA-84C8-82CB705CB2FB}"/>
    <cellStyle name="Comma 10 10 2 3 5" xfId="6057" xr:uid="{30A9395D-6EAE-42DA-8FFE-57A06113CDF0}"/>
    <cellStyle name="Comma 10 10 2 3 5 2" xfId="10970" xr:uid="{D5AB3324-F006-4409-88E3-D5B4A4548E77}"/>
    <cellStyle name="Comma 10 10 2 3 5 2 2" xfId="20891" xr:uid="{7AA7E69E-C053-4DF6-A482-07FC40C6052F}"/>
    <cellStyle name="Comma 10 10 2 3 5 3" xfId="15886" xr:uid="{E1365AE5-173F-4FB4-A974-E6B454BAD0FB}"/>
    <cellStyle name="Comma 10 10 2 4" xfId="1475" xr:uid="{7A32031D-F807-46D6-8F59-86DC08F1B848}"/>
    <cellStyle name="Comma 10 10 2 4 2" xfId="3134" xr:uid="{ADBFFDC3-66CB-45E0-9B56-7659639361F5}"/>
    <cellStyle name="Comma 10 10 2 4 2 2" xfId="8085" xr:uid="{4A632C19-FD93-47A7-AE83-002100BF89AC}"/>
    <cellStyle name="Comma 10 10 2 4 2 2 2" xfId="12998" xr:uid="{F1052635-AE0C-48FB-8163-EEBE1F09D246}"/>
    <cellStyle name="Comma 10 10 2 4 2 2 2 2" xfId="22919" xr:uid="{6DA01C64-ED5A-41F2-8AE1-4FF265F75940}"/>
    <cellStyle name="Comma 10 10 2 4 2 2 3" xfId="17914" xr:uid="{6E159132-8A54-4CE1-B70A-B4CB31B97581}"/>
    <cellStyle name="Comma 10 10 2 4 3" xfId="4829" xr:uid="{D001CB42-2ECF-4A71-A841-17DD257C0D26}"/>
    <cellStyle name="Comma 10 10 2 4 3 2" xfId="9743" xr:uid="{1DA9E0AF-8770-45ED-B279-7658F093D2AC}"/>
    <cellStyle name="Comma 10 10 2 4 3 2 2" xfId="14656" xr:uid="{6E8B4247-0227-491E-9DFD-4C91BA53A3D9}"/>
    <cellStyle name="Comma 10 10 2 4 3 2 2 2" xfId="24577" xr:uid="{57A185E8-B062-4684-BCF8-348F98324598}"/>
    <cellStyle name="Comma 10 10 2 4 3 2 3" xfId="19572" xr:uid="{B6004FC0-84BD-455E-B087-920817E3A011}"/>
    <cellStyle name="Comma 10 10 2 4 4" xfId="6461" xr:uid="{2FD6BF8A-A4B6-4C8C-A185-312B0AD44336}"/>
    <cellStyle name="Comma 10 10 2 4 4 2" xfId="11374" xr:uid="{B9B17385-E46B-47F5-AB1D-617142A9DE06}"/>
    <cellStyle name="Comma 10 10 2 4 4 2 2" xfId="21295" xr:uid="{93F13AE9-DE3D-49F8-B4A8-CF748E5AD5AB}"/>
    <cellStyle name="Comma 10 10 2 4 4 3" xfId="16291" xr:uid="{BBB9272D-5237-47A2-B5A1-6DF1195B3964}"/>
    <cellStyle name="Comma 10 10 2 5" xfId="1270" xr:uid="{26DB1DC2-5E02-4F87-ACDD-8F892BA5BA6D}"/>
    <cellStyle name="Comma 10 10 2 5 2" xfId="2933" xr:uid="{7F6CAEC4-C701-4755-9360-4D63C60EBC4C}"/>
    <cellStyle name="Comma 10 10 2 5 2 2" xfId="7884" xr:uid="{DECAB13C-1DF9-4011-B938-8047B1CDF64E}"/>
    <cellStyle name="Comma 10 10 2 5 2 2 2" xfId="12797" xr:uid="{624D1A24-5CD6-497F-A7A4-1DBF814EAA3F}"/>
    <cellStyle name="Comma 10 10 2 5 2 2 2 2" xfId="22718" xr:uid="{012BD01C-F09A-4193-AA30-61F26EC9B5A1}"/>
    <cellStyle name="Comma 10 10 2 5 2 2 3" xfId="17713" xr:uid="{6B8425C9-2D41-4CE3-8FEA-7CDEA4C1885B}"/>
    <cellStyle name="Comma 10 10 2 5 3" xfId="4630" xr:uid="{AF050AB6-46F3-4D1D-BF3C-14BF4DDCB3BD}"/>
    <cellStyle name="Comma 10 10 2 5 3 2" xfId="9544" xr:uid="{F38901B8-35C8-4826-BF06-DAA4F952A103}"/>
    <cellStyle name="Comma 10 10 2 5 3 2 2" xfId="14457" xr:uid="{466847B6-3B76-45DD-AA7A-34FC8445D7B6}"/>
    <cellStyle name="Comma 10 10 2 5 3 2 2 2" xfId="24378" xr:uid="{7867D8C3-21FB-4667-85D9-F99B820B84AE}"/>
    <cellStyle name="Comma 10 10 2 5 3 2 3" xfId="19373" xr:uid="{B6FEEF7A-325D-4638-8CF8-33EFF3DBC83C}"/>
    <cellStyle name="Comma 10 10 2 5 4" xfId="6262" xr:uid="{69443944-DC7E-4994-BA2B-6D07B16FB475}"/>
    <cellStyle name="Comma 10 10 2 5 4 2" xfId="11175" xr:uid="{A5A060CF-AEEF-46B8-9920-885E7025BBA0}"/>
    <cellStyle name="Comma 10 10 2 5 4 2 2" xfId="21096" xr:uid="{31EA7F49-775B-4D79-B622-A608B34536AC}"/>
    <cellStyle name="Comma 10 10 2 5 4 3" xfId="16091" xr:uid="{6D4CD680-B33A-479B-A2BC-BB30CB8B2457}"/>
    <cellStyle name="Comma 10 10 2 6" xfId="572" xr:uid="{BBA57E57-381A-40EB-ADAA-0ACE41226C6C}"/>
    <cellStyle name="Comma 10 10 2 6 2" xfId="2290" xr:uid="{57D35A66-4208-43EF-9939-412BD3EC8AE0}"/>
    <cellStyle name="Comma 10 10 2 6 2 2" xfId="7243" xr:uid="{AC583E17-302F-4AA7-BE4B-663FDEE0CC69}"/>
    <cellStyle name="Comma 10 10 2 6 2 2 2" xfId="12156" xr:uid="{BDBDF2A6-D125-45C0-8644-5105A76FCD31}"/>
    <cellStyle name="Comma 10 10 2 6 2 2 2 2" xfId="22077" xr:uid="{E0C91C69-1950-4DEC-84BA-417CEF83B1A4}"/>
    <cellStyle name="Comma 10 10 2 6 2 2 3" xfId="17073" xr:uid="{784E3CB5-3EF0-4F92-A92E-6072C61F21CB}"/>
    <cellStyle name="Comma 10 10 2 6 3" xfId="3989" xr:uid="{91E97436-0E8A-4C07-8BF3-08D12E959FF3}"/>
    <cellStyle name="Comma 10 10 2 6 3 2" xfId="8903" xr:uid="{522556BF-7FC4-440E-9947-0E5445565331}"/>
    <cellStyle name="Comma 10 10 2 6 3 2 2" xfId="13816" xr:uid="{AC555F99-9894-4F7B-838F-14D81F14B290}"/>
    <cellStyle name="Comma 10 10 2 6 3 2 2 2" xfId="23737" xr:uid="{DAB9D231-4B44-4685-9ABE-E9F8BCEAA8A5}"/>
    <cellStyle name="Comma 10 10 2 6 3 2 3" xfId="18732" xr:uid="{6312A252-AB83-40FE-AFEE-F6257868EA40}"/>
    <cellStyle name="Comma 10 10 2 6 4" xfId="5621" xr:uid="{3202CE20-79F2-4F0A-B6CF-9E8A23AFF28A}"/>
    <cellStyle name="Comma 10 10 2 6 4 2" xfId="10534" xr:uid="{F9BAEEAA-3746-4272-9230-4014530DCCC6}"/>
    <cellStyle name="Comma 10 10 2 6 4 2 2" xfId="20455" xr:uid="{36BCE4A8-28F4-4F3E-968F-5D5630F57BB8}"/>
    <cellStyle name="Comma 10 10 2 6 4 3" xfId="15449" xr:uid="{1244F265-97A6-4F53-8B52-E7D5E18A7418}"/>
    <cellStyle name="Comma 10 10 2 7" xfId="707" xr:uid="{1833E435-912F-4C14-8104-179BEB884FDD}"/>
    <cellStyle name="Comma 10 10 2 7 2" xfId="2392" xr:uid="{046DF9DE-34F1-4B14-A614-59200B5C5626}"/>
    <cellStyle name="Comma 10 10 2 7 2 2" xfId="7344" xr:uid="{164F7035-CBBF-4AE7-8230-E81F7F59F868}"/>
    <cellStyle name="Comma 10 10 2 7 2 2 2" xfId="12257" xr:uid="{71BFBF5B-3151-4BC9-9861-1CB33E365FD1}"/>
    <cellStyle name="Comma 10 10 2 7 2 2 2 2" xfId="22178" xr:uid="{ED32A918-269E-43FC-B579-6C321AFE4F5F}"/>
    <cellStyle name="Comma 10 10 2 7 2 2 3" xfId="17173" xr:uid="{D15E7EED-18C9-4E59-9F93-64562B8E5399}"/>
    <cellStyle name="Comma 10 10 2 7 2 3" xfId="26125" xr:uid="{50553F8D-5CE5-4459-AE16-461E0B77F063}"/>
    <cellStyle name="Comma 10 10 2 7 3" xfId="4090" xr:uid="{B42373D5-9E6F-4419-BFD4-43CB253EDF22}"/>
    <cellStyle name="Comma 10 10 2 7 3 2" xfId="9004" xr:uid="{3AAA7E43-000D-41C9-AF1C-FB3367568330}"/>
    <cellStyle name="Comma 10 10 2 7 3 2 2" xfId="13917" xr:uid="{1DB0D422-955A-4EC5-BD18-A7C2100534A2}"/>
    <cellStyle name="Comma 10 10 2 7 3 2 2 2" xfId="23838" xr:uid="{DC457053-1D9A-4A89-8A99-9EEF12F142EA}"/>
    <cellStyle name="Comma 10 10 2 7 3 2 3" xfId="18833" xr:uid="{C3CA19F9-13C1-4FFB-AADE-9042C0DDCA30}"/>
    <cellStyle name="Comma 10 10 2 7 4" xfId="5722" xr:uid="{BAD79D64-0063-4ACD-B9E7-B15EE93977B5}"/>
    <cellStyle name="Comma 10 10 2 7 4 2" xfId="10635" xr:uid="{DA1207F3-76CF-4F32-A59D-C7737A36604B}"/>
    <cellStyle name="Comma 10 10 2 7 4 2 2" xfId="20556" xr:uid="{16AD79F2-1A3A-4BA5-A79D-593BF2741F8B}"/>
    <cellStyle name="Comma 10 10 2 7 4 3" xfId="15551" xr:uid="{6A6A0C4A-B981-4601-8337-B57017955BD9}"/>
    <cellStyle name="Comma 10 10 2 8" xfId="2128" xr:uid="{FB8E75D0-4E55-4E97-A815-82E6163E00BF}"/>
    <cellStyle name="Comma 10 10 2 8 2" xfId="7088" xr:uid="{0877380D-1DB0-47A9-938E-168A1FEC8D35}"/>
    <cellStyle name="Comma 10 10 2 8 2 2" xfId="12001" xr:uid="{AB935EDE-FA5C-4E64-B6FC-2A1FC09940C1}"/>
    <cellStyle name="Comma 10 10 2 8 2 2 2" xfId="21922" xr:uid="{061F45F3-02B9-4EBA-9D34-A6EB99CC75F6}"/>
    <cellStyle name="Comma 10 10 2 8 2 3" xfId="16918" xr:uid="{37715C29-8890-4C15-9AAE-8DD3478CF65F}"/>
    <cellStyle name="Comma 10 10 2 9" xfId="3764" xr:uid="{D02F89E5-99F9-44C1-918A-3A618CE55EE6}"/>
    <cellStyle name="Comma 10 10 2 9 2" xfId="8689" xr:uid="{79922E0E-C7BB-4C7C-A238-18D5D3BC5E7E}"/>
    <cellStyle name="Comma 10 10 2 9 2 2" xfId="13602" xr:uid="{46E7F021-718B-4E16-9E9C-87B15CC4F3DE}"/>
    <cellStyle name="Comma 10 10 2 9 2 2 2" xfId="23523" xr:uid="{39C29C71-E8F6-4130-8C97-73D3EDD3A599}"/>
    <cellStyle name="Comma 10 10 2 9 2 3" xfId="18518" xr:uid="{DE8B04ED-CFB1-4CBB-BE08-8037D635A38D}"/>
    <cellStyle name="Comma 10 10 3" xfId="118" xr:uid="{E7584FEF-E1D6-4BBF-9EE7-721ECFA60833}"/>
    <cellStyle name="Comma 10 10 3 2" xfId="1688" xr:uid="{C026B2E5-8EB7-4D33-8336-15E927340C61}"/>
    <cellStyle name="Comma 10 10 3 2 2" xfId="3335" xr:uid="{19CA6209-CB8E-4B80-82C9-75196ED52D5E}"/>
    <cellStyle name="Comma 10 10 3 2 2 2" xfId="8285" xr:uid="{E62C2387-C876-4258-8A67-C974DE8CACA7}"/>
    <cellStyle name="Comma 10 10 3 2 2 2 2" xfId="13198" xr:uid="{3B02CE44-AC0E-4DF5-8C84-366DB094F690}"/>
    <cellStyle name="Comma 10 10 3 2 2 2 2 2" xfId="23119" xr:uid="{17B09933-5C58-4CB6-AD7D-32CAA8642138}"/>
    <cellStyle name="Comma 10 10 3 2 2 2 3" xfId="18114" xr:uid="{68B8B6C8-A15C-477C-B3EB-4E242C095AD4}"/>
    <cellStyle name="Comma 10 10 3 2 3" xfId="5029" xr:uid="{4737176A-B506-424E-A383-E4E1B5C7F676}"/>
    <cellStyle name="Comma 10 10 3 2 3 2" xfId="9943" xr:uid="{8DF8E881-DA69-42DD-8468-C1833ACB2B41}"/>
    <cellStyle name="Comma 10 10 3 2 3 2 2" xfId="14856" xr:uid="{12567D60-93E8-4681-A9FE-C2A9ABE9BA69}"/>
    <cellStyle name="Comma 10 10 3 2 3 2 2 2" xfId="24777" xr:uid="{C3C677AA-4934-45D4-8979-885D85BCF9D5}"/>
    <cellStyle name="Comma 10 10 3 2 3 2 3" xfId="19772" xr:uid="{685FD2E2-1D48-4E8C-BA13-C0B69A66D33A}"/>
    <cellStyle name="Comma 10 10 3 2 4" xfId="6661" xr:uid="{E252FEAE-462F-4C2F-A1D5-BC95FBBAC9FE}"/>
    <cellStyle name="Comma 10 10 3 2 4 2" xfId="11574" xr:uid="{3F9265A5-7B2E-4A3A-B617-8FD53D8D1671}"/>
    <cellStyle name="Comma 10 10 3 2 4 2 2" xfId="21495" xr:uid="{C822ABAC-C6D7-4B31-937A-4EF9502711DF}"/>
    <cellStyle name="Comma 10 10 3 2 4 3" xfId="16491" xr:uid="{6B63BED7-2334-4ED0-B393-7CA5EE574DDE}"/>
    <cellStyle name="Comma 10 10 3 3" xfId="2522" xr:uid="{1ED64890-9105-4A82-AD8C-5A4776F5750A}"/>
    <cellStyle name="Comma 10 10 3 3 2" xfId="7473" xr:uid="{69152321-2809-46EE-BCEF-8480B0BCB362}"/>
    <cellStyle name="Comma 10 10 3 3 2 2" xfId="12386" xr:uid="{0F42950A-96DD-4DD0-B9D1-E34D4F43F905}"/>
    <cellStyle name="Comma 10 10 3 3 2 2 2" xfId="22307" xr:uid="{6DB0AD5B-D16B-4936-A5F2-4ED652FF5019}"/>
    <cellStyle name="Comma 10 10 3 3 2 3" xfId="17302" xr:uid="{2E97A61F-A3DC-4439-B7F4-97BB9D94681B}"/>
    <cellStyle name="Comma 10 10 3 4" xfId="3775" xr:uid="{F46C53D7-0374-433A-8A6C-878FA337F67E}"/>
    <cellStyle name="Comma 10 10 3 4 2" xfId="8697" xr:uid="{4258ECE1-6C6F-4E1F-9F73-60C86387547F}"/>
    <cellStyle name="Comma 10 10 3 4 2 2" xfId="13610" xr:uid="{F8A47E99-7628-404B-A288-D0900B617051}"/>
    <cellStyle name="Comma 10 10 3 4 2 2 2" xfId="23531" xr:uid="{15D54164-48BF-4584-964B-4D0061029DCD}"/>
    <cellStyle name="Comma 10 10 3 4 2 3" xfId="18526" xr:uid="{0162181F-6CAB-4DDB-9AEA-B1B346A7401A}"/>
    <cellStyle name="Comma 10 10 3 5" xfId="4219" xr:uid="{14317713-2287-4EBF-97C9-538594B039B5}"/>
    <cellStyle name="Comma 10 10 3 5 2" xfId="9133" xr:uid="{C3A4B7D4-414E-42B9-A279-3723D2EE7C5B}"/>
    <cellStyle name="Comma 10 10 3 5 2 2" xfId="14046" xr:uid="{89B16DC5-6F7D-4364-9FDE-EBD014FD3BA8}"/>
    <cellStyle name="Comma 10 10 3 5 2 2 2" xfId="23967" xr:uid="{517800F3-8304-417C-9F32-2ECF95E2F9B5}"/>
    <cellStyle name="Comma 10 10 3 5 2 3" xfId="18962" xr:uid="{06A9CE08-2F7B-44A1-9673-61F005C87761}"/>
    <cellStyle name="Comma 10 10 3 6" xfId="856" xr:uid="{4C7B3CE3-2C4A-4715-B921-2A2AC78525D5}"/>
    <cellStyle name="Comma 10 10 3 6 2" xfId="5851" xr:uid="{FFC99642-9DF6-4E1E-91D8-0D08538BF23E}"/>
    <cellStyle name="Comma 10 10 3 6 2 2" xfId="20223" xr:uid="{20CFCC0C-2A3F-45FB-8948-026C0B3D0930}"/>
    <cellStyle name="Comma 10 10 3 6 3" xfId="10764" xr:uid="{81ED77CA-1A4C-4824-A10E-95CB223E2632}"/>
    <cellStyle name="Comma 10 10 3 6 3 2" xfId="20685" xr:uid="{69F77D44-6BEC-43B3-8219-02D840A9B440}"/>
    <cellStyle name="Comma 10 10 3 6 4" xfId="15680" xr:uid="{8B6F2604-658A-4B02-848A-DF96C97465C4}"/>
    <cellStyle name="Comma 10 10 3 7" xfId="5410" xr:uid="{312BBB6C-D30D-4EE0-8920-4B2D332C0D95}"/>
    <cellStyle name="Comma 10 10 3 7 2" xfId="10323" xr:uid="{6AE08ED1-B3E0-4940-A5C4-A1BF5F197067}"/>
    <cellStyle name="Comma 10 10 3 7 2 2" xfId="20246" xr:uid="{B55CEABE-EE2C-4681-8CE1-43A7AD69C51C}"/>
    <cellStyle name="Comma 10 10 3 7 3" xfId="20187" xr:uid="{9AE92998-7527-4672-BB8D-47E227AC7877}"/>
    <cellStyle name="Comma 10 10 3 7 4" xfId="15236" xr:uid="{E4EF42E7-5479-4175-8E2C-EADA39AEDD62}"/>
    <cellStyle name="Comma 10 10 3 8" xfId="180" xr:uid="{833C6691-7C95-4F64-BEA8-CFB211A9D9F6}"/>
    <cellStyle name="Comma 10 10 3 9" xfId="25164" xr:uid="{C40B01A0-7378-4403-9124-F5FFAF28F05C}"/>
    <cellStyle name="Comma 10 10 4" xfId="1059" xr:uid="{871BB443-B01D-4452-BE96-ED2616A638D6}"/>
    <cellStyle name="Comma 10 10 4 2" xfId="1891" xr:uid="{99ABE2D3-78D4-4B1B-BEE6-133D26930580}"/>
    <cellStyle name="Comma 10 10 4 2 2" xfId="3538" xr:uid="{D115EBA7-B0AA-42B8-B5D7-1F81D606184A}"/>
    <cellStyle name="Comma 10 10 4 2 2 2" xfId="8488" xr:uid="{EBC6570C-DFA0-45FC-9177-0A9C0647F0F7}"/>
    <cellStyle name="Comma 10 10 4 2 2 2 2" xfId="13401" xr:uid="{A39568A3-A50F-4FF8-90D9-0148552DE529}"/>
    <cellStyle name="Comma 10 10 4 2 2 2 2 2" xfId="23322" xr:uid="{D8E0FF84-A401-4B34-A62E-F481EF9F898D}"/>
    <cellStyle name="Comma 10 10 4 2 2 2 3" xfId="18317" xr:uid="{78C0EE9F-E62E-4B04-9873-16E7635CC620}"/>
    <cellStyle name="Comma 10 10 4 2 3" xfId="5232" xr:uid="{617EB1E3-4247-4457-AD04-5CB33757626F}"/>
    <cellStyle name="Comma 10 10 4 2 3 2" xfId="10146" xr:uid="{F92441EE-CED1-42ED-BA15-ECD46DA26469}"/>
    <cellStyle name="Comma 10 10 4 2 3 2 2" xfId="15059" xr:uid="{C543E32F-6345-4CE5-B823-A2ED93BBEB5B}"/>
    <cellStyle name="Comma 10 10 4 2 3 2 2 2" xfId="24980" xr:uid="{A5C930C6-A84B-40DC-9453-B1F7CD662285}"/>
    <cellStyle name="Comma 10 10 4 2 3 2 3" xfId="19975" xr:uid="{69A1DFED-4B35-42A3-908D-6198D7B54129}"/>
    <cellStyle name="Comma 10 10 4 2 4" xfId="6864" xr:uid="{A01B386E-29BF-4951-B4A0-4B49CA795CB4}"/>
    <cellStyle name="Comma 10 10 4 2 4 2" xfId="11777" xr:uid="{F390C26E-CBAD-4AD6-8AE6-0DA445A7ACE9}"/>
    <cellStyle name="Comma 10 10 4 2 4 2 2" xfId="21698" xr:uid="{7381846B-D0EA-4AE0-B285-091F081D4CC0}"/>
    <cellStyle name="Comma 10 10 4 2 4 3" xfId="16694" xr:uid="{1C63C872-DEA5-43B1-A4CF-7C6D5C17EFA0}"/>
    <cellStyle name="Comma 10 10 4 3" xfId="2725" xr:uid="{97B87D24-D29C-4F00-8DD9-23DFBD76C605}"/>
    <cellStyle name="Comma 10 10 4 3 2" xfId="7676" xr:uid="{533025EA-0A4D-40AB-B75B-E985FF1F11B3}"/>
    <cellStyle name="Comma 10 10 4 3 2 2" xfId="12589" xr:uid="{BC8E7714-EE3E-4371-A064-44AA95FDDBA5}"/>
    <cellStyle name="Comma 10 10 4 3 2 2 2" xfId="22510" xr:uid="{A2BD9ED3-3667-4307-A782-18222064E5D0}"/>
    <cellStyle name="Comma 10 10 4 3 2 3" xfId="17505" xr:uid="{768D39A2-5B59-4244-82DF-D7598931C705}"/>
    <cellStyle name="Comma 10 10 4 4" xfId="4422" xr:uid="{6325FE6C-BB31-4AC6-91A1-89856A556AF6}"/>
    <cellStyle name="Comma 10 10 4 4 2" xfId="9336" xr:uid="{A9B0D4A3-10C6-4B18-BF5C-003F783B9190}"/>
    <cellStyle name="Comma 10 10 4 4 2 2" xfId="14249" xr:uid="{B2F65031-11DE-4622-8E3F-CFF3AD8CDB4D}"/>
    <cellStyle name="Comma 10 10 4 4 2 2 2" xfId="24170" xr:uid="{2A99FF6B-C6DD-4BBF-9344-43E3D2F138C5}"/>
    <cellStyle name="Comma 10 10 4 4 2 3" xfId="19165" xr:uid="{B7AEC716-8F08-490A-9F72-2A99C61A2172}"/>
    <cellStyle name="Comma 10 10 4 5" xfId="6054" xr:uid="{1C9406FF-5593-4551-A9EB-70112E56584F}"/>
    <cellStyle name="Comma 10 10 4 5 2" xfId="10967" xr:uid="{9B4B410D-25F3-4CB5-9193-403E9A5283E6}"/>
    <cellStyle name="Comma 10 10 4 5 2 2" xfId="20888" xr:uid="{4BC8AD63-A632-42F7-8C72-C781F80BA4D5}"/>
    <cellStyle name="Comma 10 10 4 5 3" xfId="15883" xr:uid="{F692FCA3-0CBE-4C0A-8A16-BB25E761A638}"/>
    <cellStyle name="Comma 10 10 5" xfId="1472" xr:uid="{CC03378D-BF02-4AD2-B2B9-C49D4BCD9F5A}"/>
    <cellStyle name="Comma 10 10 5 2" xfId="3131" xr:uid="{81B85A4D-8BE6-4C5F-A983-A473D158EA41}"/>
    <cellStyle name="Comma 10 10 5 2 2" xfId="8082" xr:uid="{DF677A69-4604-4830-AFA9-17ABF8901D93}"/>
    <cellStyle name="Comma 10 10 5 2 2 2" xfId="12995" xr:uid="{8F2E7000-9A70-490D-8CCA-C7FDF1A5E62B}"/>
    <cellStyle name="Comma 10 10 5 2 2 2 2" xfId="22916" xr:uid="{CFBC198A-19AA-4D67-AB0A-00D32D14076E}"/>
    <cellStyle name="Comma 10 10 5 2 2 3" xfId="17911" xr:uid="{8FA53F30-717D-4285-A70E-B031C7E72F5F}"/>
    <cellStyle name="Comma 10 10 5 3" xfId="4826" xr:uid="{CBA4AEC1-40C0-41DB-A8F3-6077D4D67913}"/>
    <cellStyle name="Comma 10 10 5 3 2" xfId="9740" xr:uid="{B6CCD288-CFB1-47F0-8CBB-E1B46A9C3A64}"/>
    <cellStyle name="Comma 10 10 5 3 2 2" xfId="14653" xr:uid="{E48C52B0-D21D-4A0E-9CB4-A7783F13AC95}"/>
    <cellStyle name="Comma 10 10 5 3 2 2 2" xfId="24574" xr:uid="{1827C5CE-1B03-47FB-A67C-C6C239193A8D}"/>
    <cellStyle name="Comma 10 10 5 3 2 3" xfId="19569" xr:uid="{77707A3F-F4B3-40C8-8D41-67E152076302}"/>
    <cellStyle name="Comma 10 10 5 4" xfId="6458" xr:uid="{ACB8B690-ADDB-4AE9-ADB6-D53E0FFC7AEC}"/>
    <cellStyle name="Comma 10 10 5 4 2" xfId="11371" xr:uid="{34F1E85E-E405-4EA5-8F17-2542695C66C6}"/>
    <cellStyle name="Comma 10 10 5 4 2 2" xfId="21292" xr:uid="{65CAD470-9B3A-4EEA-8FB0-9B6B1E3BAADB}"/>
    <cellStyle name="Comma 10 10 5 4 3" xfId="16288" xr:uid="{98C47B30-A043-4309-ABAE-9BC223365DDE}"/>
    <cellStyle name="Comma 10 10 6" xfId="1267" xr:uid="{309D877C-31D9-49F0-9104-E927D3603369}"/>
    <cellStyle name="Comma 10 10 6 2" xfId="2930" xr:uid="{1BFB7A21-CC03-4CFA-9868-872E478C4081}"/>
    <cellStyle name="Comma 10 10 6 2 2" xfId="7881" xr:uid="{38DEB04A-42CD-44DE-9C4F-D71B0DA60CAB}"/>
    <cellStyle name="Comma 10 10 6 2 2 2" xfId="12794" xr:uid="{0C231ACB-0362-4502-8B6D-4957FC0B5FAC}"/>
    <cellStyle name="Comma 10 10 6 2 2 2 2" xfId="22715" xr:uid="{92E3A20A-585F-4A67-98CC-5851CBE69036}"/>
    <cellStyle name="Comma 10 10 6 2 2 3" xfId="17710" xr:uid="{45E212F1-0560-4392-801A-B797EFA0C863}"/>
    <cellStyle name="Comma 10 10 6 3" xfId="4627" xr:uid="{2416D7B6-850C-4D47-97E4-493C0D957B12}"/>
    <cellStyle name="Comma 10 10 6 3 2" xfId="9541" xr:uid="{4D5CF54D-ED9A-47CD-8CB6-E18DACCF651C}"/>
    <cellStyle name="Comma 10 10 6 3 2 2" xfId="14454" xr:uid="{D3723B3D-6B40-4EA4-A263-A3207A0C1EF4}"/>
    <cellStyle name="Comma 10 10 6 3 2 2 2" xfId="24375" xr:uid="{6C119D6A-256A-4589-8D60-3D88BE8AE44B}"/>
    <cellStyle name="Comma 10 10 6 3 2 3" xfId="19370" xr:uid="{483FFFF7-2383-4F81-8251-4284CE714575}"/>
    <cellStyle name="Comma 10 10 6 4" xfId="6259" xr:uid="{8A91520B-38B7-47E6-918F-85340CE4D742}"/>
    <cellStyle name="Comma 10 10 6 4 2" xfId="11172" xr:uid="{FE700436-D5E8-4FB5-9ADE-D663B0702C15}"/>
    <cellStyle name="Comma 10 10 6 4 2 2" xfId="21093" xr:uid="{1C9A5AE4-566E-451F-A394-BF00C17326B4}"/>
    <cellStyle name="Comma 10 10 6 4 3" xfId="16088" xr:uid="{09CB545B-4572-4FD1-A0BB-861C4DD0EBEB}"/>
    <cellStyle name="Comma 10 10 7" xfId="312" xr:uid="{489D997A-4264-4499-B6A3-4B72798895F9}"/>
    <cellStyle name="Comma 10 10 7 2" xfId="702" xr:uid="{5F5F4DFB-D865-40E0-B873-21E087A7C0B0}"/>
    <cellStyle name="Comma 10 10 7 2 2" xfId="152" xr:uid="{BF8A1AB5-2D39-4F77-AFD5-84BCFE7C3FB5}"/>
    <cellStyle name="Comma 10 10 7 2 2 2" xfId="7340" xr:uid="{8B979E2D-1CC3-473C-BE32-D37AA7671EE2}"/>
    <cellStyle name="Comma 10 10 7 2 2 2 2" xfId="12253" xr:uid="{4A99AC46-0356-453C-A6FB-AE03C65B23D8}"/>
    <cellStyle name="Comma 10 10 7 2 2 2 2 2" xfId="22174" xr:uid="{627E6009-E46F-472A-8F59-2A09A84AF9A4}"/>
    <cellStyle name="Comma 10 10 7 2 2 2 3" xfId="17169" xr:uid="{576E41AB-356A-49D8-980F-7CDFC9326C7B}"/>
    <cellStyle name="Comma 10 10 7 2 2 3" xfId="2388" xr:uid="{A3E12199-6757-408E-A743-5B3378F72CCE}"/>
    <cellStyle name="Comma 10 10 7 2 2 4" xfId="25169" xr:uid="{077CCF4A-CDDC-4ED4-8A6D-947137240D79}"/>
    <cellStyle name="Comma 10 10 7 2 3" xfId="4086" xr:uid="{A51C7F85-E5A1-4E0E-A11C-5E4524B52389}"/>
    <cellStyle name="Comma 10 10 7 2 3 2" xfId="9000" xr:uid="{F61C149F-6E33-493D-8E11-1DA632911E68}"/>
    <cellStyle name="Comma 10 10 7 2 3 2 2" xfId="13913" xr:uid="{DF5B2E08-FB81-40FA-8EE8-5A79D01FC8F7}"/>
    <cellStyle name="Comma 10 10 7 2 3 2 2 2" xfId="23834" xr:uid="{29181F33-2BC2-46A2-BDE4-0779ABB2A80A}"/>
    <cellStyle name="Comma 10 10 7 2 3 2 3" xfId="18829" xr:uid="{0ECA14B6-1044-458E-A656-CBDC3D5E2B34}"/>
    <cellStyle name="Comma 10 10 7 2 4" xfId="5718" xr:uid="{DE5E7E88-42E1-4125-9931-501E186055EC}"/>
    <cellStyle name="Comma 10 10 7 2 4 2" xfId="10631" xr:uid="{3A3F3682-7669-443E-BBF7-28AC951D43C5}"/>
    <cellStyle name="Comma 10 10 7 2 4 2 2" xfId="20552" xr:uid="{77EAE260-AB7F-4506-9247-7EED13C11545}"/>
    <cellStyle name="Comma 10 10 7 2 4 3" xfId="15547" xr:uid="{552F2144-BE79-42FF-A90E-C2667843EF67}"/>
    <cellStyle name="Comma 10 10 7 3" xfId="2136" xr:uid="{657527BA-A848-4753-86BA-CE3760F5C607}"/>
    <cellStyle name="Comma 10 10 7 3 2" xfId="7094" xr:uid="{AE062259-A42A-4043-B654-A9AF00525CBB}"/>
    <cellStyle name="Comma 10 10 7 3 2 2" xfId="12007" xr:uid="{FADA7960-0E1E-4F61-9925-FF295D11E9F6}"/>
    <cellStyle name="Comma 10 10 7 3 2 2 2" xfId="21928" xr:uid="{B6B65269-D87E-48CD-9808-BF86AC22AF77}"/>
    <cellStyle name="Comma 10 10 7 3 2 3" xfId="16924" xr:uid="{95C2B684-7F50-4954-9FEE-D50AE55F9D7B}"/>
    <cellStyle name="Comma 10 10 7 4" xfId="3845" xr:uid="{E4D82AE9-72F4-473B-AE6F-DA0DDD6A63BE}"/>
    <cellStyle name="Comma 10 10 7 4 2" xfId="8759" xr:uid="{22AB0DB1-03CE-49CC-A2FB-16A720FB8B06}"/>
    <cellStyle name="Comma 10 10 7 4 2 2" xfId="13672" xr:uid="{0D9042E1-0CC6-4ACB-9F87-A3266FF7336D}"/>
    <cellStyle name="Comma 10 10 7 4 2 2 2" xfId="23593" xr:uid="{7F3DD503-AD7D-4F21-80FE-E1B7B4FFF823}"/>
    <cellStyle name="Comma 10 10 7 4 2 3" xfId="18588" xr:uid="{01987D1E-535E-4801-96E8-E4CAFC55FF94}"/>
    <cellStyle name="Comma 10 10 7 5" xfId="5476" xr:uid="{EE568CE4-C826-4EC4-8B2A-2EA8E93F6033}"/>
    <cellStyle name="Comma 10 10 7 5 2" xfId="10389" xr:uid="{E6A620A9-1983-4CC7-8361-5318E997E6D0}"/>
    <cellStyle name="Comma 10 10 7 5 2 2" xfId="20311" xr:uid="{F79065F8-3F6F-4EEC-A3DE-D8F2AD2AAF4F}"/>
    <cellStyle name="Comma 10 10 7 5 3" xfId="15303" xr:uid="{BD89D3C1-0548-424E-8C9B-1246F52FDC2A}"/>
    <cellStyle name="Comma 10 10 8" xfId="2286" xr:uid="{76D2C723-E3D5-4299-BF7B-1775BD76FB80}"/>
    <cellStyle name="Comma 10 10 8 2" xfId="7239" xr:uid="{0E2CE241-99AB-48CE-9CE7-CEDBBC35330E}"/>
    <cellStyle name="Comma 10 10 8 2 2" xfId="12152" xr:uid="{9F9A34E5-1F5B-4C2B-BD1B-DE3E532E4F47}"/>
    <cellStyle name="Comma 10 10 8 2 2 2" xfId="22073" xr:uid="{D953BF5F-82FB-45CD-8A16-B63607181551}"/>
    <cellStyle name="Comma 10 10 8 2 3" xfId="17069" xr:uid="{302DEF61-361C-4F58-9F26-3B6B1AE9FC4C}"/>
    <cellStyle name="Comma 10 10 9" xfId="3985" xr:uid="{A47DFE06-EC52-4942-83E1-578C82DF6863}"/>
    <cellStyle name="Comma 10 10 9 2" xfId="8899" xr:uid="{2318226D-6285-400F-B235-6042E6650D00}"/>
    <cellStyle name="Comma 10 10 9 2 2" xfId="13812" xr:uid="{12AA7E02-2921-42F0-A38B-2F4920910382}"/>
    <cellStyle name="Comma 10 10 9 2 2 2" xfId="23733" xr:uid="{8F66F212-7F52-4001-B0D7-4F659C38030D}"/>
    <cellStyle name="Comma 10 10 9 2 3" xfId="18728" xr:uid="{566B1E63-A169-4D05-8EB3-5E0080FD451A}"/>
    <cellStyle name="Comma 10 11" xfId="1250" xr:uid="{D2A94F71-7569-4814-B25A-2490D2A9A59A}"/>
    <cellStyle name="Comma 10 11 2" xfId="2913" xr:uid="{5597EFEA-AB43-468A-9CDD-EA5815E3FB60}"/>
    <cellStyle name="Comma 10 11 2 2" xfId="7864" xr:uid="{AAA96287-1C0A-4ACA-BA66-83047D5237FC}"/>
    <cellStyle name="Comma 10 11 2 2 2" xfId="12777" xr:uid="{8A25F657-F112-4208-8BE3-7FA2E4A166F4}"/>
    <cellStyle name="Comma 10 11 2 2 2 2" xfId="22698" xr:uid="{49000ED8-AD12-439B-B9F3-C9AF85D700D7}"/>
    <cellStyle name="Comma 10 11 2 2 3" xfId="17693" xr:uid="{0FF8FFAA-C445-48B4-B7DE-AC235A58789B}"/>
    <cellStyle name="Comma 10 11 3" xfId="4610" xr:uid="{A9D9FBA3-8731-4A04-957F-C6670688AEF4}"/>
    <cellStyle name="Comma 10 11 3 2" xfId="9524" xr:uid="{52B69463-B1F9-462F-984F-BBF4D3C4E2F6}"/>
    <cellStyle name="Comma 10 11 3 2 2" xfId="14437" xr:uid="{C3C7CEBF-80D0-4C84-A76C-E67B1DCE04C7}"/>
    <cellStyle name="Comma 10 11 3 2 2 2" xfId="24358" xr:uid="{C2B16D01-E6B9-4BE2-B2AF-F4D777E11832}"/>
    <cellStyle name="Comma 10 11 3 2 3" xfId="19353" xr:uid="{6CB80A4F-4D33-4D35-945A-C376E658F6E4}"/>
    <cellStyle name="Comma 10 11 4" xfId="6242" xr:uid="{A9E2E60F-31CF-4918-81B7-ED0B6AEF7BD8}"/>
    <cellStyle name="Comma 10 11 4 2" xfId="11155" xr:uid="{1541B5DE-A9AC-4DF6-A0F3-7BE55C8E7442}"/>
    <cellStyle name="Comma 10 11 4 2 2" xfId="21076" xr:uid="{054B936C-A4C5-4137-B216-5DDE7393A72A}"/>
    <cellStyle name="Comma 10 11 4 3" xfId="16071" xr:uid="{BA0A8EF5-E1DE-488C-BBB8-189998A98EDF}"/>
    <cellStyle name="Comma 10 12" xfId="545" xr:uid="{D11B8D86-8C25-46F0-A564-24F266E67624}"/>
    <cellStyle name="Comma 10 12 2" xfId="2265" xr:uid="{E53746BE-E7B5-44FE-A9E6-5E3163E5FB70}"/>
    <cellStyle name="Comma 10 12 2 2" xfId="7218" xr:uid="{65A77E9B-B4DA-42ED-A521-F55F477B3DAC}"/>
    <cellStyle name="Comma 10 12 2 2 2" xfId="12131" xr:uid="{7E0ABAAD-D2F5-4B44-828C-462169C630E4}"/>
    <cellStyle name="Comma 10 12 2 2 2 2" xfId="22052" xr:uid="{CB332711-F5B5-4275-8D00-76DE2D989E16}"/>
    <cellStyle name="Comma 10 12 2 2 3" xfId="17048" xr:uid="{50B6330D-B5AF-436C-B8B8-F21B55886560}"/>
    <cellStyle name="Comma 10 12 3" xfId="3964" xr:uid="{EFAAD528-5188-4A06-A31E-7BB11435E5E4}"/>
    <cellStyle name="Comma 10 12 3 2" xfId="8878" xr:uid="{4AD842FE-F186-43BB-8BCC-6F5142AA607E}"/>
    <cellStyle name="Comma 10 12 3 2 2" xfId="13791" xr:uid="{E903DA67-639B-435A-A2C2-23CB22902777}"/>
    <cellStyle name="Comma 10 12 3 2 2 2" xfId="23712" xr:uid="{7ACF9474-465B-4A48-9CB3-E8E588CF8F82}"/>
    <cellStyle name="Comma 10 12 3 2 3" xfId="18707" xr:uid="{5C4F7FC4-4653-4E2C-8642-A775724A14E9}"/>
    <cellStyle name="Comma 10 12 4" xfId="5596" xr:uid="{0490155A-ED22-4653-9488-C74A98DD8586}"/>
    <cellStyle name="Comma 10 12 4 2" xfId="10509" xr:uid="{98EDE456-031D-4708-AF54-3C5ECE72EF96}"/>
    <cellStyle name="Comma 10 12 4 2 2" xfId="20430" xr:uid="{7A346759-119B-4E5C-8178-EDEBE0539F06}"/>
    <cellStyle name="Comma 10 12 4 3" xfId="15424" xr:uid="{5CA64533-6555-418C-A965-F11B542A3330}"/>
    <cellStyle name="Comma 10 13" xfId="724" xr:uid="{293111B7-CF49-471C-B883-965B17065147}"/>
    <cellStyle name="Comma 10 13 2" xfId="2407" xr:uid="{A652E73C-EFBB-43B4-A220-6664BED8F9DF}"/>
    <cellStyle name="Comma 10 13 2 2" xfId="7359" xr:uid="{CA2E41E6-2DE9-4708-9461-A4785849840A}"/>
    <cellStyle name="Comma 10 13 2 2 2" xfId="12272" xr:uid="{09BF2D8F-B27A-40B3-AF4B-84B29A39DE15}"/>
    <cellStyle name="Comma 10 13 2 2 2 2" xfId="22193" xr:uid="{50451F63-3455-439B-A5C1-F24ED972F400}"/>
    <cellStyle name="Comma 10 13 2 2 3" xfId="17188" xr:uid="{D98B7861-AA6A-4E85-B0B0-6709684C8E3F}"/>
    <cellStyle name="Comma 10 13 3" xfId="4105" xr:uid="{E16F05CE-3071-472E-AF37-A50886A9EADB}"/>
    <cellStyle name="Comma 10 13 3 2" xfId="9019" xr:uid="{80C1B341-75D3-441E-9743-AE850A229622}"/>
    <cellStyle name="Comma 10 13 3 2 2" xfId="13932" xr:uid="{F88B8E43-A383-47C2-82F4-F27FC9FD7B6E}"/>
    <cellStyle name="Comma 10 13 3 2 2 2" xfId="23853" xr:uid="{7AF5C9C1-5E29-49D8-8777-49ACDE24164F}"/>
    <cellStyle name="Comma 10 13 3 2 3" xfId="18848" xr:uid="{B8186999-6F69-4157-8F7D-12142CBC3C46}"/>
    <cellStyle name="Comma 10 13 4" xfId="5737" xr:uid="{D8B52053-7DF0-41AB-9A1A-A3C7A4BE9E5E}"/>
    <cellStyle name="Comma 10 13 4 2" xfId="10650" xr:uid="{DE772964-7197-415D-B2C2-AC50FAE75E90}"/>
    <cellStyle name="Comma 10 13 4 2 2" xfId="20571" xr:uid="{BE6F313B-CE46-4D96-A548-AEFFBF871DBF}"/>
    <cellStyle name="Comma 10 13 4 3" xfId="15566" xr:uid="{64A1EA67-BE87-444A-BD39-97F0E15A16C0}"/>
    <cellStyle name="Comma 10 14" xfId="2062" xr:uid="{41008204-EA82-4264-A193-C5FA15347833}"/>
    <cellStyle name="Comma 10 14 2" xfId="7034" xr:uid="{42836FEF-FC98-418D-A7BE-33B1F2C26F23}"/>
    <cellStyle name="Comma 10 14 2 2" xfId="11947" xr:uid="{E7FD1F72-C16A-4B0B-97EA-39734A074ABD}"/>
    <cellStyle name="Comma 10 14 2 2 2" xfId="21868" xr:uid="{15463164-2669-4E16-9CBC-994D0497DFA0}"/>
    <cellStyle name="Comma 10 14 2 3" xfId="16864" xr:uid="{A1F8E50B-4586-4B2A-A0D7-94DAA5D6715D}"/>
    <cellStyle name="Comma 10 15" xfId="3730" xr:uid="{4ED50AD7-82CA-45A6-9281-6765E8A5D1D1}"/>
    <cellStyle name="Comma 10 15 2" xfId="8667" xr:uid="{B6518F06-B1BC-47FF-91A7-AFF154732B0B}"/>
    <cellStyle name="Comma 10 15 2 2" xfId="13580" xr:uid="{D05094FA-4699-4009-B4C4-5E7B5EA92EC7}"/>
    <cellStyle name="Comma 10 15 2 2 2" xfId="23501" xr:uid="{81DA11D9-E5CC-4278-8E95-4935633E3CEB}"/>
    <cellStyle name="Comma 10 15 2 3" xfId="18496" xr:uid="{67650192-1EA7-45D6-B375-9420B5C72E91}"/>
    <cellStyle name="Comma 10 16" xfId="2242" xr:uid="{92377E58-83AA-4231-AA58-4B11695E91E1}"/>
    <cellStyle name="Comma 10 16 2" xfId="7196" xr:uid="{95E152B4-CB53-49EB-969F-8990A33B838E}"/>
    <cellStyle name="Comma 10 16 2 2" xfId="12109" xr:uid="{0C3B1AB1-2A36-4429-9402-E3CF1CF667DD}"/>
    <cellStyle name="Comma 10 16 2 2 2" xfId="22030" xr:uid="{AF37C2A5-32E6-4D9F-8613-FB6334ED2064}"/>
    <cellStyle name="Comma 10 16 2 3" xfId="17026" xr:uid="{6650072B-4C4D-4A9B-A18C-A85D4E10F202}"/>
    <cellStyle name="Comma 10 16 3" xfId="26123" xr:uid="{A73E08A4-3D47-421B-8AE9-A637364F7810}"/>
    <cellStyle name="Comma 10 17" xfId="3823" xr:uid="{3BB68862-92ED-4E87-AA2B-3D67613FF809}"/>
    <cellStyle name="Comma 10 17 2" xfId="8737" xr:uid="{F22EBA6A-F6CF-439C-A9CD-070C77F027B6}"/>
    <cellStyle name="Comma 10 17 2 2" xfId="13650" xr:uid="{ADA029E6-3920-4F83-AA1A-D300A225AA7B}"/>
    <cellStyle name="Comma 10 17 2 2 2" xfId="23571" xr:uid="{11FA660E-AE2A-4750-8C49-BEA42E35EAD3}"/>
    <cellStyle name="Comma 10 17 2 3" xfId="18566" xr:uid="{4E23D99B-F566-466B-A292-2FD66C5AEAB9}"/>
    <cellStyle name="Comma 10 18" xfId="5453" xr:uid="{6719FABE-C1C4-4C04-8C5B-E3A3ACD8278E}"/>
    <cellStyle name="Comma 10 18 2" xfId="10366" xr:uid="{D0D9DCBA-2471-475B-A7D4-A5D6AB13F0CD}"/>
    <cellStyle name="Comma 10 18 2 2" xfId="20288" xr:uid="{0135A057-6E4E-4BDC-B8CB-678DA4B6DED2}"/>
    <cellStyle name="Comma 10 18 3" xfId="15280" xr:uid="{044C7E55-9431-4CCC-919A-76B154C8B954}"/>
    <cellStyle name="Comma 10 19" xfId="25904" xr:uid="{85AB52D0-BB9E-4552-80AF-D46D363801D8}"/>
    <cellStyle name="Comma 10 2" xfId="307" xr:uid="{1B8E56CB-D056-4FA7-8BF5-C401778B429F}"/>
    <cellStyle name="Comma 10 2 10" xfId="2132" xr:uid="{C466B76D-1E49-4E79-8340-A3877941148D}"/>
    <cellStyle name="Comma 10 2 10 2" xfId="7091" xr:uid="{8659D1CE-A063-487B-8EBB-A4D86D79371B}"/>
    <cellStyle name="Comma 10 2 10 2 2" xfId="12004" xr:uid="{F3451DDD-7BC1-4F25-88F7-D02AD3B77492}"/>
    <cellStyle name="Comma 10 2 10 2 2 2" xfId="21925" xr:uid="{935683D8-C4CA-47E0-BC61-773021C7EA77}"/>
    <cellStyle name="Comma 10 2 10 2 3" xfId="16921" xr:uid="{04003AA4-6B7F-4A56-B472-5092181B5DFC}"/>
    <cellStyle name="Comma 10 2 11" xfId="3843" xr:uid="{1C7EE2BD-C994-4F6C-9C03-64E39C713CCD}"/>
    <cellStyle name="Comma 10 2 11 2" xfId="8757" xr:uid="{17768575-A839-499A-BBE1-E70983A10F0B}"/>
    <cellStyle name="Comma 10 2 11 2 2" xfId="13670" xr:uid="{929DD4FD-0363-4746-A54B-C2B3E3B9AF32}"/>
    <cellStyle name="Comma 10 2 11 2 2 2" xfId="23591" xr:uid="{6CF6C74B-2A18-4E03-8A1C-22A57E787013}"/>
    <cellStyle name="Comma 10 2 11 2 3" xfId="18586" xr:uid="{2F541D97-C896-4ECF-A3CB-69EE1130FD10}"/>
    <cellStyle name="Comma 10 2 12" xfId="5473" xr:uid="{0A448F8D-7A9F-4734-8214-CABA6B166F39}"/>
    <cellStyle name="Comma 10 2 12 2" xfId="10386" xr:uid="{5E7552B3-ACA4-461C-9461-424D490FAD29}"/>
    <cellStyle name="Comma 10 2 12 2 2" xfId="20308" xr:uid="{A9818C34-8933-4E76-937E-1BFB9E34534E}"/>
    <cellStyle name="Comma 10 2 12 3" xfId="15300" xr:uid="{C10D6026-16ED-47EF-8D1C-2E6DDEF37418}"/>
    <cellStyle name="Comma 10 2 13" xfId="25946" xr:uid="{40CB91D0-32E0-4B79-83B1-E06832D17E6A}"/>
    <cellStyle name="Comma 10 2 14" xfId="26210" xr:uid="{8FDE2790-AAB1-49ED-ABEF-368C0A64DCC5}"/>
    <cellStyle name="Comma 10 2 15" xfId="25354" xr:uid="{F23F78FF-A05B-4DFE-9538-FAB1C29BEB60}"/>
    <cellStyle name="Comma 10 2 2" xfId="364" xr:uid="{E54418F3-9F20-4749-B470-1DAFD5C22C55}"/>
    <cellStyle name="Comma 10 2 2 10" xfId="5517" xr:uid="{1517D8BC-FCD4-4668-9FEC-5C46292409A9}"/>
    <cellStyle name="Comma 10 2 2 10 2" xfId="10430" xr:uid="{FA20A69F-0C0A-4903-8A9E-620BEED5C394}"/>
    <cellStyle name="Comma 10 2 2 10 2 2" xfId="20351" xr:uid="{5360C00F-DCB2-4770-BD29-842E7F50E248}"/>
    <cellStyle name="Comma 10 2 2 10 3" xfId="15345" xr:uid="{1E87979F-4C26-4D99-B8CA-1536FF33C1AD}"/>
    <cellStyle name="Comma 10 2 2 11" xfId="26237" xr:uid="{E59C7DD3-957A-4489-85B4-0CD326467B3B}"/>
    <cellStyle name="Comma 10 2 2 2" xfId="365" xr:uid="{C11F554B-DF01-40B2-9101-A2EA478C76F0}"/>
    <cellStyle name="Comma 10 2 2 2 10" xfId="5518" xr:uid="{B134E70D-4BD0-46E9-9BDE-4E7D2E85B477}"/>
    <cellStyle name="Comma 10 2 2 2 10 2" xfId="10431" xr:uid="{4AC7A887-4C12-4280-A887-612E95DCAB4F}"/>
    <cellStyle name="Comma 10 2 2 2 10 2 2" xfId="20352" xr:uid="{51A9865F-6291-4294-AFE4-560986021803}"/>
    <cellStyle name="Comma 10 2 2 2 10 3" xfId="15346" xr:uid="{B4AFFD86-17CF-436E-9590-A7DE86F97B90}"/>
    <cellStyle name="Comma 10 2 2 2 11" xfId="25190" xr:uid="{8F8DEF3C-99E7-4E19-A260-016155749AF4}"/>
    <cellStyle name="Comma 10 2 2 2 11 2" xfId="26147" xr:uid="{18BE7440-288F-4073-AB60-FDEE9F9F5EE1}"/>
    <cellStyle name="Comma 10 2 2 2 12" xfId="26238" xr:uid="{0B441A7E-11A7-4F78-BD5D-8A4B185C5F7F}"/>
    <cellStyle name="Comma 10 2 2 2 2" xfId="366" xr:uid="{86092C4F-DE85-4CE3-A039-F5758C115A77}"/>
    <cellStyle name="Comma 10 2 2 2 2 10" xfId="5519" xr:uid="{40B9A400-B048-4DBA-B2CA-0A37929E2722}"/>
    <cellStyle name="Comma 10 2 2 2 2 10 2" xfId="10432" xr:uid="{99AAE5DC-32DB-43E4-BAEB-5318680EFED6}"/>
    <cellStyle name="Comma 10 2 2 2 2 10 2 2" xfId="20353" xr:uid="{06CA9DEF-DD0D-402A-ABCE-4AECFE6CD232}"/>
    <cellStyle name="Comma 10 2 2 2 2 10 3" xfId="15347" xr:uid="{1BBAD759-C2C1-49E5-81A4-14A44B12DC90}"/>
    <cellStyle name="Comma 10 2 2 2 2 11" xfId="26239" xr:uid="{B17997DF-0BD0-47BE-9B15-D8C21D43753F}"/>
    <cellStyle name="Comma 10 2 2 2 2 2" xfId="367" xr:uid="{5EC3AD50-34B4-4F12-9A27-AB7A88C868D5}"/>
    <cellStyle name="Comma 10 2 2 2 2 2 10" xfId="5520" xr:uid="{EA43CBD2-AC76-481F-861C-3C80C4CB2036}"/>
    <cellStyle name="Comma 10 2 2 2 2 2 10 2" xfId="10433" xr:uid="{4A6579CF-DB2F-48A2-A26B-FA3F06421926}"/>
    <cellStyle name="Comma 10 2 2 2 2 2 10 2 2" xfId="20354" xr:uid="{1E29A6DC-78DC-45FC-9AEF-BF61A33DFD32}"/>
    <cellStyle name="Comma 10 2 2 2 2 2 10 3" xfId="15348" xr:uid="{A7393DB0-D9DC-4E76-96B6-EE9D1E883298}"/>
    <cellStyle name="Comma 10 2 2 2 2 2 11" xfId="26240" xr:uid="{0000ABD1-7F79-447F-9CA8-C60AC7C18E20}"/>
    <cellStyle name="Comma 10 2 2 2 2 2 2" xfId="368" xr:uid="{3F9F719B-C07A-4B13-BDCC-3A8E65CEB7DE}"/>
    <cellStyle name="Comma 10 2 2 2 2 2 2 10" xfId="5521" xr:uid="{0AC2C0CA-87F4-4C0C-9CEB-9C1F8371C939}"/>
    <cellStyle name="Comma 10 2 2 2 2 2 2 10 2" xfId="10434" xr:uid="{BFF83143-F411-481F-B21E-666DF773BBDD}"/>
    <cellStyle name="Comma 10 2 2 2 2 2 2 10 2 2" xfId="20355" xr:uid="{1F44FEA8-D014-47F2-89E9-8F2618CFF594}"/>
    <cellStyle name="Comma 10 2 2 2 2 2 2 10 3" xfId="15349" xr:uid="{3586E59F-4B05-4E39-B248-02B91BBE1E9E}"/>
    <cellStyle name="Comma 10 2 2 2 2 2 2 11" xfId="26241" xr:uid="{FA7E2ACF-BEDB-420A-ACF6-15EDA5EAF771}"/>
    <cellStyle name="Comma 10 2 2 2 2 2 2 2" xfId="370" xr:uid="{6A3DEC7C-E1E5-46CA-85A0-C526A19122F8}"/>
    <cellStyle name="Comma 10 2 2 2 2 2 2 2 10" xfId="5523" xr:uid="{E1CFA456-2B5D-4071-A42D-E4887842BBB1}"/>
    <cellStyle name="Comma 10 2 2 2 2 2 2 2 10 2" xfId="10436" xr:uid="{5B489B8E-09EE-4727-80F8-F6645764B1C3}"/>
    <cellStyle name="Comma 10 2 2 2 2 2 2 2 10 2 2" xfId="20357" xr:uid="{526688F8-F0CE-479B-BAEA-1299788EA073}"/>
    <cellStyle name="Comma 10 2 2 2 2 2 2 2 10 3" xfId="15351" xr:uid="{C0B78CF3-F00A-45EF-9202-F40B47C4C5E1}"/>
    <cellStyle name="Comma 10 2 2 2 2 2 2 2 11" xfId="26242" xr:uid="{626FB92F-56CB-4458-8C62-1E37BA4E41D5}"/>
    <cellStyle name="Comma 10 2 2 2 2 2 2 2 2" xfId="371" xr:uid="{16B87A9F-657D-493F-8119-0B1CD50B4DBC}"/>
    <cellStyle name="Comma 10 2 2 2 2 2 2 2 2 10" xfId="5524" xr:uid="{24255019-FBD6-406E-B323-735BEEDF9877}"/>
    <cellStyle name="Comma 10 2 2 2 2 2 2 2 2 10 2" xfId="10437" xr:uid="{C33CF2B2-BBA2-4ED2-907F-33F6760C10B8}"/>
    <cellStyle name="Comma 10 2 2 2 2 2 2 2 2 10 2 2" xfId="20358" xr:uid="{38041F09-4CAA-4336-8BEB-3D20113905FA}"/>
    <cellStyle name="Comma 10 2 2 2 2 2 2 2 2 10 3" xfId="15352" xr:uid="{01975D77-3969-433C-A9D0-1793C55ED999}"/>
    <cellStyle name="Comma 10 2 2 2 2 2 2 2 2 11" xfId="26243" xr:uid="{90BDEBD6-7471-4369-8367-1716C8CA42C6}"/>
    <cellStyle name="Comma 10 2 2 2 2 2 2 2 2 2" xfId="372" xr:uid="{F073DFFE-F57F-4EDE-AEBE-E1055ECBD856}"/>
    <cellStyle name="Comma 10 2 2 2 2 2 2 2 2 2 10" xfId="5525" xr:uid="{D0465A47-90FD-4BB5-B2B1-E4DDA4FCC281}"/>
    <cellStyle name="Comma 10 2 2 2 2 2 2 2 2 2 10 2" xfId="10438" xr:uid="{19198BFD-0AD2-48EA-8777-C961902184B9}"/>
    <cellStyle name="Comma 10 2 2 2 2 2 2 2 2 2 10 2 2" xfId="20359" xr:uid="{3FA288AA-E5C3-4837-A29A-281681212CE1}"/>
    <cellStyle name="Comma 10 2 2 2 2 2 2 2 2 2 10 3" xfId="15353" xr:uid="{671880FD-DD36-4B27-B916-D2071CB1C96D}"/>
    <cellStyle name="Comma 10 2 2 2 2 2 2 2 2 2 11" xfId="26244" xr:uid="{C44FC26A-EEE0-41DC-84E1-B3DAC4D730BD}"/>
    <cellStyle name="Comma 10 2 2 2 2 2 2 2 2 2 2" xfId="373" xr:uid="{B17F97B6-CB0A-48AD-ABB3-692FDFBBDC3E}"/>
    <cellStyle name="Comma 10 2 2 2 2 2 2 2 2 2 2 10" xfId="5526" xr:uid="{BDB0F7DE-CCCB-4FF4-8CA6-C37C4707C5E9}"/>
    <cellStyle name="Comma 10 2 2 2 2 2 2 2 2 2 2 10 2" xfId="10439" xr:uid="{6A45F678-7164-4F35-95E3-680670EF1DF0}"/>
    <cellStyle name="Comma 10 2 2 2 2 2 2 2 2 2 2 10 2 2" xfId="20360" xr:uid="{9BC6817D-F26A-4A50-AC9B-7583B7C48D61}"/>
    <cellStyle name="Comma 10 2 2 2 2 2 2 2 2 2 2 10 3" xfId="15354" xr:uid="{EA6EBAEE-CC82-4180-B623-4D05E91D390C}"/>
    <cellStyle name="Comma 10 2 2 2 2 2 2 2 2 2 2 11" xfId="26245" xr:uid="{AB988168-3301-4B38-BC5F-AFF14DF477FC}"/>
    <cellStyle name="Comma 10 2 2 2 2 2 2 2 2 2 2 2" xfId="374" xr:uid="{1B7902A3-8D8B-495D-8414-319AC184351E}"/>
    <cellStyle name="Comma 10 2 2 2 2 2 2 2 2 2 2 2 10" xfId="5527" xr:uid="{F7B979F3-7BF4-4C82-8694-E716B6078F68}"/>
    <cellStyle name="Comma 10 2 2 2 2 2 2 2 2 2 2 2 10 2" xfId="10440" xr:uid="{A0D43F8A-421C-4ED2-B333-C51B9405D0B2}"/>
    <cellStyle name="Comma 10 2 2 2 2 2 2 2 2 2 2 2 10 2 2" xfId="20361" xr:uid="{A32250A6-1587-41AA-ABC4-BF19CE56A6CC}"/>
    <cellStyle name="Comma 10 2 2 2 2 2 2 2 2 2 2 2 10 3" xfId="15355" xr:uid="{939B6413-8492-4012-8FC3-5FE995325BB1}"/>
    <cellStyle name="Comma 10 2 2 2 2 2 2 2 2 2 2 2 11" xfId="26246" xr:uid="{64710554-E363-41CE-9579-54D2B0A66A26}"/>
    <cellStyle name="Comma 10 2 2 2 2 2 2 2 2 2 2 2 2" xfId="375" xr:uid="{11A54275-0B86-45E4-9B68-A2A76509DEFD}"/>
    <cellStyle name="Comma 10 2 2 2 2 2 2 2 2 2 2 2 2 10" xfId="5528" xr:uid="{FC8E26ED-D443-4064-A94A-544065964A1A}"/>
    <cellStyle name="Comma 10 2 2 2 2 2 2 2 2 2 2 2 2 10 2" xfId="10441" xr:uid="{D55EC857-5B5E-405B-8184-79E0A75306D7}"/>
    <cellStyle name="Comma 10 2 2 2 2 2 2 2 2 2 2 2 2 10 2 2" xfId="20362" xr:uid="{1D6A6574-38E1-4BC0-B2D1-DD7B510FC171}"/>
    <cellStyle name="Comma 10 2 2 2 2 2 2 2 2 2 2 2 2 10 3" xfId="15356" xr:uid="{03612CB2-BCD4-42A0-B90E-73D817526E45}"/>
    <cellStyle name="Comma 10 2 2 2 2 2 2 2 2 2 2 2 2 11" xfId="26247" xr:uid="{D39ADBBA-FB2A-4358-AF0B-B4B359C9174D}"/>
    <cellStyle name="Comma 10 2 2 2 2 2 2 2 2 2 2 2 2 2" xfId="376" xr:uid="{D826FC3A-693A-4EEB-96E7-57E103E81450}"/>
    <cellStyle name="Comma 10 2 2 2 2 2 2 2 2 2 2 2 2 2 10" xfId="5529" xr:uid="{B68958E8-376C-409F-97D4-880469D704FC}"/>
    <cellStyle name="Comma 10 2 2 2 2 2 2 2 2 2 2 2 2 2 10 2" xfId="10442" xr:uid="{5EF34F38-8190-4A08-B37A-B20BDA0070F3}"/>
    <cellStyle name="Comma 10 2 2 2 2 2 2 2 2 2 2 2 2 2 10 2 2" xfId="20363" xr:uid="{64ECDBD0-BECE-4A4C-86E9-1D278EB7F61B}"/>
    <cellStyle name="Comma 10 2 2 2 2 2 2 2 2 2 2 2 2 2 10 3" xfId="15357" xr:uid="{3E402B65-B7BE-4452-85B2-4BBA1555AF12}"/>
    <cellStyle name="Comma 10 2 2 2 2 2 2 2 2 2 2 2 2 2 11" xfId="26248" xr:uid="{EA96D553-1718-46D5-8124-03081652A864}"/>
    <cellStyle name="Comma 10 2 2 2 2 2 2 2 2 2 2 2 2 2 2" xfId="378" xr:uid="{3D1E6032-4FC2-4B5C-B2C4-58BF740CEF96}"/>
    <cellStyle name="Comma 10 2 2 2 2 2 2 2 2 2 2 2 2 2 2 10" xfId="5531" xr:uid="{75316FF3-021E-4E6F-AEA8-09F4E0EBCB7C}"/>
    <cellStyle name="Comma 10 2 2 2 2 2 2 2 2 2 2 2 2 2 2 10 2" xfId="10444" xr:uid="{117C6D23-6AE0-4F24-A58B-80661B9DC9BA}"/>
    <cellStyle name="Comma 10 2 2 2 2 2 2 2 2 2 2 2 2 2 2 10 2 2" xfId="20365" xr:uid="{1DC22C67-1605-4E16-805B-8F3D07B8891B}"/>
    <cellStyle name="Comma 10 2 2 2 2 2 2 2 2 2 2 2 2 2 2 10 3" xfId="15359" xr:uid="{AC8DE417-7E16-4CE1-9A74-B2E64089F4C7}"/>
    <cellStyle name="Comma 10 2 2 2 2 2 2 2 2 2 2 2 2 2 2 11" xfId="26250" xr:uid="{ED94A417-7BDA-4516-A3A3-0A7D643D7A49}"/>
    <cellStyle name="Comma 10 2 2 2 2 2 2 2 2 2 2 2 2 2 2 2" xfId="379" xr:uid="{4F429FE9-5961-494D-A689-15B32988C0C4}"/>
    <cellStyle name="Comma 10 2 2 2 2 2 2 2 2 2 2 2 2 2 2 2 10" xfId="3901" xr:uid="{91143DDA-284E-48E9-B796-2B772B0C97CC}"/>
    <cellStyle name="Comma 10 2 2 2 2 2 2 2 2 2 2 2 2 2 2 2 10 2" xfId="8815" xr:uid="{BC84869C-CDBF-4A31-AB2F-9CE5A6AD80D4}"/>
    <cellStyle name="Comma 10 2 2 2 2 2 2 2 2 2 2 2 2 2 2 2 10 2 2" xfId="13728" xr:uid="{E3B99355-AE1D-47A9-981F-2399AE8440EA}"/>
    <cellStyle name="Comma 10 2 2 2 2 2 2 2 2 2 2 2 2 2 2 2 10 2 2 2" xfId="23649" xr:uid="{28CC6EF0-0EE9-49A8-B27A-A15D93DF5FEF}"/>
    <cellStyle name="Comma 10 2 2 2 2 2 2 2 2 2 2 2 2 2 2 2 10 2 3" xfId="18644" xr:uid="{F7ADA478-3B61-4D55-B497-272C2D37D68A}"/>
    <cellStyle name="Comma 10 2 2 2 2 2 2 2 2 2 2 2 2 2 2 2 11" xfId="5532" xr:uid="{30263A14-8E4A-4813-B468-0E3CFFD9B8D5}"/>
    <cellStyle name="Comma 10 2 2 2 2 2 2 2 2 2 2 2 2 2 2 2 11 2" xfId="10445" xr:uid="{B6459CDD-A184-4DE4-B7A4-3F48EA65C3AC}"/>
    <cellStyle name="Comma 10 2 2 2 2 2 2 2 2 2 2 2 2 2 2 2 11 2 2" xfId="20366" xr:uid="{3A15A669-A7C5-4CCF-9169-C4BD85C56D76}"/>
    <cellStyle name="Comma 10 2 2 2 2 2 2 2 2 2 2 2 2 2 2 2 11 3" xfId="15360" xr:uid="{0E593750-0622-4304-9234-83D1C8A4B9C0}"/>
    <cellStyle name="Comma 10 2 2 2 2 2 2 2 2 2 2 2 2 2 2 2 12" xfId="26251" xr:uid="{C5F21DFB-33E0-4485-99C7-A1976570C207}"/>
    <cellStyle name="Comma 10 2 2 2 2 2 2 2 2 2 2 2 2 2 2 2 2" xfId="380" xr:uid="{4DFABE38-FADD-47C4-8386-398982C05795}"/>
    <cellStyle name="Comma 10 2 2 2 2 2 2 2 2 2 2 2 2 2 2 2 2 10" xfId="26252" xr:uid="{8DCCFB6A-4C04-4877-AC64-68EB6EB5D5D3}"/>
    <cellStyle name="Comma 10 2 2 2 2 2 2 2 2 2 2 2 2 2 2 2 2 2" xfId="973" xr:uid="{758CD1CE-74A6-4816-A043-D8F199C8E203}"/>
    <cellStyle name="Comma 10 2 2 2 2 2 2 2 2 2 2 2 2 2 2 2 2 2 2" xfId="1805" xr:uid="{174D440F-72B4-4D2C-A248-275CCA06BE37}"/>
    <cellStyle name="Comma 10 2 2 2 2 2 2 2 2 2 2 2 2 2 2 2 2 2 2 2" xfId="206" xr:uid="{CA59CADE-0455-4CA2-BA3E-07FED96B11BC}"/>
    <cellStyle name="Comma 10 2 2 2 2 2 2 2 2 2 2 2 2 2 2 2 2 2 2 2 2" xfId="3791" xr:uid="{1972B6BF-236F-4532-8286-0E24C3BD365E}"/>
    <cellStyle name="Comma 10 2 2 2 2 2 2 2 2 2 2 2 2 2 2 2 2 2 2 2 2 2" xfId="8711" xr:uid="{E0600329-4437-4CC4-914B-3A31C2D7263D}"/>
    <cellStyle name="Comma 10 2 2 2 2 2 2 2 2 2 2 2 2 2 2 2 2 2 2 2 2 2 2" xfId="13624" xr:uid="{9ADE18E6-0173-407B-8560-ED236C9966FC}"/>
    <cellStyle name="Comma 10 2 2 2 2 2 2 2 2 2 2 2 2 2 2 2 2 2 2 2 2 2 2 2" xfId="23545" xr:uid="{C62AE530-767A-4BA2-A95A-4E7AFA8302BD}"/>
    <cellStyle name="Comma 10 2 2 2 2 2 2 2 2 2 2 2 2 2 2 2 2 2 2 2 2 2 3" xfId="18540" xr:uid="{FF7BBA6B-6A43-40F0-9F37-4E643A98241D}"/>
    <cellStyle name="Comma 10 2 2 2 2 2 2 2 2 2 2 2 2 2 2 2 2 2 2 2 3" xfId="3452" xr:uid="{5875771F-6303-43D8-B94C-0A7B3EC91BB9}"/>
    <cellStyle name="Comma 10 2 2 2 2 2 2 2 2 2 2 2 2 2 2 2 2 2 2 2 3 2" xfId="8402" xr:uid="{D35884EC-981B-449F-9CFD-17F3314780EA}"/>
    <cellStyle name="Comma 10 2 2 2 2 2 2 2 2 2 2 2 2 2 2 2 2 2 2 2 3 2 2" xfId="20230" xr:uid="{928014BC-4813-4F90-BF57-85E2A41B2AA9}"/>
    <cellStyle name="Comma 10 2 2 2 2 2 2 2 2 2 2 2 2 2 2 2 2 2 2 2 3 3" xfId="13315" xr:uid="{3DB61B90-9F26-42D9-B760-3FEA1BCB7790}"/>
    <cellStyle name="Comma 10 2 2 2 2 2 2 2 2 2 2 2 2 2 2 2 2 2 2 2 3 3 2" xfId="23236" xr:uid="{559F51AC-514C-4AB5-8530-8BE79EF477E3}"/>
    <cellStyle name="Comma 10 2 2 2 2 2 2 2 2 2 2 2 2 2 2 2 2 2 2 2 3 4" xfId="18231" xr:uid="{41BA1583-28E5-44D1-AF6A-E37113B651CB}"/>
    <cellStyle name="Comma 10 2 2 2 2 2 2 2 2 2 2 2 2 2 2 2 2 2 2 2 4" xfId="5421" xr:uid="{989A06EC-B0E1-4437-B725-18EBD7C29304}"/>
    <cellStyle name="Comma 10 2 2 2 2 2 2 2 2 2 2 2 2 2 2 2 2 2 2 2 4 2" xfId="10334" xr:uid="{FE42844F-F13A-4824-AF2E-E78E578CF3AF}"/>
    <cellStyle name="Comma 10 2 2 2 2 2 2 2 2 2 2 2 2 2 2 2 2 2 2 2 4 2 2" xfId="20256" xr:uid="{FC3AE784-1134-4499-A583-09591370EBB4}"/>
    <cellStyle name="Comma 10 2 2 2 2 2 2 2 2 2 2 2 2 2 2 2 2 2 2 2 4 3" xfId="20195" xr:uid="{4F5F7E50-7FF3-4F49-A7FB-883704655FC9}"/>
    <cellStyle name="Comma 10 2 2 2 2 2 2 2 2 2 2 2 2 2 2 2 2 2 2 2 4 4" xfId="15247" xr:uid="{ADB693BC-6F67-4E6A-AFF7-B06403C5E539}"/>
    <cellStyle name="Comma 10 2 2 2 2 2 2 2 2 2 2 2 2 2 2 2 2 2 2 2 5" xfId="26130" xr:uid="{3526D237-92B2-43FA-9CF9-C382AFDD4D72}"/>
    <cellStyle name="Comma 10 2 2 2 2 2 2 2 2 2 2 2 2 2 2 2 2 2 2 3" xfId="5146" xr:uid="{AF373D38-7018-4EC5-B669-B604B04DBEBA}"/>
    <cellStyle name="Comma 10 2 2 2 2 2 2 2 2 2 2 2 2 2 2 2 2 2 2 3 2" xfId="10060" xr:uid="{2FD6533D-A05C-4864-ABF9-51A09028937A}"/>
    <cellStyle name="Comma 10 2 2 2 2 2 2 2 2 2 2 2 2 2 2 2 2 2 2 3 2 2" xfId="14973" xr:uid="{81B5FD6D-C413-45F0-9F64-574D327AD7C6}"/>
    <cellStyle name="Comma 10 2 2 2 2 2 2 2 2 2 2 2 2 2 2 2 2 2 2 3 2 2 2" xfId="24894" xr:uid="{39A7A12C-88A9-4784-9F7D-78C371FBEB30}"/>
    <cellStyle name="Comma 10 2 2 2 2 2 2 2 2 2 2 2 2 2 2 2 2 2 2 3 2 3" xfId="19889" xr:uid="{7DFB8E50-C46E-4BD9-A6E2-5CF04913F052}"/>
    <cellStyle name="Comma 10 2 2 2 2 2 2 2 2 2 2 2 2 2 2 2 2 2 2 4" xfId="6778" xr:uid="{497A615C-7B85-41D2-A3FB-5D5417F9AE89}"/>
    <cellStyle name="Comma 10 2 2 2 2 2 2 2 2 2 2 2 2 2 2 2 2 2 2 4 2" xfId="11691" xr:uid="{4613E500-9D96-4F23-BB8C-E7A5630DC2DE}"/>
    <cellStyle name="Comma 10 2 2 2 2 2 2 2 2 2 2 2 2 2 2 2 2 2 2 4 2 2" xfId="21612" xr:uid="{E41CB198-4A28-4DAC-8C4C-F9C3433A91FA}"/>
    <cellStyle name="Comma 10 2 2 2 2 2 2 2 2 2 2 2 2 2 2 2 2 2 2 4 3" xfId="16608" xr:uid="{40D62968-D53A-46C9-816D-05017084DA4F}"/>
    <cellStyle name="Comma 10 2 2 2 2 2 2 2 2 2 2 2 2 2 2 2 2 2 3" xfId="2639" xr:uid="{139E85B5-0187-42A5-B24D-0EBC29383181}"/>
    <cellStyle name="Comma 10 2 2 2 2 2 2 2 2 2 2 2 2 2 2 2 2 2 3 2" xfId="7590" xr:uid="{850D5E5C-DD03-405B-8497-0E3998FA49C5}"/>
    <cellStyle name="Comma 10 2 2 2 2 2 2 2 2 2 2 2 2 2 2 2 2 2 3 2 2" xfId="12503" xr:uid="{442F6027-71D1-476C-9D7A-590111BC7A6E}"/>
    <cellStyle name="Comma 10 2 2 2 2 2 2 2 2 2 2 2 2 2 2 2 2 2 3 2 2 2" xfId="22424" xr:uid="{225EC7B7-4415-47F8-A4E8-DD38836C63FE}"/>
    <cellStyle name="Comma 10 2 2 2 2 2 2 2 2 2 2 2 2 2 2 2 2 2 3 2 3" xfId="17419" xr:uid="{251C3881-60E8-437F-BDE4-BEF7874F2A8D}"/>
    <cellStyle name="Comma 10 2 2 2 2 2 2 2 2 2 2 2 2 2 2 2 2 2 4" xfId="4336" xr:uid="{563D35DB-64E8-4984-B355-B8A7D193F7EC}"/>
    <cellStyle name="Comma 10 2 2 2 2 2 2 2 2 2 2 2 2 2 2 2 2 2 4 2" xfId="9250" xr:uid="{4B976614-4AA6-4CF0-9EBA-57B7268E8E52}"/>
    <cellStyle name="Comma 10 2 2 2 2 2 2 2 2 2 2 2 2 2 2 2 2 2 4 2 2" xfId="14163" xr:uid="{267D40A8-FDA9-404E-8D14-E668339B806B}"/>
    <cellStyle name="Comma 10 2 2 2 2 2 2 2 2 2 2 2 2 2 2 2 2 2 4 2 2 2" xfId="24084" xr:uid="{17606525-3AF6-4C55-9156-22B5164364D1}"/>
    <cellStyle name="Comma 10 2 2 2 2 2 2 2 2 2 2 2 2 2 2 2 2 2 4 2 3" xfId="19079" xr:uid="{6A8D061B-CF24-4C48-AD03-F30E5C019418}"/>
    <cellStyle name="Comma 10 2 2 2 2 2 2 2 2 2 2 2 2 2 2 2 2 2 5" xfId="5968" xr:uid="{F1AFD21D-05B7-4BE4-9F0A-4CD46805D248}"/>
    <cellStyle name="Comma 10 2 2 2 2 2 2 2 2 2 2 2 2 2 2 2 2 2 5 2" xfId="10881" xr:uid="{4DA9FE8E-8890-432E-BF92-8D6D3FD9CFAE}"/>
    <cellStyle name="Comma 10 2 2 2 2 2 2 2 2 2 2 2 2 2 2 2 2 2 5 2 2" xfId="20802" xr:uid="{6F7AEF42-9261-4014-AAEE-D1DF2F30DBCE}"/>
    <cellStyle name="Comma 10 2 2 2 2 2 2 2 2 2 2 2 2 2 2 2 2 2 5 3" xfId="15797" xr:uid="{1BD81152-CE29-4E21-AAA9-38FEE85DDFEA}"/>
    <cellStyle name="Comma 10 2 2 2 2 2 2 2 2 2 2 2 2 2 2 2 2 3" xfId="1176" xr:uid="{596F41D4-52A3-4FA4-AEF1-F542A2FB458C}"/>
    <cellStyle name="Comma 10 2 2 2 2 2 2 2 2 2 2 2 2 2 2 2 2 3 2" xfId="2008" xr:uid="{CB3D51AF-C8E6-4178-B60B-A77DC0DD346E}"/>
    <cellStyle name="Comma 10 2 2 2 2 2 2 2 2 2 2 2 2 2 2 2 2 3 2 2" xfId="3655" xr:uid="{557E68D5-35BA-403F-ABB1-B404F8B21BFD}"/>
    <cellStyle name="Comma 10 2 2 2 2 2 2 2 2 2 2 2 2 2 2 2 2 3 2 2 2" xfId="8605" xr:uid="{74FB631B-3F77-4790-8B22-2F845E793097}"/>
    <cellStyle name="Comma 10 2 2 2 2 2 2 2 2 2 2 2 2 2 2 2 2 3 2 2 2 2" xfId="13518" xr:uid="{782FE65A-BE90-46BA-812F-EF70C8B5A456}"/>
    <cellStyle name="Comma 10 2 2 2 2 2 2 2 2 2 2 2 2 2 2 2 2 3 2 2 2 2 2" xfId="23439" xr:uid="{634CCD3E-28CB-4F43-AFC6-F130649B3F55}"/>
    <cellStyle name="Comma 10 2 2 2 2 2 2 2 2 2 2 2 2 2 2 2 2 3 2 2 2 3" xfId="18434" xr:uid="{7CC595AE-15FB-4042-B105-71E305B63903}"/>
    <cellStyle name="Comma 10 2 2 2 2 2 2 2 2 2 2 2 2 2 2 2 2 3 2 3" xfId="5349" xr:uid="{45F6580F-17E7-4D87-AB11-20280048E0A1}"/>
    <cellStyle name="Comma 10 2 2 2 2 2 2 2 2 2 2 2 2 2 2 2 2 3 2 3 2" xfId="10263" xr:uid="{97EE52E7-EFEE-4244-AA67-7E2CA0455F9F}"/>
    <cellStyle name="Comma 10 2 2 2 2 2 2 2 2 2 2 2 2 2 2 2 2 3 2 3 2 2" xfId="15176" xr:uid="{82AAF605-4E84-445F-99C5-8600E210B2C3}"/>
    <cellStyle name="Comma 10 2 2 2 2 2 2 2 2 2 2 2 2 2 2 2 2 3 2 3 2 2 2" xfId="25097" xr:uid="{5DB692E0-E5E4-40F1-A556-4ADAD8B583FF}"/>
    <cellStyle name="Comma 10 2 2 2 2 2 2 2 2 2 2 2 2 2 2 2 2 3 2 3 2 3" xfId="20092" xr:uid="{E18AF660-C0B4-431A-9CDF-6F4B36DD63BD}"/>
    <cellStyle name="Comma 10 2 2 2 2 2 2 2 2 2 2 2 2 2 2 2 2 3 2 4" xfId="6981" xr:uid="{F939F27D-019D-4123-8812-06B4C3FE33BD}"/>
    <cellStyle name="Comma 10 2 2 2 2 2 2 2 2 2 2 2 2 2 2 2 2 3 2 4 2" xfId="11894" xr:uid="{7A0415E0-0ACE-412C-9AA1-F8297E61324F}"/>
    <cellStyle name="Comma 10 2 2 2 2 2 2 2 2 2 2 2 2 2 2 2 2 3 2 4 2 2" xfId="21815" xr:uid="{7A6BD770-3FC7-4659-ABF3-05BB4F3873F4}"/>
    <cellStyle name="Comma 10 2 2 2 2 2 2 2 2 2 2 2 2 2 2 2 2 3 2 4 3" xfId="16811" xr:uid="{69A2FEE8-4BBF-4DE6-A530-2DEEBA49D4E6}"/>
    <cellStyle name="Comma 10 2 2 2 2 2 2 2 2 2 2 2 2 2 2 2 2 3 3" xfId="2842" xr:uid="{172DFD01-4E60-449C-A3F6-3119EE631746}"/>
    <cellStyle name="Comma 10 2 2 2 2 2 2 2 2 2 2 2 2 2 2 2 2 3 3 2" xfId="7793" xr:uid="{AFA82DCA-C824-4A58-B982-A479BAAEAC33}"/>
    <cellStyle name="Comma 10 2 2 2 2 2 2 2 2 2 2 2 2 2 2 2 2 3 3 2 2" xfId="12706" xr:uid="{5923AAE4-985F-49D5-89E2-C1A209C4A659}"/>
    <cellStyle name="Comma 10 2 2 2 2 2 2 2 2 2 2 2 2 2 2 2 2 3 3 2 2 2" xfId="22627" xr:uid="{E4C92C49-6D02-460A-816B-050AD3F4A4BD}"/>
    <cellStyle name="Comma 10 2 2 2 2 2 2 2 2 2 2 2 2 2 2 2 2 3 3 2 3" xfId="17622" xr:uid="{0577D4BB-5418-4502-9C94-9EEA4C162FF4}"/>
    <cellStyle name="Comma 10 2 2 2 2 2 2 2 2 2 2 2 2 2 2 2 2 3 4" xfId="4539" xr:uid="{E320EF55-2C91-4BB2-8356-014A6567A956}"/>
    <cellStyle name="Comma 10 2 2 2 2 2 2 2 2 2 2 2 2 2 2 2 2 3 4 2" xfId="9453" xr:uid="{9A1AF61A-6D3B-476E-9BD9-4C3A7CB8A3D4}"/>
    <cellStyle name="Comma 10 2 2 2 2 2 2 2 2 2 2 2 2 2 2 2 2 3 4 2 2" xfId="14366" xr:uid="{F31C9E20-DC36-45ED-9306-5FA11FC340B0}"/>
    <cellStyle name="Comma 10 2 2 2 2 2 2 2 2 2 2 2 2 2 2 2 2 3 4 2 2 2" xfId="24287" xr:uid="{597A394A-9740-4608-B4BD-BA74C6CE7C38}"/>
    <cellStyle name="Comma 10 2 2 2 2 2 2 2 2 2 2 2 2 2 2 2 2 3 4 2 3" xfId="19282" xr:uid="{96504A20-6F02-42BB-AA7B-4FAAA7CAF889}"/>
    <cellStyle name="Comma 10 2 2 2 2 2 2 2 2 2 2 2 2 2 2 2 2 3 5" xfId="6171" xr:uid="{EF82C1CD-E03F-47AC-8362-6A905D90B59A}"/>
    <cellStyle name="Comma 10 2 2 2 2 2 2 2 2 2 2 2 2 2 2 2 2 3 5 2" xfId="11084" xr:uid="{131EC936-591D-4987-BB63-7FFA804628BE}"/>
    <cellStyle name="Comma 10 2 2 2 2 2 2 2 2 2 2 2 2 2 2 2 2 3 5 2 2" xfId="21005" xr:uid="{02E6972C-EB59-4027-A95F-A5DCBE05AD05}"/>
    <cellStyle name="Comma 10 2 2 2 2 2 2 2 2 2 2 2 2 2 2 2 2 3 5 3" xfId="16000" xr:uid="{756B6D6B-5163-43DE-B92C-408A2A794173}"/>
    <cellStyle name="Comma 10 2 2 2 2 2 2 2 2 2 2 2 2 2 2 2 2 4" xfId="1594" xr:uid="{DD3039C6-A62F-45D9-8750-2948F4D33344}"/>
    <cellStyle name="Comma 10 2 2 2 2 2 2 2 2 2 2 2 2 2 2 2 2 4 2" xfId="3249" xr:uid="{5028CDD4-A444-4FE6-B47B-809B9D114B16}"/>
    <cellStyle name="Comma 10 2 2 2 2 2 2 2 2 2 2 2 2 2 2 2 2 4 2 2" xfId="8199" xr:uid="{2DA7385B-1711-4BE1-A674-F6FA3B601B35}"/>
    <cellStyle name="Comma 10 2 2 2 2 2 2 2 2 2 2 2 2 2 2 2 2 4 2 2 2" xfId="13112" xr:uid="{A7F991C3-5819-4999-A00E-D87C03EAA771}"/>
    <cellStyle name="Comma 10 2 2 2 2 2 2 2 2 2 2 2 2 2 2 2 2 4 2 2 2 2" xfId="23033" xr:uid="{C8781BC2-59D0-4C8C-ACA7-6948B544469B}"/>
    <cellStyle name="Comma 10 2 2 2 2 2 2 2 2 2 2 2 2 2 2 2 2 4 2 2 3" xfId="18028" xr:uid="{92885D39-35BB-4D68-AB5F-C05974B1AFF4}"/>
    <cellStyle name="Comma 10 2 2 2 2 2 2 2 2 2 2 2 2 2 2 2 2 4 3" xfId="4943" xr:uid="{A5D444D0-A65D-47DD-9719-D8BCA8692931}"/>
    <cellStyle name="Comma 10 2 2 2 2 2 2 2 2 2 2 2 2 2 2 2 2 4 3 2" xfId="9857" xr:uid="{4F4E60BF-EFDB-49AA-BE13-53262A0F9588}"/>
    <cellStyle name="Comma 10 2 2 2 2 2 2 2 2 2 2 2 2 2 2 2 2 4 3 2 2" xfId="14770" xr:uid="{335FBB53-F50D-47B5-B733-6C28FFCB9C40}"/>
    <cellStyle name="Comma 10 2 2 2 2 2 2 2 2 2 2 2 2 2 2 2 2 4 3 2 2 2" xfId="24691" xr:uid="{F8294AED-08D1-4AD9-8D1B-EC57A564135B}"/>
    <cellStyle name="Comma 10 2 2 2 2 2 2 2 2 2 2 2 2 2 2 2 2 4 3 2 3" xfId="19686" xr:uid="{DD1BBAEB-3870-4A73-9BB0-0C8317E80895}"/>
    <cellStyle name="Comma 10 2 2 2 2 2 2 2 2 2 2 2 2 2 2 2 2 4 4" xfId="6575" xr:uid="{2C0E5624-22A8-4924-9FBA-6662052F1D2E}"/>
    <cellStyle name="Comma 10 2 2 2 2 2 2 2 2 2 2 2 2 2 2 2 2 4 4 2" xfId="11488" xr:uid="{49E3F4B9-F619-4BC8-9B76-3B226A166CF5}"/>
    <cellStyle name="Comma 10 2 2 2 2 2 2 2 2 2 2 2 2 2 2 2 2 4 4 2 2" xfId="21409" xr:uid="{BD238423-A9B1-4376-A65E-412B9320F192}"/>
    <cellStyle name="Comma 10 2 2 2 2 2 2 2 2 2 2 2 2 2 2 2 2 4 4 3" xfId="16405" xr:uid="{19A67625-D3D3-464A-91FD-CBCA16F236C3}"/>
    <cellStyle name="Comma 10 2 2 2 2 2 2 2 2 2 2 2 2 2 2 2 2 5" xfId="1383" xr:uid="{F8115EE6-FB02-4D75-BB16-08C57F776983}"/>
    <cellStyle name="Comma 10 2 2 2 2 2 2 2 2 2 2 2 2 2 2 2 2 5 2" xfId="3047" xr:uid="{D8D6507E-6282-4C8E-A67F-0A58B694E24F}"/>
    <cellStyle name="Comma 10 2 2 2 2 2 2 2 2 2 2 2 2 2 2 2 2 5 2 2" xfId="7998" xr:uid="{C3A1E4AA-8A73-4960-B67A-A3723DC7CFEC}"/>
    <cellStyle name="Comma 10 2 2 2 2 2 2 2 2 2 2 2 2 2 2 2 2 5 2 2 2" xfId="12911" xr:uid="{86A5896D-A5BE-4861-B0E4-094C6DEB3CD4}"/>
    <cellStyle name="Comma 10 2 2 2 2 2 2 2 2 2 2 2 2 2 2 2 2 5 2 2 2 2" xfId="22832" xr:uid="{7E03C3F4-7351-4ACE-950E-F9BBC443DF46}"/>
    <cellStyle name="Comma 10 2 2 2 2 2 2 2 2 2 2 2 2 2 2 2 2 5 2 2 3" xfId="17827" xr:uid="{CB59DF9B-4571-4653-85FD-28A79B14BCFD}"/>
    <cellStyle name="Comma 10 2 2 2 2 2 2 2 2 2 2 2 2 2 2 2 2 5 3" xfId="4743" xr:uid="{E33AAF0D-44E5-41FE-8770-A9D386FD9AEB}"/>
    <cellStyle name="Comma 10 2 2 2 2 2 2 2 2 2 2 2 2 2 2 2 2 5 3 2" xfId="9657" xr:uid="{2F268B3E-B346-44E5-9939-446D6215847F}"/>
    <cellStyle name="Comma 10 2 2 2 2 2 2 2 2 2 2 2 2 2 2 2 2 5 3 2 2" xfId="14570" xr:uid="{A1E012C9-5E21-46D8-A46A-5B5E5C175490}"/>
    <cellStyle name="Comma 10 2 2 2 2 2 2 2 2 2 2 2 2 2 2 2 2 5 3 2 2 2" xfId="24491" xr:uid="{3CB8B572-3460-4A40-B156-810C679E647A}"/>
    <cellStyle name="Comma 10 2 2 2 2 2 2 2 2 2 2 2 2 2 2 2 2 5 3 2 3" xfId="19486" xr:uid="{9F99C192-8DA7-4F5C-934E-9BD29B4A67FE}"/>
    <cellStyle name="Comma 10 2 2 2 2 2 2 2 2 2 2 2 2 2 2 2 2 5 4" xfId="6375" xr:uid="{0A905010-2C83-416A-9D7B-8D30D533D4C5}"/>
    <cellStyle name="Comma 10 2 2 2 2 2 2 2 2 2 2 2 2 2 2 2 2 5 4 2" xfId="11288" xr:uid="{056DB764-C68D-4A9A-AFF5-97CEB90947C5}"/>
    <cellStyle name="Comma 10 2 2 2 2 2 2 2 2 2 2 2 2 2 2 2 2 5 4 2 2" xfId="21209" xr:uid="{2A27F747-A8FF-4B58-974A-EA7369E4A052}"/>
    <cellStyle name="Comma 10 2 2 2 2 2 2 2 2 2 2 2 2 2 2 2 2 5 4 3" xfId="16204" xr:uid="{6740DC0E-58F2-469F-B4B5-BEACBEF4F84A}"/>
    <cellStyle name="Comma 10 2 2 2 2 2 2 2 2 2 2 2 2 2 2 2 2 6" xfId="756" xr:uid="{BAD16633-FD72-49A6-BE83-7A524EDAA9FD}"/>
    <cellStyle name="Comma 10 2 2 2 2 2 2 2 2 2 2 2 2 2 2 2 2 6 2" xfId="2434" xr:uid="{6EC4F599-C01B-4879-8478-3190ADEBB060}"/>
    <cellStyle name="Comma 10 2 2 2 2 2 2 2 2 2 2 2 2 2 2 2 2 6 2 2" xfId="7385" xr:uid="{0FD83E27-19EF-4BB8-91A0-B80CD3E3535E}"/>
    <cellStyle name="Comma 10 2 2 2 2 2 2 2 2 2 2 2 2 2 2 2 2 6 2 2 2" xfId="12298" xr:uid="{8D15FABC-F7DA-4502-B516-FC938A2BA8F5}"/>
    <cellStyle name="Comma 10 2 2 2 2 2 2 2 2 2 2 2 2 2 2 2 2 6 2 2 2 2" xfId="22219" xr:uid="{EB77B592-82B3-4E23-A076-9B9A905995C3}"/>
    <cellStyle name="Comma 10 2 2 2 2 2 2 2 2 2 2 2 2 2 2 2 2 6 2 2 3" xfId="17214" xr:uid="{55914046-2AA7-49C9-B983-1907D1623EE6}"/>
    <cellStyle name="Comma 10 2 2 2 2 2 2 2 2 2 2 2 2 2 2 2 2 6 3" xfId="4131" xr:uid="{777346FF-63B4-446C-9E7B-6EEFA9C72C7E}"/>
    <cellStyle name="Comma 10 2 2 2 2 2 2 2 2 2 2 2 2 2 2 2 2 6 3 2" xfId="9045" xr:uid="{920D791E-54DC-4FA4-A9A9-1FA04A39CA06}"/>
    <cellStyle name="Comma 10 2 2 2 2 2 2 2 2 2 2 2 2 2 2 2 2 6 3 2 2" xfId="13958" xr:uid="{8B9D8363-3A9B-427C-8D7C-7696996E980C}"/>
    <cellStyle name="Comma 10 2 2 2 2 2 2 2 2 2 2 2 2 2 2 2 2 6 3 2 2 2" xfId="23879" xr:uid="{91F56D9F-E803-4775-B816-D7AA887E86C1}"/>
    <cellStyle name="Comma 10 2 2 2 2 2 2 2 2 2 2 2 2 2 2 2 2 6 3 2 3" xfId="18874" xr:uid="{8B1294F7-D21F-4A73-9370-79FFC15E475A}"/>
    <cellStyle name="Comma 10 2 2 2 2 2 2 2 2 2 2 2 2 2 2 2 2 6 4" xfId="5763" xr:uid="{37B23E59-AE0D-49B1-A2E9-5CF1E30F6773}"/>
    <cellStyle name="Comma 10 2 2 2 2 2 2 2 2 2 2 2 2 2 2 2 2 6 4 2" xfId="10676" xr:uid="{54ECDD9D-6675-4847-90FB-D709967D7EF8}"/>
    <cellStyle name="Comma 10 2 2 2 2 2 2 2 2 2 2 2 2 2 2 2 2 6 4 2 2" xfId="20597" xr:uid="{59893BEB-200A-435E-AEBF-F95D3D90EBAD}"/>
    <cellStyle name="Comma 10 2 2 2 2 2 2 2 2 2 2 2 2 2 2 2 2 6 4 3" xfId="15592" xr:uid="{A6964202-76C7-41DF-A03B-6F74FCD14391}"/>
    <cellStyle name="Comma 10 2 2 2 2 2 2 2 2 2 2 2 2 2 2 2 2 7" xfId="2196" xr:uid="{DEBCE6C8-3026-4FC2-9A01-963A9BA44F7E}"/>
    <cellStyle name="Comma 10 2 2 2 2 2 2 2 2 2 2 2 2 2 2 2 2 7 2" xfId="7152" xr:uid="{524E9D39-2CAB-44C9-A4FA-70924B559B5C}"/>
    <cellStyle name="Comma 10 2 2 2 2 2 2 2 2 2 2 2 2 2 2 2 2 7 2 2" xfId="12065" xr:uid="{3338884C-9C9E-43E7-BFD2-33BBC5FBA6C8}"/>
    <cellStyle name="Comma 10 2 2 2 2 2 2 2 2 2 2 2 2 2 2 2 2 7 2 2 2" xfId="21986" xr:uid="{1C5C8BCF-B5A3-406E-A1FB-B3E4AFFAC443}"/>
    <cellStyle name="Comma 10 2 2 2 2 2 2 2 2 2 2 2 2 2 2 2 2 7 2 3" xfId="16982" xr:uid="{25E9D3BE-3E24-433D-BA90-C8EF4689D920}"/>
    <cellStyle name="Comma 10 2 2 2 2 2 2 2 2 2 2 2 2 2 2 2 2 8" xfId="3902" xr:uid="{A968463F-E1C4-4433-942A-1623A52E8F5D}"/>
    <cellStyle name="Comma 10 2 2 2 2 2 2 2 2 2 2 2 2 2 2 2 2 8 2" xfId="8816" xr:uid="{7A03D578-7D98-40C7-B4F4-A5C5169CD5A4}"/>
    <cellStyle name="Comma 10 2 2 2 2 2 2 2 2 2 2 2 2 2 2 2 2 8 2 2" xfId="13729" xr:uid="{F6B963D9-8561-4DEB-9B26-494456009A27}"/>
    <cellStyle name="Comma 10 2 2 2 2 2 2 2 2 2 2 2 2 2 2 2 2 8 2 2 2" xfId="23650" xr:uid="{35CD816C-830A-471C-BDC9-27D5CC751F4F}"/>
    <cellStyle name="Comma 10 2 2 2 2 2 2 2 2 2 2 2 2 2 2 2 2 8 2 3" xfId="18645" xr:uid="{34257DB5-F8F7-48C7-A9F5-768FFACAB5DB}"/>
    <cellStyle name="Comma 10 2 2 2 2 2 2 2 2 2 2 2 2 2 2 2 2 9" xfId="5533" xr:uid="{841EB5FF-DDD3-44B2-A8F3-31F0C148D1C5}"/>
    <cellStyle name="Comma 10 2 2 2 2 2 2 2 2 2 2 2 2 2 2 2 2 9 2" xfId="10446" xr:uid="{FF758813-BB5C-4C52-A504-3516799051B4}"/>
    <cellStyle name="Comma 10 2 2 2 2 2 2 2 2 2 2 2 2 2 2 2 2 9 2 2" xfId="20367" xr:uid="{F1692FEC-0EF4-4617-AC71-24092901D1E6}"/>
    <cellStyle name="Comma 10 2 2 2 2 2 2 2 2 2 2 2 2 2 2 2 2 9 3" xfId="15361" xr:uid="{4101213C-38E9-4601-B603-68D211A1F6BA}"/>
    <cellStyle name="Comma 10 2 2 2 2 2 2 2 2 2 2 2 2 2 2 2 3" xfId="381" xr:uid="{79486368-19BB-4179-96A6-25AA407AD889}"/>
    <cellStyle name="Comma 10 2 2 2 2 2 2 2 2 2 2 2 2 2 2 2 3 10" xfId="5534" xr:uid="{71F8A0CD-BC4D-4163-AA64-E33501CFCFEB}"/>
    <cellStyle name="Comma 10 2 2 2 2 2 2 2 2 2 2 2 2 2 2 2 3 10 2" xfId="10447" xr:uid="{CA757059-A0B9-47A5-9B91-0C1EBA3B5BC6}"/>
    <cellStyle name="Comma 10 2 2 2 2 2 2 2 2 2 2 2 2 2 2 2 3 10 2 2" xfId="20368" xr:uid="{2020FDD5-90EB-46CF-85C5-48F576D8DD67}"/>
    <cellStyle name="Comma 10 2 2 2 2 2 2 2 2 2 2 2 2 2 2 2 3 10 3" xfId="15362" xr:uid="{D53E34C3-A2A0-44F9-A077-54AFB9720043}"/>
    <cellStyle name="Comma 10 2 2 2 2 2 2 2 2 2 2 2 2 2 2 2 3 11" xfId="26253" xr:uid="{6CBFBF3E-EE99-40C2-8D7A-B57A99E62C65}"/>
    <cellStyle name="Comma 10 2 2 2 2 2 2 2 2 2 2 2 2 2 2 2 3 2" xfId="382" xr:uid="{77BED32B-8582-40EE-B006-8E02375AC4BF}"/>
    <cellStyle name="Comma 10 2 2 2 2 2 2 2 2 2 2 2 2 2 2 2 3 2 10" xfId="5535" xr:uid="{53FB46BB-0068-4E8A-AA02-B3CEF3098F30}"/>
    <cellStyle name="Comma 10 2 2 2 2 2 2 2 2 2 2 2 2 2 2 2 3 2 10 2" xfId="10448" xr:uid="{36B6969F-59DA-4A78-A07C-125689B9C892}"/>
    <cellStyle name="Comma 10 2 2 2 2 2 2 2 2 2 2 2 2 2 2 2 3 2 10 2 2" xfId="20369" xr:uid="{EE87C71C-8FFB-4AE6-A83D-4401487FF97C}"/>
    <cellStyle name="Comma 10 2 2 2 2 2 2 2 2 2 2 2 2 2 2 2 3 2 10 3" xfId="15363" xr:uid="{04D5D9C7-2BAE-40EA-AA17-99E2E4281086}"/>
    <cellStyle name="Comma 10 2 2 2 2 2 2 2 2 2 2 2 2 2 2 2 3 2 11" xfId="26254" xr:uid="{A39834F7-729F-438B-AF36-46D1AA1E5094}"/>
    <cellStyle name="Comma 10 2 2 2 2 2 2 2 2 2 2 2 2 2 2 2 3 2 2" xfId="383" xr:uid="{14B0FE53-EF0F-4FA2-9D25-4D8CFB99A0EB}"/>
    <cellStyle name="Comma 10 2 2 2 2 2 2 2 2 2 2 2 2 2 2 2 3 2 2 10" xfId="3905" xr:uid="{B9FFE827-5719-46FD-B733-9AB5BAD9BE88}"/>
    <cellStyle name="Comma 10 2 2 2 2 2 2 2 2 2 2 2 2 2 2 2 3 2 2 10 2" xfId="8819" xr:uid="{CEE1A87F-7DD0-4C6D-ACB7-69EDB5384CB7}"/>
    <cellStyle name="Comma 10 2 2 2 2 2 2 2 2 2 2 2 2 2 2 2 3 2 2 10 2 2" xfId="13732" xr:uid="{1282F836-7C31-4EF7-B0B0-58BB80091753}"/>
    <cellStyle name="Comma 10 2 2 2 2 2 2 2 2 2 2 2 2 2 2 2 3 2 2 10 2 2 2" xfId="23653" xr:uid="{1D208A48-FC3F-4C41-9A36-F2C495843018}"/>
    <cellStyle name="Comma 10 2 2 2 2 2 2 2 2 2 2 2 2 2 2 2 3 2 2 10 2 3" xfId="18648" xr:uid="{3A9C2D5E-96EC-4CD5-AD22-81CE280309E5}"/>
    <cellStyle name="Comma 10 2 2 2 2 2 2 2 2 2 2 2 2 2 2 2 3 2 2 11" xfId="5536" xr:uid="{DEE160A2-CE85-4968-BEE5-6C7A65EA19AC}"/>
    <cellStyle name="Comma 10 2 2 2 2 2 2 2 2 2 2 2 2 2 2 2 3 2 2 11 2" xfId="10449" xr:uid="{BEBEC0C6-D9EC-4F31-9779-156DF03C2393}"/>
    <cellStyle name="Comma 10 2 2 2 2 2 2 2 2 2 2 2 2 2 2 2 3 2 2 11 2 2" xfId="20370" xr:uid="{780B65C3-729F-485F-A616-F6F3AD017AAB}"/>
    <cellStyle name="Comma 10 2 2 2 2 2 2 2 2 2 2 2 2 2 2 2 3 2 2 11 3" xfId="15364" xr:uid="{E4678D7A-C136-4ACE-AAD6-626EA34FFC6C}"/>
    <cellStyle name="Comma 10 2 2 2 2 2 2 2 2 2 2 2 2 2 2 2 3 2 2 12" xfId="26255" xr:uid="{27B6E4FC-E2D8-4804-9B2A-67F41501B1AD}"/>
    <cellStyle name="Comma 10 2 2 2 2 2 2 2 2 2 2 2 2 2 2 2 3 2 2 2" xfId="384" xr:uid="{FD765BE8-3B30-496D-8AB6-10811910DAF5}"/>
    <cellStyle name="Comma 10 2 2 2 2 2 2 2 2 2 2 2 2 2 2 2 3 2 2 2 10" xfId="26256" xr:uid="{6C0A580F-2424-4368-B270-3FDAF8395F91}"/>
    <cellStyle name="Comma 10 2 2 2 2 2 2 2 2 2 2 2 2 2 2 2 3 2 2 2 2" xfId="977" xr:uid="{F3C69665-961C-4E18-9EC7-6632B630395B}"/>
    <cellStyle name="Comma 10 2 2 2 2 2 2 2 2 2 2 2 2 2 2 2 3 2 2 2 2 2" xfId="1809" xr:uid="{3D93AC8C-BC49-4344-8810-3573BB37A6EB}"/>
    <cellStyle name="Comma 10 2 2 2 2 2 2 2 2 2 2 2 2 2 2 2 3 2 2 2 2 2 2" xfId="3456" xr:uid="{7921DCF1-ED82-4F80-802D-51D25C81DDD5}"/>
    <cellStyle name="Comma 10 2 2 2 2 2 2 2 2 2 2 2 2 2 2 2 3 2 2 2 2 2 2 2" xfId="8406" xr:uid="{0D8E7A4B-15A8-45F1-BB2B-19ADF0A1E139}"/>
    <cellStyle name="Comma 10 2 2 2 2 2 2 2 2 2 2 2 2 2 2 2 3 2 2 2 2 2 2 2 2" xfId="13319" xr:uid="{959DD76C-C64A-4D81-B7A0-2F69258B9878}"/>
    <cellStyle name="Comma 10 2 2 2 2 2 2 2 2 2 2 2 2 2 2 2 3 2 2 2 2 2 2 2 2 2" xfId="23240" xr:uid="{7570D773-C324-4498-B57A-B88B4E0FD962}"/>
    <cellStyle name="Comma 10 2 2 2 2 2 2 2 2 2 2 2 2 2 2 2 3 2 2 2 2 2 2 2 3" xfId="18235" xr:uid="{E31F3229-5968-4A80-AEB9-450F7FF41302}"/>
    <cellStyle name="Comma 10 2 2 2 2 2 2 2 2 2 2 2 2 2 2 2 3 2 2 2 2 2 3" xfId="5150" xr:uid="{A7C53D5F-B4E6-4C73-AA95-87E5EC0C2741}"/>
    <cellStyle name="Comma 10 2 2 2 2 2 2 2 2 2 2 2 2 2 2 2 3 2 2 2 2 2 3 2" xfId="10064" xr:uid="{CB2D5F75-9B24-410A-B625-1608CEA627A0}"/>
    <cellStyle name="Comma 10 2 2 2 2 2 2 2 2 2 2 2 2 2 2 2 3 2 2 2 2 2 3 2 2" xfId="14977" xr:uid="{AD89C323-C263-4FA5-AFC9-E4BBD71189E6}"/>
    <cellStyle name="Comma 10 2 2 2 2 2 2 2 2 2 2 2 2 2 2 2 3 2 2 2 2 2 3 2 2 2" xfId="24898" xr:uid="{0648DBCA-9E6C-4C24-812F-C696E6AD6FE0}"/>
    <cellStyle name="Comma 10 2 2 2 2 2 2 2 2 2 2 2 2 2 2 2 3 2 2 2 2 2 3 2 3" xfId="19893" xr:uid="{FBF7DB6C-4A7C-470B-BEC6-54E3CCFA48C0}"/>
    <cellStyle name="Comma 10 2 2 2 2 2 2 2 2 2 2 2 2 2 2 2 3 2 2 2 2 2 4" xfId="6782" xr:uid="{6910283A-4C34-495F-AEB5-D37DDDD0A7B7}"/>
    <cellStyle name="Comma 10 2 2 2 2 2 2 2 2 2 2 2 2 2 2 2 3 2 2 2 2 2 4 2" xfId="11695" xr:uid="{90C13F91-1208-4110-87F6-E9E004779567}"/>
    <cellStyle name="Comma 10 2 2 2 2 2 2 2 2 2 2 2 2 2 2 2 3 2 2 2 2 2 4 2 2" xfId="21616" xr:uid="{8981819F-C77A-4566-A705-244E4BC0C1BB}"/>
    <cellStyle name="Comma 10 2 2 2 2 2 2 2 2 2 2 2 2 2 2 2 3 2 2 2 2 2 4 3" xfId="16612" xr:uid="{3885D63B-732E-43E6-B846-DB8A1A48882E}"/>
    <cellStyle name="Comma 10 2 2 2 2 2 2 2 2 2 2 2 2 2 2 2 3 2 2 2 2 3" xfId="2643" xr:uid="{83E7EE3E-E4A0-427F-B445-22DD283A3C89}"/>
    <cellStyle name="Comma 10 2 2 2 2 2 2 2 2 2 2 2 2 2 2 2 3 2 2 2 2 3 2" xfId="7594" xr:uid="{92A6E204-75DF-4CCF-A510-095DF1BEC9E6}"/>
    <cellStyle name="Comma 10 2 2 2 2 2 2 2 2 2 2 2 2 2 2 2 3 2 2 2 2 3 2 2" xfId="12507" xr:uid="{B598E4A0-E406-45E3-B45D-DBCA0930F576}"/>
    <cellStyle name="Comma 10 2 2 2 2 2 2 2 2 2 2 2 2 2 2 2 3 2 2 2 2 3 2 2 2" xfId="22428" xr:uid="{34E82AD5-0B44-4560-B449-F572EA47D8AF}"/>
    <cellStyle name="Comma 10 2 2 2 2 2 2 2 2 2 2 2 2 2 2 2 3 2 2 2 2 3 2 3" xfId="17423" xr:uid="{73AC5D6E-BA7B-467F-A47C-5F43FF51E9DC}"/>
    <cellStyle name="Comma 10 2 2 2 2 2 2 2 2 2 2 2 2 2 2 2 3 2 2 2 2 4" xfId="4340" xr:uid="{6E4D5E94-C7A8-4DE1-8AF7-CB0DE4E018F1}"/>
    <cellStyle name="Comma 10 2 2 2 2 2 2 2 2 2 2 2 2 2 2 2 3 2 2 2 2 4 2" xfId="9254" xr:uid="{AD5E72CB-2CE6-4ACF-865B-078E41D4F29C}"/>
    <cellStyle name="Comma 10 2 2 2 2 2 2 2 2 2 2 2 2 2 2 2 3 2 2 2 2 4 2 2" xfId="14167" xr:uid="{4700952A-0D96-48FD-B641-2DE75F647B1F}"/>
    <cellStyle name="Comma 10 2 2 2 2 2 2 2 2 2 2 2 2 2 2 2 3 2 2 2 2 4 2 2 2" xfId="24088" xr:uid="{AEE7EBC2-48E7-4FD1-927E-9D538EF2FA61}"/>
    <cellStyle name="Comma 10 2 2 2 2 2 2 2 2 2 2 2 2 2 2 2 3 2 2 2 2 4 2 3" xfId="19083" xr:uid="{E59164BF-0219-464B-98E2-98B49BA82622}"/>
    <cellStyle name="Comma 10 2 2 2 2 2 2 2 2 2 2 2 2 2 2 2 3 2 2 2 2 5" xfId="5972" xr:uid="{8B77850D-C984-40F0-954A-66C26BA5B1AD}"/>
    <cellStyle name="Comma 10 2 2 2 2 2 2 2 2 2 2 2 2 2 2 2 3 2 2 2 2 5 2" xfId="10885" xr:uid="{F51103AC-E105-4697-B9E2-50AE1125B3E9}"/>
    <cellStyle name="Comma 10 2 2 2 2 2 2 2 2 2 2 2 2 2 2 2 3 2 2 2 2 5 2 2" xfId="20806" xr:uid="{D30F80CA-FBF4-474F-A60C-E8A7CD07E1CE}"/>
    <cellStyle name="Comma 10 2 2 2 2 2 2 2 2 2 2 2 2 2 2 2 3 2 2 2 2 5 3" xfId="15801" xr:uid="{6E87244F-97BB-4C44-B993-E936C2F54BE5}"/>
    <cellStyle name="Comma 10 2 2 2 2 2 2 2 2 2 2 2 2 2 2 2 3 2 2 2 3" xfId="1180" xr:uid="{33CB393E-30E5-46D7-8804-3140FA00E897}"/>
    <cellStyle name="Comma 10 2 2 2 2 2 2 2 2 2 2 2 2 2 2 2 3 2 2 2 3 2" xfId="2012" xr:uid="{D2975315-B4D2-407D-B403-B4C905BE42F5}"/>
    <cellStyle name="Comma 10 2 2 2 2 2 2 2 2 2 2 2 2 2 2 2 3 2 2 2 3 2 2" xfId="3659" xr:uid="{2AFAC5F1-BE4A-4DA5-ABB4-D1932B2C9CEB}"/>
    <cellStyle name="Comma 10 2 2 2 2 2 2 2 2 2 2 2 2 2 2 2 3 2 2 2 3 2 2 2" xfId="8609" xr:uid="{A9CA80AB-40B0-4D28-A2AF-EDE4FAA773AC}"/>
    <cellStyle name="Comma 10 2 2 2 2 2 2 2 2 2 2 2 2 2 2 2 3 2 2 2 3 2 2 2 2" xfId="13522" xr:uid="{0B5CCFF8-699D-43A1-998F-828471ECA380}"/>
    <cellStyle name="Comma 10 2 2 2 2 2 2 2 2 2 2 2 2 2 2 2 3 2 2 2 3 2 2 2 2 2" xfId="23443" xr:uid="{A769F49B-7452-4E0D-8ECD-FD9FD8E67A64}"/>
    <cellStyle name="Comma 10 2 2 2 2 2 2 2 2 2 2 2 2 2 2 2 3 2 2 2 3 2 2 2 3" xfId="18438" xr:uid="{1E9D27E9-82DD-4C64-A621-BFE9E2B7E36F}"/>
    <cellStyle name="Comma 10 2 2 2 2 2 2 2 2 2 2 2 2 2 2 2 3 2 2 2 3 2 3" xfId="5353" xr:uid="{7CFDB751-4712-4123-8A98-1FFDA20CABB8}"/>
    <cellStyle name="Comma 10 2 2 2 2 2 2 2 2 2 2 2 2 2 2 2 3 2 2 2 3 2 3 2" xfId="10267" xr:uid="{FAE610DF-77CA-47B6-948F-F59E956C5900}"/>
    <cellStyle name="Comma 10 2 2 2 2 2 2 2 2 2 2 2 2 2 2 2 3 2 2 2 3 2 3 2 2" xfId="15180" xr:uid="{D55E0ED8-60BD-4693-B99A-A82B5B1E6287}"/>
    <cellStyle name="Comma 10 2 2 2 2 2 2 2 2 2 2 2 2 2 2 2 3 2 2 2 3 2 3 2 2 2" xfId="25101" xr:uid="{165EBC9C-3C4B-4C75-BCD5-3B59A22B4C19}"/>
    <cellStyle name="Comma 10 2 2 2 2 2 2 2 2 2 2 2 2 2 2 2 3 2 2 2 3 2 3 2 3" xfId="20096" xr:uid="{27EF9559-2BF0-4022-B818-FF81E5B4BD58}"/>
    <cellStyle name="Comma 10 2 2 2 2 2 2 2 2 2 2 2 2 2 2 2 3 2 2 2 3 2 4" xfId="6985" xr:uid="{C2030FB8-6777-40B9-8FDB-C59A9A3B2BE1}"/>
    <cellStyle name="Comma 10 2 2 2 2 2 2 2 2 2 2 2 2 2 2 2 3 2 2 2 3 2 4 2" xfId="11898" xr:uid="{A8A2B8A1-DEBE-4177-8491-009AA1E71DFE}"/>
    <cellStyle name="Comma 10 2 2 2 2 2 2 2 2 2 2 2 2 2 2 2 3 2 2 2 3 2 4 2 2" xfId="21819" xr:uid="{223FFBF8-C887-40A4-B377-286B39F16F5B}"/>
    <cellStyle name="Comma 10 2 2 2 2 2 2 2 2 2 2 2 2 2 2 2 3 2 2 2 3 2 4 3" xfId="16815" xr:uid="{F01588B3-1C53-4AD9-83E0-841A585EFBE5}"/>
    <cellStyle name="Comma 10 2 2 2 2 2 2 2 2 2 2 2 2 2 2 2 3 2 2 2 3 3" xfId="2846" xr:uid="{9A931D37-5CCF-4980-A076-8A340C452FA7}"/>
    <cellStyle name="Comma 10 2 2 2 2 2 2 2 2 2 2 2 2 2 2 2 3 2 2 2 3 3 2" xfId="7797" xr:uid="{A55C53D8-7D19-4D66-91B0-F8038F938AB3}"/>
    <cellStyle name="Comma 10 2 2 2 2 2 2 2 2 2 2 2 2 2 2 2 3 2 2 2 3 3 2 2" xfId="12710" xr:uid="{3940812C-3C25-43C4-80E1-0698B7D62AE3}"/>
    <cellStyle name="Comma 10 2 2 2 2 2 2 2 2 2 2 2 2 2 2 2 3 2 2 2 3 3 2 2 2" xfId="22631" xr:uid="{83693EA4-BAFD-43B1-8C39-EC9CE8B19D9A}"/>
    <cellStyle name="Comma 10 2 2 2 2 2 2 2 2 2 2 2 2 2 2 2 3 2 2 2 3 3 2 3" xfId="17626" xr:uid="{7350FB05-203C-49E5-83DE-233A500A0D5E}"/>
    <cellStyle name="Comma 10 2 2 2 2 2 2 2 2 2 2 2 2 2 2 2 3 2 2 2 3 4" xfId="4543" xr:uid="{DA631509-FDCB-48FA-BE66-3F42A531BB9F}"/>
    <cellStyle name="Comma 10 2 2 2 2 2 2 2 2 2 2 2 2 2 2 2 3 2 2 2 3 4 2" xfId="9457" xr:uid="{86CB2F07-6FF3-4FD8-9819-C509360BE87C}"/>
    <cellStyle name="Comma 10 2 2 2 2 2 2 2 2 2 2 2 2 2 2 2 3 2 2 2 3 4 2 2" xfId="14370" xr:uid="{D4537022-4EC2-40E8-8927-BA6E2289F7FE}"/>
    <cellStyle name="Comma 10 2 2 2 2 2 2 2 2 2 2 2 2 2 2 2 3 2 2 2 3 4 2 2 2" xfId="24291" xr:uid="{753FBAEA-A57C-4893-B4D2-7DB717D99E2D}"/>
    <cellStyle name="Comma 10 2 2 2 2 2 2 2 2 2 2 2 2 2 2 2 3 2 2 2 3 4 2 3" xfId="19286" xr:uid="{EB6EF680-51FA-4051-9663-E8EEEEEF349D}"/>
    <cellStyle name="Comma 10 2 2 2 2 2 2 2 2 2 2 2 2 2 2 2 3 2 2 2 3 5" xfId="6175" xr:uid="{1E55D9BA-73FB-4C8C-BDD5-EE4ADA164D32}"/>
    <cellStyle name="Comma 10 2 2 2 2 2 2 2 2 2 2 2 2 2 2 2 3 2 2 2 3 5 2" xfId="11088" xr:uid="{FB4A84A8-B7BC-4381-8D80-9BAEE77474DA}"/>
    <cellStyle name="Comma 10 2 2 2 2 2 2 2 2 2 2 2 2 2 2 2 3 2 2 2 3 5 2 2" xfId="21009" xr:uid="{79EE941E-5BC9-4255-9E8A-5FBF5B27AF10}"/>
    <cellStyle name="Comma 10 2 2 2 2 2 2 2 2 2 2 2 2 2 2 2 3 2 2 2 3 5 3" xfId="16004" xr:uid="{B8CDA178-A491-451A-A860-0EC1CF7BF5B5}"/>
    <cellStyle name="Comma 10 2 2 2 2 2 2 2 2 2 2 2 2 2 2 2 3 2 2 2 4" xfId="1598" xr:uid="{ECDD3ECA-3FC1-418D-B5D5-D4444800C564}"/>
    <cellStyle name="Comma 10 2 2 2 2 2 2 2 2 2 2 2 2 2 2 2 3 2 2 2 4 2" xfId="3253" xr:uid="{E61F0474-353F-486D-AA43-6A3C79D8861A}"/>
    <cellStyle name="Comma 10 2 2 2 2 2 2 2 2 2 2 2 2 2 2 2 3 2 2 2 4 2 2" xfId="8203" xr:uid="{8EF969AB-AEE1-40C4-8F06-0F7CDD928D69}"/>
    <cellStyle name="Comma 10 2 2 2 2 2 2 2 2 2 2 2 2 2 2 2 3 2 2 2 4 2 2 2" xfId="13116" xr:uid="{56BBC247-8C49-4F6C-8964-F95E0CA80631}"/>
    <cellStyle name="Comma 10 2 2 2 2 2 2 2 2 2 2 2 2 2 2 2 3 2 2 2 4 2 2 2 2" xfId="23037" xr:uid="{D25D02C6-1FAC-4968-A2AF-690F71301032}"/>
    <cellStyle name="Comma 10 2 2 2 2 2 2 2 2 2 2 2 2 2 2 2 3 2 2 2 4 2 2 3" xfId="18032" xr:uid="{7D0267A5-974F-492B-9FB4-C2C39271D05F}"/>
    <cellStyle name="Comma 10 2 2 2 2 2 2 2 2 2 2 2 2 2 2 2 3 2 2 2 4 3" xfId="4947" xr:uid="{6E814305-7FF0-4309-8D3D-D958A600FCC7}"/>
    <cellStyle name="Comma 10 2 2 2 2 2 2 2 2 2 2 2 2 2 2 2 3 2 2 2 4 3 2" xfId="9861" xr:uid="{A052C230-C881-4F72-8797-2C514F1E080D}"/>
    <cellStyle name="Comma 10 2 2 2 2 2 2 2 2 2 2 2 2 2 2 2 3 2 2 2 4 3 2 2" xfId="14774" xr:uid="{943BB0A6-0231-4DC6-BF08-B5A023FC2A67}"/>
    <cellStyle name="Comma 10 2 2 2 2 2 2 2 2 2 2 2 2 2 2 2 3 2 2 2 4 3 2 2 2" xfId="24695" xr:uid="{19D4AA15-6C6C-4678-ABAE-35AAB190548C}"/>
    <cellStyle name="Comma 10 2 2 2 2 2 2 2 2 2 2 2 2 2 2 2 3 2 2 2 4 3 2 3" xfId="19690" xr:uid="{C298EE2D-9429-4F02-A5F1-05AB30AA31DE}"/>
    <cellStyle name="Comma 10 2 2 2 2 2 2 2 2 2 2 2 2 2 2 2 3 2 2 2 4 4" xfId="6579" xr:uid="{4BD6C01B-9AB7-43FF-B20A-CF97884C9C12}"/>
    <cellStyle name="Comma 10 2 2 2 2 2 2 2 2 2 2 2 2 2 2 2 3 2 2 2 4 4 2" xfId="11492" xr:uid="{4F21743A-9125-4D43-B51C-42E92F658562}"/>
    <cellStyle name="Comma 10 2 2 2 2 2 2 2 2 2 2 2 2 2 2 2 3 2 2 2 4 4 2 2" xfId="21413" xr:uid="{3598034E-5E20-4258-8656-E18DA75CC46C}"/>
    <cellStyle name="Comma 10 2 2 2 2 2 2 2 2 2 2 2 2 2 2 2 3 2 2 2 4 4 3" xfId="16409" xr:uid="{058DFE5E-8DBB-4DE5-A84D-7E068769C582}"/>
    <cellStyle name="Comma 10 2 2 2 2 2 2 2 2 2 2 2 2 2 2 2 3 2 2 2 5" xfId="1387" xr:uid="{6441DA81-3B82-4B5B-B77B-ACCB9F1BC65B}"/>
    <cellStyle name="Comma 10 2 2 2 2 2 2 2 2 2 2 2 2 2 2 2 3 2 2 2 5 2" xfId="3051" xr:uid="{3BC6969D-3E13-4822-B1FA-8B721F1E70F0}"/>
    <cellStyle name="Comma 10 2 2 2 2 2 2 2 2 2 2 2 2 2 2 2 3 2 2 2 5 2 2" xfId="8002" xr:uid="{3294C044-CAC0-4671-85D7-E7DC5354AD20}"/>
    <cellStyle name="Comma 10 2 2 2 2 2 2 2 2 2 2 2 2 2 2 2 3 2 2 2 5 2 2 2" xfId="12915" xr:uid="{1507248D-B622-46B2-9E8F-87D846B3761F}"/>
    <cellStyle name="Comma 10 2 2 2 2 2 2 2 2 2 2 2 2 2 2 2 3 2 2 2 5 2 2 2 2" xfId="22836" xr:uid="{B070B9E1-129D-4C4C-B9F3-490385E00EA2}"/>
    <cellStyle name="Comma 10 2 2 2 2 2 2 2 2 2 2 2 2 2 2 2 3 2 2 2 5 2 2 3" xfId="17831" xr:uid="{E561215A-7512-4913-87EA-F86545DFAC65}"/>
    <cellStyle name="Comma 10 2 2 2 2 2 2 2 2 2 2 2 2 2 2 2 3 2 2 2 5 3" xfId="4747" xr:uid="{B7888EBA-A310-40A3-BF00-AE153FBFBE23}"/>
    <cellStyle name="Comma 10 2 2 2 2 2 2 2 2 2 2 2 2 2 2 2 3 2 2 2 5 3 2" xfId="9661" xr:uid="{940C58C9-4931-415E-B969-BE02BCBB7FD7}"/>
    <cellStyle name="Comma 10 2 2 2 2 2 2 2 2 2 2 2 2 2 2 2 3 2 2 2 5 3 2 2" xfId="14574" xr:uid="{7D275147-2CE5-4DA9-B159-38BE5D40BCE9}"/>
    <cellStyle name="Comma 10 2 2 2 2 2 2 2 2 2 2 2 2 2 2 2 3 2 2 2 5 3 2 2 2" xfId="24495" xr:uid="{224F85A8-8FF3-452E-A180-413EFFB2ACAA}"/>
    <cellStyle name="Comma 10 2 2 2 2 2 2 2 2 2 2 2 2 2 2 2 3 2 2 2 5 3 2 3" xfId="19490" xr:uid="{839F13D2-3501-4635-A29D-F601D28E23B8}"/>
    <cellStyle name="Comma 10 2 2 2 2 2 2 2 2 2 2 2 2 2 2 2 3 2 2 2 5 4" xfId="6379" xr:uid="{642BB5EA-21E0-47F3-B654-23892208A0A0}"/>
    <cellStyle name="Comma 10 2 2 2 2 2 2 2 2 2 2 2 2 2 2 2 3 2 2 2 5 4 2" xfId="11292" xr:uid="{CBBC16AB-4B25-4C7F-8D2E-9F12553AAFDB}"/>
    <cellStyle name="Comma 10 2 2 2 2 2 2 2 2 2 2 2 2 2 2 2 3 2 2 2 5 4 2 2" xfId="21213" xr:uid="{297FFB82-8BC0-453C-8669-54CC976B84CB}"/>
    <cellStyle name="Comma 10 2 2 2 2 2 2 2 2 2 2 2 2 2 2 2 3 2 2 2 5 4 3" xfId="16208" xr:uid="{00D737B8-E9AF-4E6C-B10A-1DD84B47AEAC}"/>
    <cellStyle name="Comma 10 2 2 2 2 2 2 2 2 2 2 2 2 2 2 2 3 2 2 2 6" xfId="760" xr:uid="{8731A98F-74CC-49C6-8C90-CE5527D9E7DE}"/>
    <cellStyle name="Comma 10 2 2 2 2 2 2 2 2 2 2 2 2 2 2 2 3 2 2 2 6 2" xfId="2438" xr:uid="{77804539-B9F1-4D2A-B482-9FF2E91BD77F}"/>
    <cellStyle name="Comma 10 2 2 2 2 2 2 2 2 2 2 2 2 2 2 2 3 2 2 2 6 2 2" xfId="7389" xr:uid="{D1E7A30C-5DC5-4CF4-B1EC-07794AC459C4}"/>
    <cellStyle name="Comma 10 2 2 2 2 2 2 2 2 2 2 2 2 2 2 2 3 2 2 2 6 2 2 2" xfId="12302" xr:uid="{857F2B88-2EC5-4A9A-BE8B-83939E6946D6}"/>
    <cellStyle name="Comma 10 2 2 2 2 2 2 2 2 2 2 2 2 2 2 2 3 2 2 2 6 2 2 2 2" xfId="22223" xr:uid="{C469DACC-0A2C-489F-BF28-BC79FCEF6C61}"/>
    <cellStyle name="Comma 10 2 2 2 2 2 2 2 2 2 2 2 2 2 2 2 3 2 2 2 6 2 2 3" xfId="17218" xr:uid="{4A1EBAAE-3D72-4961-A760-D09AE582A0EE}"/>
    <cellStyle name="Comma 10 2 2 2 2 2 2 2 2 2 2 2 2 2 2 2 3 2 2 2 6 3" xfId="4135" xr:uid="{B4774A86-D6A0-48A7-B28E-822EFF27A75F}"/>
    <cellStyle name="Comma 10 2 2 2 2 2 2 2 2 2 2 2 2 2 2 2 3 2 2 2 6 3 2" xfId="9049" xr:uid="{069BBB2B-2E29-41C6-BC3A-1BEDF0F8D80A}"/>
    <cellStyle name="Comma 10 2 2 2 2 2 2 2 2 2 2 2 2 2 2 2 3 2 2 2 6 3 2 2" xfId="13962" xr:uid="{5553417D-66B5-455E-AD23-1C86F71F33A0}"/>
    <cellStyle name="Comma 10 2 2 2 2 2 2 2 2 2 2 2 2 2 2 2 3 2 2 2 6 3 2 2 2" xfId="23883" xr:uid="{DEAF9972-7974-4482-AFBB-04E9518D8ACE}"/>
    <cellStyle name="Comma 10 2 2 2 2 2 2 2 2 2 2 2 2 2 2 2 3 2 2 2 6 3 2 3" xfId="18878" xr:uid="{13379561-DB61-4272-B74A-D73C11782682}"/>
    <cellStyle name="Comma 10 2 2 2 2 2 2 2 2 2 2 2 2 2 2 2 3 2 2 2 6 4" xfId="5767" xr:uid="{A7B38C16-EFBA-4E7B-ACDC-2D0C296E71F2}"/>
    <cellStyle name="Comma 10 2 2 2 2 2 2 2 2 2 2 2 2 2 2 2 3 2 2 2 6 4 2" xfId="10680" xr:uid="{4E2EF097-162B-4311-B540-BF48C5A61F05}"/>
    <cellStyle name="Comma 10 2 2 2 2 2 2 2 2 2 2 2 2 2 2 2 3 2 2 2 6 4 2 2" xfId="20601" xr:uid="{54131A6B-2A96-4E34-B960-5AE82798E7F7}"/>
    <cellStyle name="Comma 10 2 2 2 2 2 2 2 2 2 2 2 2 2 2 2 3 2 2 2 6 4 3" xfId="15596" xr:uid="{33FC7E32-6CB6-436B-8A1F-5364C8660F4E}"/>
    <cellStyle name="Comma 10 2 2 2 2 2 2 2 2 2 2 2 2 2 2 2 3 2 2 2 7" xfId="2200" xr:uid="{3F33715B-ACC9-4AB1-8072-0DB5187A82A6}"/>
    <cellStyle name="Comma 10 2 2 2 2 2 2 2 2 2 2 2 2 2 2 2 3 2 2 2 7 2" xfId="7156" xr:uid="{E9791D4D-AC40-442D-8D6A-569719AF0F02}"/>
    <cellStyle name="Comma 10 2 2 2 2 2 2 2 2 2 2 2 2 2 2 2 3 2 2 2 7 2 2" xfId="12069" xr:uid="{74CADDB0-8E85-45AF-AEC4-4605F783AF45}"/>
    <cellStyle name="Comma 10 2 2 2 2 2 2 2 2 2 2 2 2 2 2 2 3 2 2 2 7 2 2 2" xfId="21990" xr:uid="{7A60925F-1E9E-47F8-846C-829166F995A7}"/>
    <cellStyle name="Comma 10 2 2 2 2 2 2 2 2 2 2 2 2 2 2 2 3 2 2 2 7 2 3" xfId="16986" xr:uid="{3945F7E4-E251-4019-88B0-F7DB19166ECF}"/>
    <cellStyle name="Comma 10 2 2 2 2 2 2 2 2 2 2 2 2 2 2 2 3 2 2 2 8" xfId="3906" xr:uid="{4CA0506A-AE29-44A1-867A-8F7BCFF1B191}"/>
    <cellStyle name="Comma 10 2 2 2 2 2 2 2 2 2 2 2 2 2 2 2 3 2 2 2 8 2" xfId="8820" xr:uid="{E19D5B36-5087-4DE3-AA1B-29B0A8CD6882}"/>
    <cellStyle name="Comma 10 2 2 2 2 2 2 2 2 2 2 2 2 2 2 2 3 2 2 2 8 2 2" xfId="13733" xr:uid="{FDF5FC2A-0E18-4CFA-AADE-E47D25EA9BDD}"/>
    <cellStyle name="Comma 10 2 2 2 2 2 2 2 2 2 2 2 2 2 2 2 3 2 2 2 8 2 2 2" xfId="23654" xr:uid="{31CB2929-CC0F-4878-92CD-2984DED0E253}"/>
    <cellStyle name="Comma 10 2 2 2 2 2 2 2 2 2 2 2 2 2 2 2 3 2 2 2 8 2 3" xfId="18649" xr:uid="{ADB5B50E-8801-44DE-9F06-5E219E20FD37}"/>
    <cellStyle name="Comma 10 2 2 2 2 2 2 2 2 2 2 2 2 2 2 2 3 2 2 2 9" xfId="5537" xr:uid="{654AC42D-DD1A-4F3B-9655-2D5621459E8E}"/>
    <cellStyle name="Comma 10 2 2 2 2 2 2 2 2 2 2 2 2 2 2 2 3 2 2 2 9 2" xfId="10450" xr:uid="{F50EEE42-5282-4EDC-BA17-A18FAF1D4F46}"/>
    <cellStyle name="Comma 10 2 2 2 2 2 2 2 2 2 2 2 2 2 2 2 3 2 2 2 9 2 2" xfId="20371" xr:uid="{85AE4DB1-F6B8-497C-8B4E-B17518860032}"/>
    <cellStyle name="Comma 10 2 2 2 2 2 2 2 2 2 2 2 2 2 2 2 3 2 2 2 9 3" xfId="15365" xr:uid="{8CA17FDE-9B91-4150-AF59-78F41BF56FA0}"/>
    <cellStyle name="Comma 10 2 2 2 2 2 2 2 2 2 2 2 2 2 2 2 3 2 2 3" xfId="385" xr:uid="{F46AD211-D313-406D-8821-6AC052197493}"/>
    <cellStyle name="Comma 10 2 2 2 2 2 2 2 2 2 2 2 2 2 2 2 3 2 2 3 10" xfId="5538" xr:uid="{4AEAD4A8-23E5-4D21-A61A-9C7CC81068B0}"/>
    <cellStyle name="Comma 10 2 2 2 2 2 2 2 2 2 2 2 2 2 2 2 3 2 2 3 10 2" xfId="10451" xr:uid="{92072EDC-47A6-49DB-9856-216A7090920A}"/>
    <cellStyle name="Comma 10 2 2 2 2 2 2 2 2 2 2 2 2 2 2 2 3 2 2 3 10 2 2" xfId="20372" xr:uid="{F952D7EC-4F19-4A3F-A521-0CB964F7B78B}"/>
    <cellStyle name="Comma 10 2 2 2 2 2 2 2 2 2 2 2 2 2 2 2 3 2 2 3 10 3" xfId="15366" xr:uid="{021633A6-69E8-4922-BA08-59789BD2B55B}"/>
    <cellStyle name="Comma 10 2 2 2 2 2 2 2 2 2 2 2 2 2 2 2 3 2 2 3 11" xfId="26257" xr:uid="{EE126FF7-D4D5-4312-97BF-0A1EE8A2B7E5}"/>
    <cellStyle name="Comma 10 2 2 2 2 2 2 2 2 2 2 2 2 2 2 2 3 2 2 3 2" xfId="386" xr:uid="{F3BE82DF-5DA0-4CD8-9373-21AD8569AE34}"/>
    <cellStyle name="Comma 10 2 2 2 2 2 2 2 2 2 2 2 2 2 2 2 3 2 2 3 2 10" xfId="5539" xr:uid="{E5B4C401-1D2A-4180-8F96-1D830B34F7EE}"/>
    <cellStyle name="Comma 10 2 2 2 2 2 2 2 2 2 2 2 2 2 2 2 3 2 2 3 2 10 2" xfId="10452" xr:uid="{526B0182-C83A-4472-A9FF-75919963AE4C}"/>
    <cellStyle name="Comma 10 2 2 2 2 2 2 2 2 2 2 2 2 2 2 2 3 2 2 3 2 10 2 2" xfId="20373" xr:uid="{C80DF432-D0CC-463A-91AB-B5FADE649C75}"/>
    <cellStyle name="Comma 10 2 2 2 2 2 2 2 2 2 2 2 2 2 2 2 3 2 2 3 2 10 3" xfId="15367" xr:uid="{EFBCC436-B8C9-4478-859A-90E96CFD1759}"/>
    <cellStyle name="Comma 10 2 2 2 2 2 2 2 2 2 2 2 2 2 2 2 3 2 2 3 2 11" xfId="26258" xr:uid="{35BD9D9B-CC16-463D-BCDC-973A773E11FA}"/>
    <cellStyle name="Comma 10 2 2 2 2 2 2 2 2 2 2 2 2 2 2 2 3 2 2 3 2 2" xfId="979" xr:uid="{14561511-34F2-43E2-9EC1-E0F8406445EF}"/>
    <cellStyle name="Comma 10 2 2 2 2 2 2 2 2 2 2 2 2 2 2 2 3 2 2 3 2 2 2" xfId="1811" xr:uid="{B0712A51-4459-43C1-91BB-B2A219DF193E}"/>
    <cellStyle name="Comma 10 2 2 2 2 2 2 2 2 2 2 2 2 2 2 2 3 2 2 3 2 2 2 2" xfId="3458" xr:uid="{047D8C4E-8E6A-4E54-A48E-29542EFE9E82}"/>
    <cellStyle name="Comma 10 2 2 2 2 2 2 2 2 2 2 2 2 2 2 2 3 2 2 3 2 2 2 2 2" xfId="8408" xr:uid="{80E3B3C0-7CBD-45EB-9BB7-2E7E0BBC72A7}"/>
    <cellStyle name="Comma 10 2 2 2 2 2 2 2 2 2 2 2 2 2 2 2 3 2 2 3 2 2 2 2 2 2" xfId="13321" xr:uid="{40CBC6CA-023A-4FC5-A46E-4F08E4F0B014}"/>
    <cellStyle name="Comma 10 2 2 2 2 2 2 2 2 2 2 2 2 2 2 2 3 2 2 3 2 2 2 2 2 2 2" xfId="23242" xr:uid="{8D450D72-25E8-44E4-85F8-4F3878945372}"/>
    <cellStyle name="Comma 10 2 2 2 2 2 2 2 2 2 2 2 2 2 2 2 3 2 2 3 2 2 2 2 2 3" xfId="18237" xr:uid="{5E4AE8D0-64F3-42C6-92B7-96CD9325B52A}"/>
    <cellStyle name="Comma 10 2 2 2 2 2 2 2 2 2 2 2 2 2 2 2 3 2 2 3 2 2 2 3" xfId="5152" xr:uid="{7F83ECE2-2148-4270-BA7B-122C0FC4A220}"/>
    <cellStyle name="Comma 10 2 2 2 2 2 2 2 2 2 2 2 2 2 2 2 3 2 2 3 2 2 2 3 2" xfId="10066" xr:uid="{18B2895D-D38E-467A-94FF-2C1773127798}"/>
    <cellStyle name="Comma 10 2 2 2 2 2 2 2 2 2 2 2 2 2 2 2 3 2 2 3 2 2 2 3 2 2" xfId="14979" xr:uid="{03413F17-1419-433A-8AAC-29250DF35D06}"/>
    <cellStyle name="Comma 10 2 2 2 2 2 2 2 2 2 2 2 2 2 2 2 3 2 2 3 2 2 2 3 2 2 2" xfId="24900" xr:uid="{320F9FE4-A355-468C-9D56-48645D88D2D8}"/>
    <cellStyle name="Comma 10 2 2 2 2 2 2 2 2 2 2 2 2 2 2 2 3 2 2 3 2 2 2 3 2 3" xfId="19895" xr:uid="{46197EB3-23FB-4A3B-A418-897EF613CC16}"/>
    <cellStyle name="Comma 10 2 2 2 2 2 2 2 2 2 2 2 2 2 2 2 3 2 2 3 2 2 2 4" xfId="6784" xr:uid="{48B4CE12-C72B-413D-99F0-2AE9D282E244}"/>
    <cellStyle name="Comma 10 2 2 2 2 2 2 2 2 2 2 2 2 2 2 2 3 2 2 3 2 2 2 4 2" xfId="11697" xr:uid="{C53C0C7D-69FE-4DBB-81A6-335A22CA4232}"/>
    <cellStyle name="Comma 10 2 2 2 2 2 2 2 2 2 2 2 2 2 2 2 3 2 2 3 2 2 2 4 2 2" xfId="21618" xr:uid="{315AFB34-A015-452C-966B-76C5C19EC32B}"/>
    <cellStyle name="Comma 10 2 2 2 2 2 2 2 2 2 2 2 2 2 2 2 3 2 2 3 2 2 2 4 3" xfId="16614" xr:uid="{91DAC694-F3D8-4F45-881E-57958A96ED99}"/>
    <cellStyle name="Comma 10 2 2 2 2 2 2 2 2 2 2 2 2 2 2 2 3 2 2 3 2 2 3" xfId="2645" xr:uid="{E4DB4962-F712-463A-8201-77F55A212A4C}"/>
    <cellStyle name="Comma 10 2 2 2 2 2 2 2 2 2 2 2 2 2 2 2 3 2 2 3 2 2 3 2" xfId="7596" xr:uid="{9E7D15AF-1939-4629-B3A0-E96ACA896F1D}"/>
    <cellStyle name="Comma 10 2 2 2 2 2 2 2 2 2 2 2 2 2 2 2 3 2 2 3 2 2 3 2 2" xfId="12509" xr:uid="{BA213EF8-F0AB-463D-B98D-EEB0265284AF}"/>
    <cellStyle name="Comma 10 2 2 2 2 2 2 2 2 2 2 2 2 2 2 2 3 2 2 3 2 2 3 2 2 2" xfId="22430" xr:uid="{34057710-6954-4253-BAEB-AC6999721B12}"/>
    <cellStyle name="Comma 10 2 2 2 2 2 2 2 2 2 2 2 2 2 2 2 3 2 2 3 2 2 3 2 3" xfId="17425" xr:uid="{43843A00-F881-4F2B-B21E-3F76B2323000}"/>
    <cellStyle name="Comma 10 2 2 2 2 2 2 2 2 2 2 2 2 2 2 2 3 2 2 3 2 2 4" xfId="4342" xr:uid="{C27A8EAA-78AB-478B-89A7-B28EBE1483F7}"/>
    <cellStyle name="Comma 10 2 2 2 2 2 2 2 2 2 2 2 2 2 2 2 3 2 2 3 2 2 4 2" xfId="9256" xr:uid="{B21F37BE-0416-451F-BB3C-D3C7555C0231}"/>
    <cellStyle name="Comma 10 2 2 2 2 2 2 2 2 2 2 2 2 2 2 2 3 2 2 3 2 2 4 2 2" xfId="14169" xr:uid="{F687BCBB-2E48-4DF1-958A-B5B470889A06}"/>
    <cellStyle name="Comma 10 2 2 2 2 2 2 2 2 2 2 2 2 2 2 2 3 2 2 3 2 2 4 2 2 2" xfId="24090" xr:uid="{FC149E40-2B3C-45CA-991A-87D6E8124AA3}"/>
    <cellStyle name="Comma 10 2 2 2 2 2 2 2 2 2 2 2 2 2 2 2 3 2 2 3 2 2 4 2 3" xfId="19085" xr:uid="{16BAFDC2-9369-4AD9-A4DB-25F31524B563}"/>
    <cellStyle name="Comma 10 2 2 2 2 2 2 2 2 2 2 2 2 2 2 2 3 2 2 3 2 2 5" xfId="5974" xr:uid="{89A48105-F519-4833-8B51-F25273642150}"/>
    <cellStyle name="Comma 10 2 2 2 2 2 2 2 2 2 2 2 2 2 2 2 3 2 2 3 2 2 5 2" xfId="10887" xr:uid="{16D59B30-3C44-490E-9629-0BBC2DB6737F}"/>
    <cellStyle name="Comma 10 2 2 2 2 2 2 2 2 2 2 2 2 2 2 2 3 2 2 3 2 2 5 2 2" xfId="20808" xr:uid="{734C5F08-7967-4CA9-ADA5-2918CC146129}"/>
    <cellStyle name="Comma 10 2 2 2 2 2 2 2 2 2 2 2 2 2 2 2 3 2 2 3 2 2 5 3" xfId="15803" xr:uid="{7EF2EB40-33BB-4EA4-A2ED-421BB686D7A7}"/>
    <cellStyle name="Comma 10 2 2 2 2 2 2 2 2 2 2 2 2 2 2 2 3 2 2 3 2 3" xfId="1182" xr:uid="{9DFC09B5-71E0-4D0D-833E-6B018FD5DEF8}"/>
    <cellStyle name="Comma 10 2 2 2 2 2 2 2 2 2 2 2 2 2 2 2 3 2 2 3 2 3 2" xfId="2014" xr:uid="{0ADEAD3E-4EB8-4269-8490-A5698D7B2181}"/>
    <cellStyle name="Comma 10 2 2 2 2 2 2 2 2 2 2 2 2 2 2 2 3 2 2 3 2 3 2 2" xfId="3661" xr:uid="{A2660711-D10E-49EE-A82B-1FAFFB75BB14}"/>
    <cellStyle name="Comma 10 2 2 2 2 2 2 2 2 2 2 2 2 2 2 2 3 2 2 3 2 3 2 2 2" xfId="8611" xr:uid="{1A9ABAAD-E58B-4115-A223-907AD2E2114B}"/>
    <cellStyle name="Comma 10 2 2 2 2 2 2 2 2 2 2 2 2 2 2 2 3 2 2 3 2 3 2 2 2 2" xfId="13524" xr:uid="{22E6FEFA-62CB-4225-AEC9-13886FB2F558}"/>
    <cellStyle name="Comma 10 2 2 2 2 2 2 2 2 2 2 2 2 2 2 2 3 2 2 3 2 3 2 2 2 2 2" xfId="23445" xr:uid="{8ABCC9E8-ABFB-4079-A783-7AF41EF1372E}"/>
    <cellStyle name="Comma 10 2 2 2 2 2 2 2 2 2 2 2 2 2 2 2 3 2 2 3 2 3 2 2 2 3" xfId="18440" xr:uid="{5571E3A2-9635-4EA6-B127-5AD8E6C3C543}"/>
    <cellStyle name="Comma 10 2 2 2 2 2 2 2 2 2 2 2 2 2 2 2 3 2 2 3 2 3 2 3" xfId="5355" xr:uid="{E4E18B4C-DC68-431D-B49B-BD00FD73C595}"/>
    <cellStyle name="Comma 10 2 2 2 2 2 2 2 2 2 2 2 2 2 2 2 3 2 2 3 2 3 2 3 2" xfId="10269" xr:uid="{B7E08266-60EE-4608-95BA-9421C2C995C3}"/>
    <cellStyle name="Comma 10 2 2 2 2 2 2 2 2 2 2 2 2 2 2 2 3 2 2 3 2 3 2 3 2 2" xfId="15182" xr:uid="{A11256B0-5FBC-4031-A03A-893EF6330902}"/>
    <cellStyle name="Comma 10 2 2 2 2 2 2 2 2 2 2 2 2 2 2 2 3 2 2 3 2 3 2 3 2 2 2" xfId="25103" xr:uid="{46092B86-2B1F-4A65-AA72-B423C0120564}"/>
    <cellStyle name="Comma 10 2 2 2 2 2 2 2 2 2 2 2 2 2 2 2 3 2 2 3 2 3 2 3 2 3" xfId="20098" xr:uid="{BBB3F550-C0E3-4AEB-A316-9445FB3AF787}"/>
    <cellStyle name="Comma 10 2 2 2 2 2 2 2 2 2 2 2 2 2 2 2 3 2 2 3 2 3 2 4" xfId="6987" xr:uid="{E6ADD7AD-6D83-43BB-8C8C-4B9E3C0B6317}"/>
    <cellStyle name="Comma 10 2 2 2 2 2 2 2 2 2 2 2 2 2 2 2 3 2 2 3 2 3 2 4 2" xfId="11900" xr:uid="{73142FFB-1B8B-4503-8DD8-6E207DBFE640}"/>
    <cellStyle name="Comma 10 2 2 2 2 2 2 2 2 2 2 2 2 2 2 2 3 2 2 3 2 3 2 4 2 2" xfId="21821" xr:uid="{0009F5C7-CF38-4CCC-9D50-C7BF7E866DC5}"/>
    <cellStyle name="Comma 10 2 2 2 2 2 2 2 2 2 2 2 2 2 2 2 3 2 2 3 2 3 2 4 3" xfId="16817" xr:uid="{CD6A5CD0-749D-4B9B-BE88-34EDE50BA6DD}"/>
    <cellStyle name="Comma 10 2 2 2 2 2 2 2 2 2 2 2 2 2 2 2 3 2 2 3 2 3 3" xfId="2848" xr:uid="{24500D44-983B-4AE8-BBE1-70418FB28F7D}"/>
    <cellStyle name="Comma 10 2 2 2 2 2 2 2 2 2 2 2 2 2 2 2 3 2 2 3 2 3 3 2" xfId="7799" xr:uid="{F4C10268-2F91-4C0C-BA91-D54A4E158F1C}"/>
    <cellStyle name="Comma 10 2 2 2 2 2 2 2 2 2 2 2 2 2 2 2 3 2 2 3 2 3 3 2 2" xfId="12712" xr:uid="{A7D7DB20-75C2-4141-AD9C-C54159EEA38C}"/>
    <cellStyle name="Comma 10 2 2 2 2 2 2 2 2 2 2 2 2 2 2 2 3 2 2 3 2 3 3 2 2 2" xfId="22633" xr:uid="{0DD50DF1-7CFA-4819-B49D-036B14D8C539}"/>
    <cellStyle name="Comma 10 2 2 2 2 2 2 2 2 2 2 2 2 2 2 2 3 2 2 3 2 3 3 2 3" xfId="17628" xr:uid="{0E406114-2198-4635-A719-FFF440ACB2B2}"/>
    <cellStyle name="Comma 10 2 2 2 2 2 2 2 2 2 2 2 2 2 2 2 3 2 2 3 2 3 4" xfId="4545" xr:uid="{BFE1231E-24FC-4899-B4B3-2874917AF384}"/>
    <cellStyle name="Comma 10 2 2 2 2 2 2 2 2 2 2 2 2 2 2 2 3 2 2 3 2 3 4 2" xfId="9459" xr:uid="{57696EBE-DE8C-4128-A3CE-D8183BD6ED5A}"/>
    <cellStyle name="Comma 10 2 2 2 2 2 2 2 2 2 2 2 2 2 2 2 3 2 2 3 2 3 4 2 2" xfId="14372" xr:uid="{A2B17883-5C10-4238-9351-4D407FA77A2A}"/>
    <cellStyle name="Comma 10 2 2 2 2 2 2 2 2 2 2 2 2 2 2 2 3 2 2 3 2 3 4 2 2 2" xfId="24293" xr:uid="{D0E21874-9889-4787-A189-9C0A7947C8AB}"/>
    <cellStyle name="Comma 10 2 2 2 2 2 2 2 2 2 2 2 2 2 2 2 3 2 2 3 2 3 4 2 3" xfId="19288" xr:uid="{DE991182-F142-4FF4-BCAE-9CBAD8F7A061}"/>
    <cellStyle name="Comma 10 2 2 2 2 2 2 2 2 2 2 2 2 2 2 2 3 2 2 3 2 3 5" xfId="6177" xr:uid="{8E58E00D-4AC9-4728-9E4D-F02D72A899B6}"/>
    <cellStyle name="Comma 10 2 2 2 2 2 2 2 2 2 2 2 2 2 2 2 3 2 2 3 2 3 5 2" xfId="11090" xr:uid="{809DC4AD-E420-4A12-854D-06343BCCCD41}"/>
    <cellStyle name="Comma 10 2 2 2 2 2 2 2 2 2 2 2 2 2 2 2 3 2 2 3 2 3 5 2 2" xfId="21011" xr:uid="{54BCF577-D579-43BC-A272-141C3F240B5A}"/>
    <cellStyle name="Comma 10 2 2 2 2 2 2 2 2 2 2 2 2 2 2 2 3 2 2 3 2 3 5 3" xfId="16006" xr:uid="{26765359-25F0-47C5-AE9B-91FF2EF23BA8}"/>
    <cellStyle name="Comma 10 2 2 2 2 2 2 2 2 2 2 2 2 2 2 2 3 2 2 3 2 4" xfId="389" xr:uid="{C0A6F6D1-03B2-4A3A-9BB8-584EE7D5CF82}"/>
    <cellStyle name="Comma 10 2 2 2 2 2 2 2 2 2 2 2 2 2 2 2 3 2 2 3 2 4 10" xfId="26262" xr:uid="{011B6E9E-EB68-4C86-8594-4A9D535E1C92}"/>
    <cellStyle name="Comma 10 2 2 2 2 2 2 2 2 2 2 2 2 2 2 2 3 2 2 3 2 4 2" xfId="390" xr:uid="{294EB69C-8FE0-436D-8784-A054C5176272}"/>
    <cellStyle name="Comma 10 2 2 2 2 2 2 2 2 2 2 2 2 2 2 2 3 2 2 3 2 4 2 2" xfId="1813" xr:uid="{8A8A694B-B19C-4D5E-8372-5A8CC1629703}"/>
    <cellStyle name="Comma 10 2 2 2 2 2 2 2 2 2 2 2 2 2 2 2 3 2 2 3 2 4 2 2 2" xfId="3460" xr:uid="{05B9B435-1B44-41F7-AB02-9797EB774FD4}"/>
    <cellStyle name="Comma 10 2 2 2 2 2 2 2 2 2 2 2 2 2 2 2 3 2 2 3 2 4 2 2 2 2" xfId="8410" xr:uid="{BA1CD922-7D40-4914-BA2A-A25F57BB52B7}"/>
    <cellStyle name="Comma 10 2 2 2 2 2 2 2 2 2 2 2 2 2 2 2 3 2 2 3 2 4 2 2 2 2 2" xfId="13323" xr:uid="{AFDA5846-372F-4DEB-870A-29F6DAFD97A9}"/>
    <cellStyle name="Comma 10 2 2 2 2 2 2 2 2 2 2 2 2 2 2 2 3 2 2 3 2 4 2 2 2 2 2 2" xfId="23244" xr:uid="{2D1A3B19-BE31-42AB-8125-731230174ABA}"/>
    <cellStyle name="Comma 10 2 2 2 2 2 2 2 2 2 2 2 2 2 2 2 3 2 2 3 2 4 2 2 2 2 3" xfId="18239" xr:uid="{66F4D601-CC7E-49D5-9D21-2FA5647720A7}"/>
    <cellStyle name="Comma 10 2 2 2 2 2 2 2 2 2 2 2 2 2 2 2 3 2 2 3 2 4 2 2 3" xfId="5154" xr:uid="{8E4327EA-2547-4B9F-9199-262B7786CA48}"/>
    <cellStyle name="Comma 10 2 2 2 2 2 2 2 2 2 2 2 2 2 2 2 3 2 2 3 2 4 2 2 3 2" xfId="10068" xr:uid="{D4077C39-1696-4B3F-B306-3533B013D434}"/>
    <cellStyle name="Comma 10 2 2 2 2 2 2 2 2 2 2 2 2 2 2 2 3 2 2 3 2 4 2 2 3 2 2" xfId="14981" xr:uid="{7CB3C53D-407F-480D-9492-B17DB99C9251}"/>
    <cellStyle name="Comma 10 2 2 2 2 2 2 2 2 2 2 2 2 2 2 2 3 2 2 3 2 4 2 2 3 2 2 2" xfId="24902" xr:uid="{2EB8F94E-69C9-47B3-8452-E8EB0954CFE2}"/>
    <cellStyle name="Comma 10 2 2 2 2 2 2 2 2 2 2 2 2 2 2 2 3 2 2 3 2 4 2 2 3 2 3" xfId="19897" xr:uid="{697C3EFD-48FF-4A97-A62C-FF0305767927}"/>
    <cellStyle name="Comma 10 2 2 2 2 2 2 2 2 2 2 2 2 2 2 2 3 2 2 3 2 4 2 2 4" xfId="6786" xr:uid="{F924747A-3110-42F9-8A6D-2CA6DA158F5B}"/>
    <cellStyle name="Comma 10 2 2 2 2 2 2 2 2 2 2 2 2 2 2 2 3 2 2 3 2 4 2 2 4 2" xfId="11699" xr:uid="{B9DBD33A-13FA-442D-8CB4-B8D34F9177BA}"/>
    <cellStyle name="Comma 10 2 2 2 2 2 2 2 2 2 2 2 2 2 2 2 3 2 2 3 2 4 2 2 4 2 2" xfId="21620" xr:uid="{A403D92A-53BF-407F-A378-EF2A15768AB4}"/>
    <cellStyle name="Comma 10 2 2 2 2 2 2 2 2 2 2 2 2 2 2 2 3 2 2 3 2 4 2 2 4 3" xfId="16616" xr:uid="{55889764-BD6F-4850-A53A-F2CF5700FCCA}"/>
    <cellStyle name="Comma 10 2 2 2 2 2 2 2 2 2 2 2 2 2 2 2 3 2 2 3 2 4 2 3" xfId="981" xr:uid="{12BF26B9-8C9E-4169-976B-A78D866F7514}"/>
    <cellStyle name="Comma 10 2 2 2 2 2 2 2 2 2 2 2 2 2 2 2 3 2 2 3 2 4 2 3 2" xfId="2647" xr:uid="{D359019A-5239-488F-92FA-D63DC31621DA}"/>
    <cellStyle name="Comma 10 2 2 2 2 2 2 2 2 2 2 2 2 2 2 2 3 2 2 3 2 4 2 3 2 2" xfId="7598" xr:uid="{A1622FE4-33A1-4B64-96C4-D06FEEDA366A}"/>
    <cellStyle name="Comma 10 2 2 2 2 2 2 2 2 2 2 2 2 2 2 2 3 2 2 3 2 4 2 3 2 2 2" xfId="12511" xr:uid="{EEBF968C-2A93-4A22-943C-DF876DE5C8E4}"/>
    <cellStyle name="Comma 10 2 2 2 2 2 2 2 2 2 2 2 2 2 2 2 3 2 2 3 2 4 2 3 2 2 2 2" xfId="22432" xr:uid="{ECE90F63-83BF-41D0-91BD-BE67CF27C87F}"/>
    <cellStyle name="Comma 10 2 2 2 2 2 2 2 2 2 2 2 2 2 2 2 3 2 2 3 2 4 2 3 2 2 3" xfId="17427" xr:uid="{10DDCEB9-EA7F-4358-8EF5-8D71807B737C}"/>
    <cellStyle name="Comma 10 2 2 2 2 2 2 2 2 2 2 2 2 2 2 2 3 2 2 3 2 4 2 3 3" xfId="4344" xr:uid="{453E02B0-76AE-404E-BD83-D471D9B8361A}"/>
    <cellStyle name="Comma 10 2 2 2 2 2 2 2 2 2 2 2 2 2 2 2 3 2 2 3 2 4 2 3 3 2" xfId="9258" xr:uid="{CB786B8E-BA21-4FEA-B164-679E3B296FCE}"/>
    <cellStyle name="Comma 10 2 2 2 2 2 2 2 2 2 2 2 2 2 2 2 3 2 2 3 2 4 2 3 3 2 2" xfId="14171" xr:uid="{683DD19F-F94E-4A41-B164-B3E5030619DA}"/>
    <cellStyle name="Comma 10 2 2 2 2 2 2 2 2 2 2 2 2 2 2 2 3 2 2 3 2 4 2 3 3 2 2 2" xfId="24092" xr:uid="{BCF586AE-3408-4D02-96F0-B74B2B168BC2}"/>
    <cellStyle name="Comma 10 2 2 2 2 2 2 2 2 2 2 2 2 2 2 2 3 2 2 3 2 4 2 3 3 2 3" xfId="19087" xr:uid="{A3ED7652-09BC-4FCE-88DC-E44104C24C52}"/>
    <cellStyle name="Comma 10 2 2 2 2 2 2 2 2 2 2 2 2 2 2 2 3 2 2 3 2 4 2 3 4" xfId="5976" xr:uid="{64C10BFC-2646-415B-A465-3142E6FA5FD6}"/>
    <cellStyle name="Comma 10 2 2 2 2 2 2 2 2 2 2 2 2 2 2 2 3 2 2 3 2 4 2 3 4 2" xfId="10889" xr:uid="{6AD30F43-E629-42A0-A004-9C3E3E2E0C5D}"/>
    <cellStyle name="Comma 10 2 2 2 2 2 2 2 2 2 2 2 2 2 2 2 3 2 2 3 2 4 2 3 4 2 2" xfId="20810" xr:uid="{957219AC-28BD-4C26-B851-40FBC3325822}"/>
    <cellStyle name="Comma 10 2 2 2 2 2 2 2 2 2 2 2 2 2 2 2 3 2 2 3 2 4 2 3 4 3" xfId="15805" xr:uid="{E46549B9-2523-4769-9746-82FF4E65C6BD}"/>
    <cellStyle name="Comma 10 2 2 2 2 2 2 2 2 2 2 2 2 2 2 2 3 2 2 3 2 4 2 4" xfId="2205" xr:uid="{2F02EB96-75D8-4C9E-9B9F-C438DA7B0BA7}"/>
    <cellStyle name="Comma 10 2 2 2 2 2 2 2 2 2 2 2 2 2 2 2 3 2 2 3 2 4 2 4 2" xfId="7161" xr:uid="{AEE56AB0-C480-4A75-B9B4-F52B81BA2F80}"/>
    <cellStyle name="Comma 10 2 2 2 2 2 2 2 2 2 2 2 2 2 2 2 3 2 2 3 2 4 2 4 2 2" xfId="12074" xr:uid="{4C2EAE0E-D75A-4C09-981B-31FE813EAB7E}"/>
    <cellStyle name="Comma 10 2 2 2 2 2 2 2 2 2 2 2 2 2 2 2 3 2 2 3 2 4 2 4 2 2 2" xfId="21995" xr:uid="{03CC22D7-EE8B-4C31-9FBE-CC76E2518C14}"/>
    <cellStyle name="Comma 10 2 2 2 2 2 2 2 2 2 2 2 2 2 2 2 3 2 2 3 2 4 2 4 2 3" xfId="16991" xr:uid="{EB04F137-5482-45F1-9AB2-97A2652ECA8A}"/>
    <cellStyle name="Comma 10 2 2 2 2 2 2 2 2 2 2 2 2 2 2 2 3 2 2 3 2 4 2 5" xfId="3911" xr:uid="{9AFF12A8-BB23-46A4-B76C-8AAE70BE0B02}"/>
    <cellStyle name="Comma 10 2 2 2 2 2 2 2 2 2 2 2 2 2 2 2 3 2 2 3 2 4 2 5 2" xfId="8825" xr:uid="{21F3F80A-ACF2-43BF-B0E0-8C2421E3C3EF}"/>
    <cellStyle name="Comma 10 2 2 2 2 2 2 2 2 2 2 2 2 2 2 2 3 2 2 3 2 4 2 5 2 2" xfId="13738" xr:uid="{1999FC10-530A-46EB-B267-CAE0487C0AED}"/>
    <cellStyle name="Comma 10 2 2 2 2 2 2 2 2 2 2 2 2 2 2 2 3 2 2 3 2 4 2 5 2 2 2" xfId="23659" xr:uid="{1CC9D1EF-1DB1-4E90-9582-65BF38A925B3}"/>
    <cellStyle name="Comma 10 2 2 2 2 2 2 2 2 2 2 2 2 2 2 2 3 2 2 3 2 4 2 5 2 3" xfId="18654" xr:uid="{42DA5CFF-FAE9-470D-88AA-E8B336521A10}"/>
    <cellStyle name="Comma 10 2 2 2 2 2 2 2 2 2 2 2 2 2 2 2 3 2 2 3 2 4 2 6" xfId="5542" xr:uid="{7E941674-25AF-4B10-9FB8-F4B6336D0B65}"/>
    <cellStyle name="Comma 10 2 2 2 2 2 2 2 2 2 2 2 2 2 2 2 3 2 2 3 2 4 2 6 2" xfId="10455" xr:uid="{DB3A40C9-0242-4E35-A2DC-7729E494CD19}"/>
    <cellStyle name="Comma 10 2 2 2 2 2 2 2 2 2 2 2 2 2 2 2 3 2 2 3 2 4 2 6 2 2" xfId="20376" xr:uid="{E9BFCB52-BBC0-4CFE-BB81-3D976DBE118B}"/>
    <cellStyle name="Comma 10 2 2 2 2 2 2 2 2 2 2 2 2 2 2 2 3 2 2 3 2 4 2 6 3" xfId="15370" xr:uid="{A3FDF1CA-2647-46DA-B079-4C825B1F4758}"/>
    <cellStyle name="Comma 10 2 2 2 2 2 2 2 2 2 2 2 2 2 2 2 3 2 2 3 2 4 2 7" xfId="26263" xr:uid="{6FEF5302-4947-4C42-BE9A-CB722E1ED68E}"/>
    <cellStyle name="Comma 10 2 2 2 2 2 2 2 2 2 2 2 2 2 2 2 3 2 2 3 2 4 3" xfId="391" xr:uid="{B3001107-F498-4561-BCEA-C9C3D9765EC4}"/>
    <cellStyle name="Comma 10 2 2 2 2 2 2 2 2 2 2 2 2 2 2 2 3 2 2 3 2 4 3 2" xfId="2016" xr:uid="{FE979434-0FC4-420E-B3E8-49B9EE2EBFD3}"/>
    <cellStyle name="Comma 10 2 2 2 2 2 2 2 2 2 2 2 2 2 2 2 3 2 2 3 2 4 3 2 2" xfId="3663" xr:uid="{AA1BCD87-7D65-4187-B8CC-339C3F5FBD5B}"/>
    <cellStyle name="Comma 10 2 2 2 2 2 2 2 2 2 2 2 2 2 2 2 3 2 2 3 2 4 3 2 2 2" xfId="8613" xr:uid="{0E091CEA-3DD6-44ED-9957-0EF7AF396233}"/>
    <cellStyle name="Comma 10 2 2 2 2 2 2 2 2 2 2 2 2 2 2 2 3 2 2 3 2 4 3 2 2 2 2" xfId="13526" xr:uid="{F3ADBC9E-D6E5-4C3A-A84F-3167274F9B5D}"/>
    <cellStyle name="Comma 10 2 2 2 2 2 2 2 2 2 2 2 2 2 2 2 3 2 2 3 2 4 3 2 2 2 2 2" xfId="23447" xr:uid="{9A4A8991-0E23-4DFD-B6B2-C826C13EDD1A}"/>
    <cellStyle name="Comma 10 2 2 2 2 2 2 2 2 2 2 2 2 2 2 2 3 2 2 3 2 4 3 2 2 2 3" xfId="18442" xr:uid="{844B041D-DE8A-41FE-9137-7FEBE4BB3A3E}"/>
    <cellStyle name="Comma 10 2 2 2 2 2 2 2 2 2 2 2 2 2 2 2 3 2 2 3 2 4 3 2 3" xfId="5357" xr:uid="{31F1A0EC-1726-4624-84C5-DAF646F3C52C}"/>
    <cellStyle name="Comma 10 2 2 2 2 2 2 2 2 2 2 2 2 2 2 2 3 2 2 3 2 4 3 2 3 2" xfId="10271" xr:uid="{6B3D86BE-936C-49D9-8D8B-37AE7FA27DE1}"/>
    <cellStyle name="Comma 10 2 2 2 2 2 2 2 2 2 2 2 2 2 2 2 3 2 2 3 2 4 3 2 3 2 2" xfId="15184" xr:uid="{F1ED8F2A-DB89-4ABE-88F9-4C6265B9DFED}"/>
    <cellStyle name="Comma 10 2 2 2 2 2 2 2 2 2 2 2 2 2 2 2 3 2 2 3 2 4 3 2 3 2 2 2" xfId="25105" xr:uid="{CBDC13B6-24F4-4BD2-A71D-AE89A3242B9B}"/>
    <cellStyle name="Comma 10 2 2 2 2 2 2 2 2 2 2 2 2 2 2 2 3 2 2 3 2 4 3 2 3 2 3" xfId="20100" xr:uid="{B5C8EED6-DE77-4ABA-B973-BFC47F764505}"/>
    <cellStyle name="Comma 10 2 2 2 2 2 2 2 2 2 2 2 2 2 2 2 3 2 2 3 2 4 3 2 4" xfId="6989" xr:uid="{887FE71F-9303-49BD-8EF0-4BB41C562BA4}"/>
    <cellStyle name="Comma 10 2 2 2 2 2 2 2 2 2 2 2 2 2 2 2 3 2 2 3 2 4 3 2 4 2" xfId="11902" xr:uid="{2172A506-27E0-4730-B6BB-2D4BF46F5C0A}"/>
    <cellStyle name="Comma 10 2 2 2 2 2 2 2 2 2 2 2 2 2 2 2 3 2 2 3 2 4 3 2 4 2 2" xfId="21823" xr:uid="{5185CC80-8072-49B7-95AC-ADCFA7150CBB}"/>
    <cellStyle name="Comma 10 2 2 2 2 2 2 2 2 2 2 2 2 2 2 2 3 2 2 3 2 4 3 2 4 3" xfId="16819" xr:uid="{0C7E1CCE-833B-4AED-A790-6F59F95207D2}"/>
    <cellStyle name="Comma 10 2 2 2 2 2 2 2 2 2 2 2 2 2 2 2 3 2 2 3 2 4 3 3" xfId="1184" xr:uid="{D051A880-B7C4-405A-A966-A5BFAB4C3487}"/>
    <cellStyle name="Comma 10 2 2 2 2 2 2 2 2 2 2 2 2 2 2 2 3 2 2 3 2 4 3 3 2" xfId="2850" xr:uid="{E0E22F22-B2ED-447F-A2AC-7BAB796E8B1E}"/>
    <cellStyle name="Comma 10 2 2 2 2 2 2 2 2 2 2 2 2 2 2 2 3 2 2 3 2 4 3 3 2 2" xfId="7801" xr:uid="{28462F95-9A48-4520-8FB4-DC97FB102FC8}"/>
    <cellStyle name="Comma 10 2 2 2 2 2 2 2 2 2 2 2 2 2 2 2 3 2 2 3 2 4 3 3 2 2 2" xfId="12714" xr:uid="{DEF9953B-608A-484D-A297-987BB6227BFD}"/>
    <cellStyle name="Comma 10 2 2 2 2 2 2 2 2 2 2 2 2 2 2 2 3 2 2 3 2 4 3 3 2 2 2 2" xfId="22635" xr:uid="{649C5920-02F4-4799-866B-F53608270EAE}"/>
    <cellStyle name="Comma 10 2 2 2 2 2 2 2 2 2 2 2 2 2 2 2 3 2 2 3 2 4 3 3 2 2 3" xfId="17630" xr:uid="{590B20B6-AFB7-4C22-8FFB-070120AF4312}"/>
    <cellStyle name="Comma 10 2 2 2 2 2 2 2 2 2 2 2 2 2 2 2 3 2 2 3 2 4 3 3 3" xfId="4547" xr:uid="{7A9D241B-A29A-4D81-9E60-7EB836F7027A}"/>
    <cellStyle name="Comma 10 2 2 2 2 2 2 2 2 2 2 2 2 2 2 2 3 2 2 3 2 4 3 3 3 2" xfId="9461" xr:uid="{7410A20E-A110-4CDE-A484-52C7BF9B9AE2}"/>
    <cellStyle name="Comma 10 2 2 2 2 2 2 2 2 2 2 2 2 2 2 2 3 2 2 3 2 4 3 3 3 2 2" xfId="14374" xr:uid="{BF0E431F-9D6F-4FC9-8E67-9E08BAACF94F}"/>
    <cellStyle name="Comma 10 2 2 2 2 2 2 2 2 2 2 2 2 2 2 2 3 2 2 3 2 4 3 3 3 2 2 2" xfId="24295" xr:uid="{9BEEBBDF-50F9-4F04-98F8-C0F5FB42398B}"/>
    <cellStyle name="Comma 10 2 2 2 2 2 2 2 2 2 2 2 2 2 2 2 3 2 2 3 2 4 3 3 3 2 3" xfId="19290" xr:uid="{25E8CD33-DD00-4A14-98EA-6FFFB4B41579}"/>
    <cellStyle name="Comma 10 2 2 2 2 2 2 2 2 2 2 2 2 2 2 2 3 2 2 3 2 4 3 3 4" xfId="6179" xr:uid="{D3232959-6D88-4225-829E-7D4292C15D44}"/>
    <cellStyle name="Comma 10 2 2 2 2 2 2 2 2 2 2 2 2 2 2 2 3 2 2 3 2 4 3 3 4 2" xfId="11092" xr:uid="{024603D6-06AF-4438-B215-90DF42950B33}"/>
    <cellStyle name="Comma 10 2 2 2 2 2 2 2 2 2 2 2 2 2 2 2 3 2 2 3 2 4 3 3 4 2 2" xfId="21013" xr:uid="{4F709183-6954-4D3E-8F60-23D1EA53E93D}"/>
    <cellStyle name="Comma 10 2 2 2 2 2 2 2 2 2 2 2 2 2 2 2 3 2 2 3 2 4 3 3 4 3" xfId="16008" xr:uid="{A341416E-733E-404A-94CE-326571A13F1F}"/>
    <cellStyle name="Comma 10 2 2 2 2 2 2 2 2 2 2 2 2 2 2 2 3 2 2 3 2 4 3 4" xfId="2206" xr:uid="{F305EA40-D21A-4F08-96E0-55F974D51D8D}"/>
    <cellStyle name="Comma 10 2 2 2 2 2 2 2 2 2 2 2 2 2 2 2 3 2 2 3 2 4 3 4 2" xfId="7162" xr:uid="{B7E33F73-2160-40D2-8486-4990A4E8D1CB}"/>
    <cellStyle name="Comma 10 2 2 2 2 2 2 2 2 2 2 2 2 2 2 2 3 2 2 3 2 4 3 4 2 2" xfId="12075" xr:uid="{1BF94383-5C6D-4013-BF00-7A9F0F326DC0}"/>
    <cellStyle name="Comma 10 2 2 2 2 2 2 2 2 2 2 2 2 2 2 2 3 2 2 3 2 4 3 4 2 2 2" xfId="21996" xr:uid="{761515AC-DDB5-416D-8286-CBD3AC787058}"/>
    <cellStyle name="Comma 10 2 2 2 2 2 2 2 2 2 2 2 2 2 2 2 3 2 2 3 2 4 3 4 2 3" xfId="16992" xr:uid="{AD82FE7C-17FE-451F-AF84-06D38BA1CEC4}"/>
    <cellStyle name="Comma 10 2 2 2 2 2 2 2 2 2 2 2 2 2 2 2 3 2 2 3 2 4 3 5" xfId="3912" xr:uid="{5A1A58D2-FEAF-4278-951B-F54840E3F4F1}"/>
    <cellStyle name="Comma 10 2 2 2 2 2 2 2 2 2 2 2 2 2 2 2 3 2 2 3 2 4 3 5 2" xfId="8826" xr:uid="{4074672B-E512-400B-A3EA-3B56128B2CBB}"/>
    <cellStyle name="Comma 10 2 2 2 2 2 2 2 2 2 2 2 2 2 2 2 3 2 2 3 2 4 3 5 2 2" xfId="13739" xr:uid="{26F544A6-B57A-455B-BB55-EAB793C64894}"/>
    <cellStyle name="Comma 10 2 2 2 2 2 2 2 2 2 2 2 2 2 2 2 3 2 2 3 2 4 3 5 2 2 2" xfId="23660" xr:uid="{D675EA1C-DF6C-4514-84D1-ED69C50A5224}"/>
    <cellStyle name="Comma 10 2 2 2 2 2 2 2 2 2 2 2 2 2 2 2 3 2 2 3 2 4 3 5 2 3" xfId="18655" xr:uid="{2852C5DD-0B43-4D39-AEAA-58453C86CFB9}"/>
    <cellStyle name="Comma 10 2 2 2 2 2 2 2 2 2 2 2 2 2 2 2 3 2 2 3 2 4 3 6" xfId="5543" xr:uid="{DFB65632-5D3E-452A-9034-08EB6940BC4E}"/>
    <cellStyle name="Comma 10 2 2 2 2 2 2 2 2 2 2 2 2 2 2 2 3 2 2 3 2 4 3 6 2" xfId="10456" xr:uid="{A2BE7650-F1DF-43B9-8951-2247F93E133F}"/>
    <cellStyle name="Comma 10 2 2 2 2 2 2 2 2 2 2 2 2 2 2 2 3 2 2 3 2 4 3 6 2 2" xfId="20377" xr:uid="{839CA893-6E1F-408C-BC23-E49432F18890}"/>
    <cellStyle name="Comma 10 2 2 2 2 2 2 2 2 2 2 2 2 2 2 2 3 2 2 3 2 4 3 6 3" xfId="15371" xr:uid="{6468A515-7E1C-40FC-B158-B9E00D34CE7D}"/>
    <cellStyle name="Comma 10 2 2 2 2 2 2 2 2 2 2 2 2 2 2 2 3 2 2 3 2 4 3 7" xfId="26264" xr:uid="{5496CF58-F501-400F-9402-EEE0ADA3ED6A}"/>
    <cellStyle name="Comma 10 2 2 2 2 2 2 2 2 2 2 2 2 2 2 2 3 2 2 3 2 4 4" xfId="392" xr:uid="{88EA2211-5C8F-4BA6-869B-BB305785A4E8}"/>
    <cellStyle name="Comma 10 2 2 2 2 2 2 2 2 2 2 2 2 2 2 2 3 2 2 3 2 4 4 2" xfId="1603" xr:uid="{842D4F7F-ED6F-46EB-B51E-6A6873D83EC9}"/>
    <cellStyle name="Comma 10 2 2 2 2 2 2 2 2 2 2 2 2 2 2 2 3 2 2 3 2 4 4 2 2" xfId="3257" xr:uid="{10012744-AD22-49BC-87D5-A7002A384ACD}"/>
    <cellStyle name="Comma 10 2 2 2 2 2 2 2 2 2 2 2 2 2 2 2 3 2 2 3 2 4 4 2 2 2" xfId="8207" xr:uid="{8F1B01BB-EB7F-445C-9827-3AEE8C70A37F}"/>
    <cellStyle name="Comma 10 2 2 2 2 2 2 2 2 2 2 2 2 2 2 2 3 2 2 3 2 4 4 2 2 2 2" xfId="13120" xr:uid="{2255E326-6DAF-4D6D-AB40-525CFAE6158B}"/>
    <cellStyle name="Comma 10 2 2 2 2 2 2 2 2 2 2 2 2 2 2 2 3 2 2 3 2 4 4 2 2 2 2 2" xfId="23041" xr:uid="{F3DDF94A-3002-4007-91CF-F0CB3B02821C}"/>
    <cellStyle name="Comma 10 2 2 2 2 2 2 2 2 2 2 2 2 2 2 2 3 2 2 3 2 4 4 2 2 2 3" xfId="18036" xr:uid="{A0CB5DEF-E9D6-4E7E-8CA9-B0FEED19922A}"/>
    <cellStyle name="Comma 10 2 2 2 2 2 2 2 2 2 2 2 2 2 2 2 3 2 2 3 2 4 4 2 3" xfId="4951" xr:uid="{56A66C93-D498-4FC6-9137-4E76191437ED}"/>
    <cellStyle name="Comma 10 2 2 2 2 2 2 2 2 2 2 2 2 2 2 2 3 2 2 3 2 4 4 2 3 2" xfId="9865" xr:uid="{D2D18DC2-2293-47CD-B41A-F3FEFCB4E9C2}"/>
    <cellStyle name="Comma 10 2 2 2 2 2 2 2 2 2 2 2 2 2 2 2 3 2 2 3 2 4 4 2 3 2 2" xfId="14778" xr:uid="{EFBD19B5-26A5-455E-AB50-37AA9307D544}"/>
    <cellStyle name="Comma 10 2 2 2 2 2 2 2 2 2 2 2 2 2 2 2 3 2 2 3 2 4 4 2 3 2 2 2" xfId="24699" xr:uid="{49553263-43C7-4D7C-9B50-22AF31957C12}"/>
    <cellStyle name="Comma 10 2 2 2 2 2 2 2 2 2 2 2 2 2 2 2 3 2 2 3 2 4 4 2 3 2 3" xfId="19694" xr:uid="{6EAD2D7B-0CA4-4CDF-9EC3-DC4E69E81803}"/>
    <cellStyle name="Comma 10 2 2 2 2 2 2 2 2 2 2 2 2 2 2 2 3 2 2 3 2 4 4 2 4" xfId="6583" xr:uid="{D9E31670-9AB7-4E5E-B7AA-7AC7FF857A2A}"/>
    <cellStyle name="Comma 10 2 2 2 2 2 2 2 2 2 2 2 2 2 2 2 3 2 2 3 2 4 4 2 4 2" xfId="11496" xr:uid="{0B408251-721B-4333-A85C-A1B82FC90606}"/>
    <cellStyle name="Comma 10 2 2 2 2 2 2 2 2 2 2 2 2 2 2 2 3 2 2 3 2 4 4 2 4 2 2" xfId="21417" xr:uid="{72E0098F-8F55-4165-97F3-F4469EC23806}"/>
    <cellStyle name="Comma 10 2 2 2 2 2 2 2 2 2 2 2 2 2 2 2 3 2 2 3 2 4 4 2 4 3" xfId="16413" xr:uid="{435480DE-B450-4E67-9CAF-56D2A479029F}"/>
    <cellStyle name="Comma 10 2 2 2 2 2 2 2 2 2 2 2 2 2 2 2 3 2 2 3 2 4 4 3" xfId="2207" xr:uid="{4BBC627A-B45D-48E6-97CE-BAB5DB3F70E3}"/>
    <cellStyle name="Comma 10 2 2 2 2 2 2 2 2 2 2 2 2 2 2 2 3 2 2 3 2 4 4 3 2" xfId="7163" xr:uid="{07D84525-567F-4D29-A296-73EA6BC27067}"/>
    <cellStyle name="Comma 10 2 2 2 2 2 2 2 2 2 2 2 2 2 2 2 3 2 2 3 2 4 4 3 2 2" xfId="12076" xr:uid="{DA6F5395-FD79-4E8D-A3A8-9E240E5AA54C}"/>
    <cellStyle name="Comma 10 2 2 2 2 2 2 2 2 2 2 2 2 2 2 2 3 2 2 3 2 4 4 3 2 2 2" xfId="21997" xr:uid="{02D5437B-FF87-4908-8EA7-C7EEE03A2390}"/>
    <cellStyle name="Comma 10 2 2 2 2 2 2 2 2 2 2 2 2 2 2 2 3 2 2 3 2 4 4 3 2 3" xfId="16993" xr:uid="{3AD9EBC2-553F-4307-994D-605CB96E19D0}"/>
    <cellStyle name="Comma 10 2 2 2 2 2 2 2 2 2 2 2 2 2 2 2 3 2 2 3 2 4 4 4" xfId="3913" xr:uid="{DAD97E41-338C-4870-B1A8-4940C1BF060D}"/>
    <cellStyle name="Comma 10 2 2 2 2 2 2 2 2 2 2 2 2 2 2 2 3 2 2 3 2 4 4 4 2" xfId="8827" xr:uid="{72A7BDFC-85C6-4D9C-9667-028F9B1E5792}"/>
    <cellStyle name="Comma 10 2 2 2 2 2 2 2 2 2 2 2 2 2 2 2 3 2 2 3 2 4 4 4 2 2" xfId="13740" xr:uid="{AF1CCDB8-9681-4F1D-B376-70F8CAAF4054}"/>
    <cellStyle name="Comma 10 2 2 2 2 2 2 2 2 2 2 2 2 2 2 2 3 2 2 3 2 4 4 4 2 2 2" xfId="23661" xr:uid="{CEA60F7C-0957-48F8-9449-78B976AD11DC}"/>
    <cellStyle name="Comma 10 2 2 2 2 2 2 2 2 2 2 2 2 2 2 2 3 2 2 3 2 4 4 4 2 3" xfId="18656" xr:uid="{CE09C133-2B1E-4C7D-9D8C-713291FA1828}"/>
    <cellStyle name="Comma 10 2 2 2 2 2 2 2 2 2 2 2 2 2 2 2 3 2 2 3 2 4 4 5" xfId="5544" xr:uid="{35DCC636-47C2-4B0D-9F86-A8C9DC587323}"/>
    <cellStyle name="Comma 10 2 2 2 2 2 2 2 2 2 2 2 2 2 2 2 3 2 2 3 2 4 4 5 2" xfId="10457" xr:uid="{69157851-32A2-467C-B7CB-1A0462AAC359}"/>
    <cellStyle name="Comma 10 2 2 2 2 2 2 2 2 2 2 2 2 2 2 2 3 2 2 3 2 4 4 5 2 2" xfId="20378" xr:uid="{5FD13133-BAAF-4AAA-95FB-71FE566FF632}"/>
    <cellStyle name="Comma 10 2 2 2 2 2 2 2 2 2 2 2 2 2 2 2 3 2 2 3 2 4 4 5 3" xfId="15372" xr:uid="{1B74136C-4E1D-48E8-BED9-B73706CE90C7}"/>
    <cellStyle name="Comma 10 2 2 2 2 2 2 2 2 2 2 2 2 2 2 2 3 2 2 3 2 4 4 6" xfId="26265" xr:uid="{980D98DB-28FF-4236-AB0E-13D8DD7F2BA4}"/>
    <cellStyle name="Comma 10 2 2 2 2 2 2 2 2 2 2 2 2 2 2 2 3 2 2 3 2 4 5" xfId="1391" xr:uid="{AE82A794-28C7-4D5A-B595-6E1EC143A77F}"/>
    <cellStyle name="Comma 10 2 2 2 2 2 2 2 2 2 2 2 2 2 2 2 3 2 2 3 2 4 5 2" xfId="3055" xr:uid="{7F12F1E4-1550-468B-8560-A174030D219F}"/>
    <cellStyle name="Comma 10 2 2 2 2 2 2 2 2 2 2 2 2 2 2 2 3 2 2 3 2 4 5 2 2" xfId="8006" xr:uid="{6C85D67F-02EB-43B5-9366-7C8792284076}"/>
    <cellStyle name="Comma 10 2 2 2 2 2 2 2 2 2 2 2 2 2 2 2 3 2 2 3 2 4 5 2 2 2" xfId="12919" xr:uid="{F6C27EC9-3CF5-45CD-A830-7008EF26D21C}"/>
    <cellStyle name="Comma 10 2 2 2 2 2 2 2 2 2 2 2 2 2 2 2 3 2 2 3 2 4 5 2 2 2 2" xfId="22840" xr:uid="{1CEB562E-3839-40CA-ABAC-990FA49EBDF0}"/>
    <cellStyle name="Comma 10 2 2 2 2 2 2 2 2 2 2 2 2 2 2 2 3 2 2 3 2 4 5 2 2 3" xfId="17835" xr:uid="{8C5B3419-57C5-4CE0-84AA-B507479B819C}"/>
    <cellStyle name="Comma 10 2 2 2 2 2 2 2 2 2 2 2 2 2 2 2 3 2 2 3 2 4 5 3" xfId="4751" xr:uid="{12589CF4-C0BB-4659-9FBA-F1AADCBAED96}"/>
    <cellStyle name="Comma 10 2 2 2 2 2 2 2 2 2 2 2 2 2 2 2 3 2 2 3 2 4 5 3 2" xfId="9665" xr:uid="{FE6B38E1-2155-4FCC-B5A1-5AD1DF45B6F9}"/>
    <cellStyle name="Comma 10 2 2 2 2 2 2 2 2 2 2 2 2 2 2 2 3 2 2 3 2 4 5 3 2 2" xfId="14578" xr:uid="{0242E823-22A4-4E41-8D0A-D6BD81EE6F79}"/>
    <cellStyle name="Comma 10 2 2 2 2 2 2 2 2 2 2 2 2 2 2 2 3 2 2 3 2 4 5 3 2 2 2" xfId="24499" xr:uid="{C7039CA1-8860-495F-84AA-3F1DA57A21D9}"/>
    <cellStyle name="Comma 10 2 2 2 2 2 2 2 2 2 2 2 2 2 2 2 3 2 2 3 2 4 5 3 2 3" xfId="19494" xr:uid="{84B58688-A0D4-41AE-B133-A44409C17434}"/>
    <cellStyle name="Comma 10 2 2 2 2 2 2 2 2 2 2 2 2 2 2 2 3 2 2 3 2 4 5 4" xfId="6383" xr:uid="{B14BF77D-2E24-42D1-AC65-146BCAED3DE5}"/>
    <cellStyle name="Comma 10 2 2 2 2 2 2 2 2 2 2 2 2 2 2 2 3 2 2 3 2 4 5 4 2" xfId="11296" xr:uid="{88262AF8-6742-4D97-8AC0-F0E4C3B4BF7F}"/>
    <cellStyle name="Comma 10 2 2 2 2 2 2 2 2 2 2 2 2 2 2 2 3 2 2 3 2 4 5 4 2 2" xfId="21217" xr:uid="{AC170FFF-4B41-43D9-90A6-81C65206B86C}"/>
    <cellStyle name="Comma 10 2 2 2 2 2 2 2 2 2 2 2 2 2 2 2 3 2 2 3 2 4 5 4 3" xfId="16212" xr:uid="{3DA475F7-6129-416B-811C-126593BEC4C5}"/>
    <cellStyle name="Comma 10 2 2 2 2 2 2 2 2 2 2 2 2 2 2 2 3 2 2 3 2 4 5 5" xfId="26266" xr:uid="{5D7BDB82-0637-4218-801E-759D31DBBFC0}"/>
    <cellStyle name="Comma 10 2 2 2 2 2 2 2 2 2 2 2 2 2 2 2 3 2 2 3 2 4 6" xfId="765" xr:uid="{396E2771-1E38-4593-B704-F534ADE183F8}"/>
    <cellStyle name="Comma 10 2 2 2 2 2 2 2 2 2 2 2 2 2 2 2 3 2 2 3 2 4 6 2" xfId="2442" xr:uid="{B1898997-4E69-473E-9FD6-2BC52458F59F}"/>
    <cellStyle name="Comma 10 2 2 2 2 2 2 2 2 2 2 2 2 2 2 2 3 2 2 3 2 4 6 2 2" xfId="7393" xr:uid="{859F451B-CB16-405B-8D0C-D2DAA071A357}"/>
    <cellStyle name="Comma 10 2 2 2 2 2 2 2 2 2 2 2 2 2 2 2 3 2 2 3 2 4 6 2 2 2" xfId="12306" xr:uid="{54F9DB6D-E92A-43F4-ABE5-8C3A75F1DF70}"/>
    <cellStyle name="Comma 10 2 2 2 2 2 2 2 2 2 2 2 2 2 2 2 3 2 2 3 2 4 6 2 2 2 2" xfId="22227" xr:uid="{BC961EE7-0CC4-4D6F-85AC-DC9BAE33D860}"/>
    <cellStyle name="Comma 10 2 2 2 2 2 2 2 2 2 2 2 2 2 2 2 3 2 2 3 2 4 6 2 2 3" xfId="17222" xr:uid="{43021038-BBD6-42FE-9EE5-FAE73FF4267B}"/>
    <cellStyle name="Comma 10 2 2 2 2 2 2 2 2 2 2 2 2 2 2 2 3 2 2 3 2 4 6 3" xfId="4139" xr:uid="{D0FB22EF-7868-4215-9118-AB90813B87BC}"/>
    <cellStyle name="Comma 10 2 2 2 2 2 2 2 2 2 2 2 2 2 2 2 3 2 2 3 2 4 6 3 2" xfId="9053" xr:uid="{9D9773E7-28CA-41F9-B40B-FD909B1C542A}"/>
    <cellStyle name="Comma 10 2 2 2 2 2 2 2 2 2 2 2 2 2 2 2 3 2 2 3 2 4 6 3 2 2" xfId="13966" xr:uid="{8172B797-5133-4480-B1B8-B5C8AB68A065}"/>
    <cellStyle name="Comma 10 2 2 2 2 2 2 2 2 2 2 2 2 2 2 2 3 2 2 3 2 4 6 3 2 2 2" xfId="23887" xr:uid="{4113B756-072E-49F0-9CF9-7420B41D36CC}"/>
    <cellStyle name="Comma 10 2 2 2 2 2 2 2 2 2 2 2 2 2 2 2 3 2 2 3 2 4 6 3 2 3" xfId="18882" xr:uid="{E0D3BEF9-9685-44D1-B5CC-1BF2BA91AD1F}"/>
    <cellStyle name="Comma 10 2 2 2 2 2 2 2 2 2 2 2 2 2 2 2 3 2 2 3 2 4 6 4" xfId="5771" xr:uid="{E94EE6C5-642D-41A1-93CA-CDD07746340C}"/>
    <cellStyle name="Comma 10 2 2 2 2 2 2 2 2 2 2 2 2 2 2 2 3 2 2 3 2 4 6 4 2" xfId="10684" xr:uid="{1A21DA27-EFAB-4C70-8958-AC163D4596BB}"/>
    <cellStyle name="Comma 10 2 2 2 2 2 2 2 2 2 2 2 2 2 2 2 3 2 2 3 2 4 6 4 2 2" xfId="20605" xr:uid="{D6124A5D-559B-49C3-9333-BA60E1332FC8}"/>
    <cellStyle name="Comma 10 2 2 2 2 2 2 2 2 2 2 2 2 2 2 2 3 2 2 3 2 4 6 4 3" xfId="15600" xr:uid="{24B7541E-D2F9-4219-A6E4-183AC2FF6AC7}"/>
    <cellStyle name="Comma 10 2 2 2 2 2 2 2 2 2 2 2 2 2 2 2 3 2 2 3 2 4 6 5" xfId="26267" xr:uid="{D615B151-C0E5-443D-8167-00B27615F9E4}"/>
    <cellStyle name="Comma 10 2 2 2 2 2 2 2 2 2 2 2 2 2 2 2 3 2 2 3 2 4 7" xfId="2204" xr:uid="{F5BD17D1-A4D3-482E-8160-DA8D4B45A821}"/>
    <cellStyle name="Comma 10 2 2 2 2 2 2 2 2 2 2 2 2 2 2 2 3 2 2 3 2 4 7 2" xfId="7160" xr:uid="{9441EA6A-C4F2-4E5A-9017-5956ED0EF882}"/>
    <cellStyle name="Comma 10 2 2 2 2 2 2 2 2 2 2 2 2 2 2 2 3 2 2 3 2 4 7 2 2" xfId="12073" xr:uid="{40691CCA-17A1-465A-BAF7-C0ED75EC121E}"/>
    <cellStyle name="Comma 10 2 2 2 2 2 2 2 2 2 2 2 2 2 2 2 3 2 2 3 2 4 7 2 2 2" xfId="21994" xr:uid="{A8849C9C-1A84-4586-9C1C-70DFED598D7D}"/>
    <cellStyle name="Comma 10 2 2 2 2 2 2 2 2 2 2 2 2 2 2 2 3 2 2 3 2 4 7 2 3" xfId="16990" xr:uid="{DD7B29A2-65AD-4ED1-BAE5-3DB430BEEC10}"/>
    <cellStyle name="Comma 10 2 2 2 2 2 2 2 2 2 2 2 2 2 2 2 3 2 2 3 2 4 8" xfId="3910" xr:uid="{27C93FE9-B978-4ACA-BA32-F74AD6EED5B8}"/>
    <cellStyle name="Comma 10 2 2 2 2 2 2 2 2 2 2 2 2 2 2 2 3 2 2 3 2 4 8 2" xfId="8824" xr:uid="{14BB0C21-0A6C-4C95-861C-E6D699350093}"/>
    <cellStyle name="Comma 10 2 2 2 2 2 2 2 2 2 2 2 2 2 2 2 3 2 2 3 2 4 8 2 2" xfId="13737" xr:uid="{3B256745-1EA6-48FB-9785-6DC5C25F40FC}"/>
    <cellStyle name="Comma 10 2 2 2 2 2 2 2 2 2 2 2 2 2 2 2 3 2 2 3 2 4 8 2 2 2" xfId="23658" xr:uid="{6F3D6FCD-579E-4063-AAA1-4808EC4754F3}"/>
    <cellStyle name="Comma 10 2 2 2 2 2 2 2 2 2 2 2 2 2 2 2 3 2 2 3 2 4 8 2 3" xfId="18653" xr:uid="{D8C36660-2102-4D79-9D08-37CCEE444F98}"/>
    <cellStyle name="Comma 10 2 2 2 2 2 2 2 2 2 2 2 2 2 2 2 3 2 2 3 2 4 9" xfId="5541" xr:uid="{3430E039-9042-46AC-88EF-2258623106E9}"/>
    <cellStyle name="Comma 10 2 2 2 2 2 2 2 2 2 2 2 2 2 2 2 3 2 2 3 2 4 9 2" xfId="10454" xr:uid="{5E05A700-302F-457D-816D-B0867CD7D339}"/>
    <cellStyle name="Comma 10 2 2 2 2 2 2 2 2 2 2 2 2 2 2 2 3 2 2 3 2 4 9 2 2" xfId="20375" xr:uid="{FA44ED7C-FD88-4CCD-821F-E40B09B2AF69}"/>
    <cellStyle name="Comma 10 2 2 2 2 2 2 2 2 2 2 2 2 2 2 2 3 2 2 3 2 4 9 3" xfId="15369" xr:uid="{E4BA60A1-D137-4A3A-A648-C32545B80FBE}"/>
    <cellStyle name="Comma 10 2 2 2 2 2 2 2 2 2 2 2 2 2 2 2 3 2 2 3 2 5" xfId="1600" xr:uid="{DB18D5EA-92BA-45F3-9114-87181E27DF4B}"/>
    <cellStyle name="Comma 10 2 2 2 2 2 2 2 2 2 2 2 2 2 2 2 3 2 2 3 2 5 2" xfId="3255" xr:uid="{8A4F14FC-3D29-4BC7-9AEB-95EE604F9184}"/>
    <cellStyle name="Comma 10 2 2 2 2 2 2 2 2 2 2 2 2 2 2 2 3 2 2 3 2 5 2 2" xfId="8205" xr:uid="{81B37A31-1AF2-42BB-BDF5-44C8EC7594A6}"/>
    <cellStyle name="Comma 10 2 2 2 2 2 2 2 2 2 2 2 2 2 2 2 3 2 2 3 2 5 2 2 2" xfId="13118" xr:uid="{EC27CAC4-D935-443C-9A0F-DE1215AB761F}"/>
    <cellStyle name="Comma 10 2 2 2 2 2 2 2 2 2 2 2 2 2 2 2 3 2 2 3 2 5 2 2 2 2" xfId="23039" xr:uid="{20280879-0871-4C58-87B4-C5B278C947DD}"/>
    <cellStyle name="Comma 10 2 2 2 2 2 2 2 2 2 2 2 2 2 2 2 3 2 2 3 2 5 2 2 3" xfId="18034" xr:uid="{84638652-2D25-4CB1-854A-65F0AD1AF3C9}"/>
    <cellStyle name="Comma 10 2 2 2 2 2 2 2 2 2 2 2 2 2 2 2 3 2 2 3 2 5 3" xfId="4949" xr:uid="{15099F05-9285-4D5E-B773-7E082C649AE6}"/>
    <cellStyle name="Comma 10 2 2 2 2 2 2 2 2 2 2 2 2 2 2 2 3 2 2 3 2 5 3 2" xfId="9863" xr:uid="{1F6BFB19-4009-4CF0-982F-FBEB6A9E8BC4}"/>
    <cellStyle name="Comma 10 2 2 2 2 2 2 2 2 2 2 2 2 2 2 2 3 2 2 3 2 5 3 2 2" xfId="14776" xr:uid="{FFF02725-4DE3-4459-B1E9-3E15D0F9B393}"/>
    <cellStyle name="Comma 10 2 2 2 2 2 2 2 2 2 2 2 2 2 2 2 3 2 2 3 2 5 3 2 2 2" xfId="24697" xr:uid="{C5E5D1E7-9573-4F46-9557-4DBC2D79D945}"/>
    <cellStyle name="Comma 10 2 2 2 2 2 2 2 2 2 2 2 2 2 2 2 3 2 2 3 2 5 3 2 3" xfId="19692" xr:uid="{E30B9E40-AF56-4D7F-B7C3-A04B93819803}"/>
    <cellStyle name="Comma 10 2 2 2 2 2 2 2 2 2 2 2 2 2 2 2 3 2 2 3 2 5 4" xfId="6581" xr:uid="{CD894B03-86D3-40AD-B4D7-F62BB383ED0F}"/>
    <cellStyle name="Comma 10 2 2 2 2 2 2 2 2 2 2 2 2 2 2 2 3 2 2 3 2 5 4 2" xfId="11494" xr:uid="{C059A2CF-E92C-4B9D-ACEE-94604EDE4CD7}"/>
    <cellStyle name="Comma 10 2 2 2 2 2 2 2 2 2 2 2 2 2 2 2 3 2 2 3 2 5 4 2 2" xfId="21415" xr:uid="{965994AC-F4D3-4192-9745-B6B22E5B52E5}"/>
    <cellStyle name="Comma 10 2 2 2 2 2 2 2 2 2 2 2 2 2 2 2 3 2 2 3 2 5 4 3" xfId="16411" xr:uid="{F7B785AE-B23D-44A2-9A2D-74CF3DF594FE}"/>
    <cellStyle name="Comma 10 2 2 2 2 2 2 2 2 2 2 2 2 2 2 2 3 2 2 3 2 6" xfId="1389" xr:uid="{86943579-CD18-4A80-BDB5-A3424FA8E074}"/>
    <cellStyle name="Comma 10 2 2 2 2 2 2 2 2 2 2 2 2 2 2 2 3 2 2 3 2 6 2" xfId="3053" xr:uid="{7FB63292-9377-45C1-866D-37E3A6BDD53B}"/>
    <cellStyle name="Comma 10 2 2 2 2 2 2 2 2 2 2 2 2 2 2 2 3 2 2 3 2 6 2 2" xfId="8004" xr:uid="{695C219B-CFB5-4627-882E-21887D0E7674}"/>
    <cellStyle name="Comma 10 2 2 2 2 2 2 2 2 2 2 2 2 2 2 2 3 2 2 3 2 6 2 2 2" xfId="12917" xr:uid="{8FB6AA27-1F6B-41F8-82A4-3E174DCA440E}"/>
    <cellStyle name="Comma 10 2 2 2 2 2 2 2 2 2 2 2 2 2 2 2 3 2 2 3 2 6 2 2 2 2" xfId="22838" xr:uid="{03D13E8C-D9CE-46A5-8610-C98540681F05}"/>
    <cellStyle name="Comma 10 2 2 2 2 2 2 2 2 2 2 2 2 2 2 2 3 2 2 3 2 6 2 2 3" xfId="17833" xr:uid="{1E73F012-45FE-41AF-83DA-DD5EDF166B86}"/>
    <cellStyle name="Comma 10 2 2 2 2 2 2 2 2 2 2 2 2 2 2 2 3 2 2 3 2 6 3" xfId="4749" xr:uid="{A01DC7C7-1A43-43E3-B704-CDC75DFDB4FE}"/>
    <cellStyle name="Comma 10 2 2 2 2 2 2 2 2 2 2 2 2 2 2 2 3 2 2 3 2 6 3 2" xfId="9663" xr:uid="{D241F176-D471-4438-93F3-3EFA182E0FEE}"/>
    <cellStyle name="Comma 10 2 2 2 2 2 2 2 2 2 2 2 2 2 2 2 3 2 2 3 2 6 3 2 2" xfId="14576" xr:uid="{12A06A90-B6D0-484B-AD25-A0EEB3F0980C}"/>
    <cellStyle name="Comma 10 2 2 2 2 2 2 2 2 2 2 2 2 2 2 2 3 2 2 3 2 6 3 2 2 2" xfId="24497" xr:uid="{4F454C74-F1A1-4752-B007-9263B904CB7D}"/>
    <cellStyle name="Comma 10 2 2 2 2 2 2 2 2 2 2 2 2 2 2 2 3 2 2 3 2 6 3 2 3" xfId="19492" xr:uid="{E7AB7F9B-3336-495D-B88B-E6F38F2B7A44}"/>
    <cellStyle name="Comma 10 2 2 2 2 2 2 2 2 2 2 2 2 2 2 2 3 2 2 3 2 6 4" xfId="6381" xr:uid="{3F4D061E-D2D9-408D-810D-B1BFF5D84B95}"/>
    <cellStyle name="Comma 10 2 2 2 2 2 2 2 2 2 2 2 2 2 2 2 3 2 2 3 2 6 4 2" xfId="11294" xr:uid="{59465457-4843-4FCE-808B-FABD72FB8378}"/>
    <cellStyle name="Comma 10 2 2 2 2 2 2 2 2 2 2 2 2 2 2 2 3 2 2 3 2 6 4 2 2" xfId="21215" xr:uid="{24955A38-A296-4281-8D50-F054E657C54E}"/>
    <cellStyle name="Comma 10 2 2 2 2 2 2 2 2 2 2 2 2 2 2 2 3 2 2 3 2 6 4 3" xfId="16210" xr:uid="{C32AECEF-C699-4AF0-8F29-9D02C389AA91}"/>
    <cellStyle name="Comma 10 2 2 2 2 2 2 2 2 2 2 2 2 2 2 2 3 2 2 3 2 7" xfId="762" xr:uid="{D462261B-236A-422B-8C6B-C668949C0E11}"/>
    <cellStyle name="Comma 10 2 2 2 2 2 2 2 2 2 2 2 2 2 2 2 3 2 2 3 2 7 2" xfId="2440" xr:uid="{A3974459-50F2-422D-847E-9B7E6CAACA9E}"/>
    <cellStyle name="Comma 10 2 2 2 2 2 2 2 2 2 2 2 2 2 2 2 3 2 2 3 2 7 2 2" xfId="7391" xr:uid="{679C9547-01DC-4F93-AB84-784CA75E546F}"/>
    <cellStyle name="Comma 10 2 2 2 2 2 2 2 2 2 2 2 2 2 2 2 3 2 2 3 2 7 2 2 2" xfId="12304" xr:uid="{3873D1D6-230B-4F74-BE0B-1EE2543189E8}"/>
    <cellStyle name="Comma 10 2 2 2 2 2 2 2 2 2 2 2 2 2 2 2 3 2 2 3 2 7 2 2 2 2" xfId="22225" xr:uid="{D735B3C5-24DF-49CC-8915-34C42D291478}"/>
    <cellStyle name="Comma 10 2 2 2 2 2 2 2 2 2 2 2 2 2 2 2 3 2 2 3 2 7 2 2 3" xfId="17220" xr:uid="{C5596601-6067-448E-97F2-6DCE702C4108}"/>
    <cellStyle name="Comma 10 2 2 2 2 2 2 2 2 2 2 2 2 2 2 2 3 2 2 3 2 7 3" xfId="4137" xr:uid="{01BB548D-1787-4657-8E4B-43B4B2FA75D0}"/>
    <cellStyle name="Comma 10 2 2 2 2 2 2 2 2 2 2 2 2 2 2 2 3 2 2 3 2 7 3 2" xfId="9051" xr:uid="{1003EBE1-9A12-46F4-89AE-65D014EDBD75}"/>
    <cellStyle name="Comma 10 2 2 2 2 2 2 2 2 2 2 2 2 2 2 2 3 2 2 3 2 7 3 2 2" xfId="13964" xr:uid="{7E80DC2A-7CAB-44B2-9507-1B1A5BA3B52E}"/>
    <cellStyle name="Comma 10 2 2 2 2 2 2 2 2 2 2 2 2 2 2 2 3 2 2 3 2 7 3 2 2 2" xfId="23885" xr:uid="{AEF2C6ED-8713-47DD-8877-773E270146E2}"/>
    <cellStyle name="Comma 10 2 2 2 2 2 2 2 2 2 2 2 2 2 2 2 3 2 2 3 2 7 3 2 3" xfId="18880" xr:uid="{5EB754FA-8DAF-45C3-A810-ADAB2D4AB901}"/>
    <cellStyle name="Comma 10 2 2 2 2 2 2 2 2 2 2 2 2 2 2 2 3 2 2 3 2 7 4" xfId="5769" xr:uid="{60029327-02B7-414C-AE05-49C53093071E}"/>
    <cellStyle name="Comma 10 2 2 2 2 2 2 2 2 2 2 2 2 2 2 2 3 2 2 3 2 7 4 2" xfId="10682" xr:uid="{690D7762-26A5-4C5C-8C49-3ECEEEBFA58E}"/>
    <cellStyle name="Comma 10 2 2 2 2 2 2 2 2 2 2 2 2 2 2 2 3 2 2 3 2 7 4 2 2" xfId="20603" xr:uid="{121336A8-2382-4F1F-B39E-75FA72A27BB5}"/>
    <cellStyle name="Comma 10 2 2 2 2 2 2 2 2 2 2 2 2 2 2 2 3 2 2 3 2 7 4 3" xfId="15598" xr:uid="{43E13EB0-32DB-4DC8-9952-F9BE3A987A09}"/>
    <cellStyle name="Comma 10 2 2 2 2 2 2 2 2 2 2 2 2 2 2 2 3 2 2 3 2 8" xfId="2202" xr:uid="{6194226F-0044-4539-823C-7C55C8661D3D}"/>
    <cellStyle name="Comma 10 2 2 2 2 2 2 2 2 2 2 2 2 2 2 2 3 2 2 3 2 8 2" xfId="7158" xr:uid="{0C9BD6C6-C929-4E31-9BE5-5F62695D4CE0}"/>
    <cellStyle name="Comma 10 2 2 2 2 2 2 2 2 2 2 2 2 2 2 2 3 2 2 3 2 8 2 2" xfId="12071" xr:uid="{6E8CE53B-E260-4E46-BAB2-D05F50770720}"/>
    <cellStyle name="Comma 10 2 2 2 2 2 2 2 2 2 2 2 2 2 2 2 3 2 2 3 2 8 2 2 2" xfId="21992" xr:uid="{5F96CC82-4A57-4D76-AA9E-07E29425E4A1}"/>
    <cellStyle name="Comma 10 2 2 2 2 2 2 2 2 2 2 2 2 2 2 2 3 2 2 3 2 8 2 3" xfId="16988" xr:uid="{B256323C-8088-4067-A2DC-6EFD4397A7B2}"/>
    <cellStyle name="Comma 10 2 2 2 2 2 2 2 2 2 2 2 2 2 2 2 3 2 2 3 2 9" xfId="3908" xr:uid="{7EFFAAE0-2E6C-452B-99D2-ABC3E9CCD070}"/>
    <cellStyle name="Comma 10 2 2 2 2 2 2 2 2 2 2 2 2 2 2 2 3 2 2 3 2 9 2" xfId="8822" xr:uid="{FBFFFAC8-2B99-49D3-9528-68B8C2828DFD}"/>
    <cellStyle name="Comma 10 2 2 2 2 2 2 2 2 2 2 2 2 2 2 2 3 2 2 3 2 9 2 2" xfId="13735" xr:uid="{08470F88-2FE7-448C-AE35-9079DF8EEEDE}"/>
    <cellStyle name="Comma 10 2 2 2 2 2 2 2 2 2 2 2 2 2 2 2 3 2 2 3 2 9 2 2 2" xfId="23656" xr:uid="{3EC0A5B7-450B-4B94-8B93-B689B55F5C73}"/>
    <cellStyle name="Comma 10 2 2 2 2 2 2 2 2 2 2 2 2 2 2 2 3 2 2 3 2 9 2 3" xfId="18651" xr:uid="{BF61D113-1351-45CB-B167-792A5B3D3A20}"/>
    <cellStyle name="Comma 10 2 2 2 2 2 2 2 2 2 2 2 2 2 2 2 3 2 2 3 3" xfId="978" xr:uid="{DA08CE91-013E-47E7-867B-E2E410F59386}"/>
    <cellStyle name="Comma 10 2 2 2 2 2 2 2 2 2 2 2 2 2 2 2 3 2 2 3 3 2" xfId="1810" xr:uid="{9EF8FC65-4975-4E5D-818A-8E9667C49D1E}"/>
    <cellStyle name="Comma 10 2 2 2 2 2 2 2 2 2 2 2 2 2 2 2 3 2 2 3 3 2 2" xfId="3457" xr:uid="{1D4537B0-1327-4BBE-AF89-C55262C7F69E}"/>
    <cellStyle name="Comma 10 2 2 2 2 2 2 2 2 2 2 2 2 2 2 2 3 2 2 3 3 2 2 2" xfId="8407" xr:uid="{6715D676-02AB-49CA-AB19-9FD3A20578A9}"/>
    <cellStyle name="Comma 10 2 2 2 2 2 2 2 2 2 2 2 2 2 2 2 3 2 2 3 3 2 2 2 2" xfId="13320" xr:uid="{4B47C65A-3DEF-4DF4-A62C-416426D5FDFE}"/>
    <cellStyle name="Comma 10 2 2 2 2 2 2 2 2 2 2 2 2 2 2 2 3 2 2 3 3 2 2 2 2 2" xfId="23241" xr:uid="{01FBAD4B-3726-4DE7-B4EE-E42E3EB349D5}"/>
    <cellStyle name="Comma 10 2 2 2 2 2 2 2 2 2 2 2 2 2 2 2 3 2 2 3 3 2 2 2 3" xfId="18236" xr:uid="{9A732BE7-B88A-484D-9A33-2FEBEE32D461}"/>
    <cellStyle name="Comma 10 2 2 2 2 2 2 2 2 2 2 2 2 2 2 2 3 2 2 3 3 2 3" xfId="5151" xr:uid="{880062DF-8B44-4C28-9179-2ACF49BAE004}"/>
    <cellStyle name="Comma 10 2 2 2 2 2 2 2 2 2 2 2 2 2 2 2 3 2 2 3 3 2 3 2" xfId="10065" xr:uid="{7C55C900-A4BC-43D4-8BB5-A0534E7F6DAB}"/>
    <cellStyle name="Comma 10 2 2 2 2 2 2 2 2 2 2 2 2 2 2 2 3 2 2 3 3 2 3 2 2" xfId="14978" xr:uid="{B2B9F7B5-36C4-4170-A0F3-A20D4BADA8CD}"/>
    <cellStyle name="Comma 10 2 2 2 2 2 2 2 2 2 2 2 2 2 2 2 3 2 2 3 3 2 3 2 2 2" xfId="24899" xr:uid="{6668969F-F933-4B95-866C-1A924A651C48}"/>
    <cellStyle name="Comma 10 2 2 2 2 2 2 2 2 2 2 2 2 2 2 2 3 2 2 3 3 2 3 2 3" xfId="19894" xr:uid="{6C69C560-562D-4397-8F74-392967894833}"/>
    <cellStyle name="Comma 10 2 2 2 2 2 2 2 2 2 2 2 2 2 2 2 3 2 2 3 3 2 4" xfId="6783" xr:uid="{CEF63A1E-CEAE-47D4-88CC-6532E72059B9}"/>
    <cellStyle name="Comma 10 2 2 2 2 2 2 2 2 2 2 2 2 2 2 2 3 2 2 3 3 2 4 2" xfId="11696" xr:uid="{17B07D40-64FB-4451-AD5D-F976065F6EDA}"/>
    <cellStyle name="Comma 10 2 2 2 2 2 2 2 2 2 2 2 2 2 2 2 3 2 2 3 3 2 4 2 2" xfId="21617" xr:uid="{62FC0B66-707A-4BAC-B875-DA2C64B98E19}"/>
    <cellStyle name="Comma 10 2 2 2 2 2 2 2 2 2 2 2 2 2 2 2 3 2 2 3 3 2 4 3" xfId="16613" xr:uid="{BD6C920C-8C93-4201-A36A-0049F3671E7E}"/>
    <cellStyle name="Comma 10 2 2 2 2 2 2 2 2 2 2 2 2 2 2 2 3 2 2 3 3 3" xfId="2644" xr:uid="{5923B08F-8D2F-4BA3-A60D-0636CE7F0D54}"/>
    <cellStyle name="Comma 10 2 2 2 2 2 2 2 2 2 2 2 2 2 2 2 3 2 2 3 3 3 2" xfId="7595" xr:uid="{CBD910B4-0DFB-4D30-B30E-5626DE4E76B3}"/>
    <cellStyle name="Comma 10 2 2 2 2 2 2 2 2 2 2 2 2 2 2 2 3 2 2 3 3 3 2 2" xfId="12508" xr:uid="{06A5988B-9EEF-4C4A-B1CC-52FA83EB55B6}"/>
    <cellStyle name="Comma 10 2 2 2 2 2 2 2 2 2 2 2 2 2 2 2 3 2 2 3 3 3 2 2 2" xfId="22429" xr:uid="{0FE09C70-3718-46ED-A951-EDC730982B65}"/>
    <cellStyle name="Comma 10 2 2 2 2 2 2 2 2 2 2 2 2 2 2 2 3 2 2 3 3 3 2 3" xfId="17424" xr:uid="{75DE97A4-CAEB-4B20-8209-C11F235A8C09}"/>
    <cellStyle name="Comma 10 2 2 2 2 2 2 2 2 2 2 2 2 2 2 2 3 2 2 3 3 4" xfId="4341" xr:uid="{490CDC95-8F0B-4D29-A535-A2F5D95B4DFF}"/>
    <cellStyle name="Comma 10 2 2 2 2 2 2 2 2 2 2 2 2 2 2 2 3 2 2 3 3 4 2" xfId="9255" xr:uid="{ADA0F1A9-CF6B-4081-86AD-A09FC6CC6589}"/>
    <cellStyle name="Comma 10 2 2 2 2 2 2 2 2 2 2 2 2 2 2 2 3 2 2 3 3 4 2 2" xfId="14168" xr:uid="{0F0CD5AB-010C-42FE-9EEE-0780CDB28148}"/>
    <cellStyle name="Comma 10 2 2 2 2 2 2 2 2 2 2 2 2 2 2 2 3 2 2 3 3 4 2 2 2" xfId="24089" xr:uid="{EF717AF7-9BE7-4594-819B-2EED51188D1A}"/>
    <cellStyle name="Comma 10 2 2 2 2 2 2 2 2 2 2 2 2 2 2 2 3 2 2 3 3 4 2 3" xfId="19084" xr:uid="{641F24F6-E392-42E2-9969-7D878F98E602}"/>
    <cellStyle name="Comma 10 2 2 2 2 2 2 2 2 2 2 2 2 2 2 2 3 2 2 3 3 5" xfId="5973" xr:uid="{0A6A4949-F0E7-4DAB-B0C5-7A9B54AD019A}"/>
    <cellStyle name="Comma 10 2 2 2 2 2 2 2 2 2 2 2 2 2 2 2 3 2 2 3 3 5 2" xfId="10886" xr:uid="{34ACE5DF-1762-40BA-94AD-7F12CB2FF268}"/>
    <cellStyle name="Comma 10 2 2 2 2 2 2 2 2 2 2 2 2 2 2 2 3 2 2 3 3 5 2 2" xfId="20807" xr:uid="{F89E37A2-7D2E-4CBB-BBB6-2AA270EE38E1}"/>
    <cellStyle name="Comma 10 2 2 2 2 2 2 2 2 2 2 2 2 2 2 2 3 2 2 3 3 5 3" xfId="15802" xr:uid="{2C63E692-3DA2-44A6-B6E1-BC6986CBA476}"/>
    <cellStyle name="Comma 10 2 2 2 2 2 2 2 2 2 2 2 2 2 2 2 3 2 2 3 4" xfId="1181" xr:uid="{8A45D46A-A857-4E08-88C5-104426879FE4}"/>
    <cellStyle name="Comma 10 2 2 2 2 2 2 2 2 2 2 2 2 2 2 2 3 2 2 3 4 2" xfId="2013" xr:uid="{6BE2EB71-F332-447C-A15B-A30667ED720B}"/>
    <cellStyle name="Comma 10 2 2 2 2 2 2 2 2 2 2 2 2 2 2 2 3 2 2 3 4 2 2" xfId="3660" xr:uid="{5B0752A2-DD6D-4029-B457-5042B1F368A5}"/>
    <cellStyle name="Comma 10 2 2 2 2 2 2 2 2 2 2 2 2 2 2 2 3 2 2 3 4 2 2 2" xfId="8610" xr:uid="{614E85DB-FF1D-48E0-AF6B-30511EB130A2}"/>
    <cellStyle name="Comma 10 2 2 2 2 2 2 2 2 2 2 2 2 2 2 2 3 2 2 3 4 2 2 2 2" xfId="13523" xr:uid="{7C7939DF-0A96-4CEE-870E-D95B263236C2}"/>
    <cellStyle name="Comma 10 2 2 2 2 2 2 2 2 2 2 2 2 2 2 2 3 2 2 3 4 2 2 2 2 2" xfId="23444" xr:uid="{BFB5291D-EAE4-49CC-8FDB-08653E9B5E0A}"/>
    <cellStyle name="Comma 10 2 2 2 2 2 2 2 2 2 2 2 2 2 2 2 3 2 2 3 4 2 2 2 3" xfId="18439" xr:uid="{C0E57D0B-D1A7-49C9-BF05-DAA6C4D343FA}"/>
    <cellStyle name="Comma 10 2 2 2 2 2 2 2 2 2 2 2 2 2 2 2 3 2 2 3 4 2 3" xfId="5354" xr:uid="{6ECA9B2A-E159-4987-BD1D-3DBF2D705D70}"/>
    <cellStyle name="Comma 10 2 2 2 2 2 2 2 2 2 2 2 2 2 2 2 3 2 2 3 4 2 3 2" xfId="10268" xr:uid="{5C23A9A2-05FD-4472-9D57-0484DFAE2A7B}"/>
    <cellStyle name="Comma 10 2 2 2 2 2 2 2 2 2 2 2 2 2 2 2 3 2 2 3 4 2 3 2 2" xfId="15181" xr:uid="{47E5EB76-3835-47E7-A416-F87C70D59F4E}"/>
    <cellStyle name="Comma 10 2 2 2 2 2 2 2 2 2 2 2 2 2 2 2 3 2 2 3 4 2 3 2 2 2" xfId="25102" xr:uid="{7A2AF748-81C5-4675-ACB4-B833542DF36E}"/>
    <cellStyle name="Comma 10 2 2 2 2 2 2 2 2 2 2 2 2 2 2 2 3 2 2 3 4 2 3 2 3" xfId="20097" xr:uid="{EA6A1E4A-F96C-408E-8524-8E0B5514BFED}"/>
    <cellStyle name="Comma 10 2 2 2 2 2 2 2 2 2 2 2 2 2 2 2 3 2 2 3 4 2 4" xfId="6986" xr:uid="{0DD7779D-099C-40D0-99B7-9C48FB10EB15}"/>
    <cellStyle name="Comma 10 2 2 2 2 2 2 2 2 2 2 2 2 2 2 2 3 2 2 3 4 2 4 2" xfId="11899" xr:uid="{95AA286A-A266-43C0-960F-6723559B6318}"/>
    <cellStyle name="Comma 10 2 2 2 2 2 2 2 2 2 2 2 2 2 2 2 3 2 2 3 4 2 4 2 2" xfId="21820" xr:uid="{0CF71104-44EF-4FF9-B706-D0B7CBD13E24}"/>
    <cellStyle name="Comma 10 2 2 2 2 2 2 2 2 2 2 2 2 2 2 2 3 2 2 3 4 2 4 3" xfId="16816" xr:uid="{1134607E-6476-4619-888B-58FFF2C1F926}"/>
    <cellStyle name="Comma 10 2 2 2 2 2 2 2 2 2 2 2 2 2 2 2 3 2 2 3 4 3" xfId="2847" xr:uid="{75D55184-C59D-4743-A28E-59D730B9C109}"/>
    <cellStyle name="Comma 10 2 2 2 2 2 2 2 2 2 2 2 2 2 2 2 3 2 2 3 4 3 2" xfId="7798" xr:uid="{6B7F5EE9-CF80-442B-95A7-71D838A92FE6}"/>
    <cellStyle name="Comma 10 2 2 2 2 2 2 2 2 2 2 2 2 2 2 2 3 2 2 3 4 3 2 2" xfId="12711" xr:uid="{2B349B02-CA03-4714-9C19-68F2BF826890}"/>
    <cellStyle name="Comma 10 2 2 2 2 2 2 2 2 2 2 2 2 2 2 2 3 2 2 3 4 3 2 2 2" xfId="22632" xr:uid="{C15CA945-DC58-403C-866C-05B4458B98C1}"/>
    <cellStyle name="Comma 10 2 2 2 2 2 2 2 2 2 2 2 2 2 2 2 3 2 2 3 4 3 2 3" xfId="17627" xr:uid="{9911433E-D79B-43B5-9DD3-902C05E11EAA}"/>
    <cellStyle name="Comma 10 2 2 2 2 2 2 2 2 2 2 2 2 2 2 2 3 2 2 3 4 4" xfId="4544" xr:uid="{AFD6C3E3-EF6F-47A0-9EF7-358E1CC94643}"/>
    <cellStyle name="Comma 10 2 2 2 2 2 2 2 2 2 2 2 2 2 2 2 3 2 2 3 4 4 2" xfId="9458" xr:uid="{2BE3CA9F-068F-4E23-A4C7-45A8814C4731}"/>
    <cellStyle name="Comma 10 2 2 2 2 2 2 2 2 2 2 2 2 2 2 2 3 2 2 3 4 4 2 2" xfId="14371" xr:uid="{67D16A05-7C15-42CE-95B4-EBE2C168813B}"/>
    <cellStyle name="Comma 10 2 2 2 2 2 2 2 2 2 2 2 2 2 2 2 3 2 2 3 4 4 2 2 2" xfId="24292" xr:uid="{B20B00ED-B0A9-47E3-9904-5A28711268E9}"/>
    <cellStyle name="Comma 10 2 2 2 2 2 2 2 2 2 2 2 2 2 2 2 3 2 2 3 4 4 2 3" xfId="19287" xr:uid="{A23A6831-D1B6-4F03-9FAB-AB0AC33202C4}"/>
    <cellStyle name="Comma 10 2 2 2 2 2 2 2 2 2 2 2 2 2 2 2 3 2 2 3 4 5" xfId="6176" xr:uid="{38DC8864-C147-4970-AC5A-58CD344B1917}"/>
    <cellStyle name="Comma 10 2 2 2 2 2 2 2 2 2 2 2 2 2 2 2 3 2 2 3 4 5 2" xfId="11089" xr:uid="{DDCFA0C3-5858-4E28-8F87-1833C874371F}"/>
    <cellStyle name="Comma 10 2 2 2 2 2 2 2 2 2 2 2 2 2 2 2 3 2 2 3 4 5 2 2" xfId="21010" xr:uid="{2033CB76-76CC-4EA6-9A5B-D492879B693C}"/>
    <cellStyle name="Comma 10 2 2 2 2 2 2 2 2 2 2 2 2 2 2 2 3 2 2 3 4 5 3" xfId="16005" xr:uid="{B970B83B-4811-4E8D-B3A4-F4FEBD2F449C}"/>
    <cellStyle name="Comma 10 2 2 2 2 2 2 2 2 2 2 2 2 2 2 2 3 2 2 3 5" xfId="1599" xr:uid="{4F468593-233D-4F75-B749-61C72FF15D19}"/>
    <cellStyle name="Comma 10 2 2 2 2 2 2 2 2 2 2 2 2 2 2 2 3 2 2 3 5 2" xfId="3254" xr:uid="{4D4556BE-8B27-4926-9A49-819173F70B4B}"/>
    <cellStyle name="Comma 10 2 2 2 2 2 2 2 2 2 2 2 2 2 2 2 3 2 2 3 5 2 2" xfId="8204" xr:uid="{6C289B51-1CA7-4E60-AB7C-94FDE79AAC89}"/>
    <cellStyle name="Comma 10 2 2 2 2 2 2 2 2 2 2 2 2 2 2 2 3 2 2 3 5 2 2 2" xfId="13117" xr:uid="{C4D6D8C3-7AAC-4300-89AA-0F6DA6E5991F}"/>
    <cellStyle name="Comma 10 2 2 2 2 2 2 2 2 2 2 2 2 2 2 2 3 2 2 3 5 2 2 2 2" xfId="23038" xr:uid="{13A2DCD4-0949-4D91-A82E-03D007A0C85B}"/>
    <cellStyle name="Comma 10 2 2 2 2 2 2 2 2 2 2 2 2 2 2 2 3 2 2 3 5 2 2 3" xfId="18033" xr:uid="{AD02928C-1976-469D-A14C-5979776362F9}"/>
    <cellStyle name="Comma 10 2 2 2 2 2 2 2 2 2 2 2 2 2 2 2 3 2 2 3 5 3" xfId="4948" xr:uid="{4E66D3B4-4FE0-4675-8F3D-187A0E816637}"/>
    <cellStyle name="Comma 10 2 2 2 2 2 2 2 2 2 2 2 2 2 2 2 3 2 2 3 5 3 2" xfId="9862" xr:uid="{A54738C4-8264-44D9-8366-F24233D960DE}"/>
    <cellStyle name="Comma 10 2 2 2 2 2 2 2 2 2 2 2 2 2 2 2 3 2 2 3 5 3 2 2" xfId="14775" xr:uid="{0CA21ED5-73DC-4784-BC83-9505299391DA}"/>
    <cellStyle name="Comma 10 2 2 2 2 2 2 2 2 2 2 2 2 2 2 2 3 2 2 3 5 3 2 2 2" xfId="24696" xr:uid="{40161400-ED20-4231-AB83-0CD5150EB94B}"/>
    <cellStyle name="Comma 10 2 2 2 2 2 2 2 2 2 2 2 2 2 2 2 3 2 2 3 5 3 2 3" xfId="19691" xr:uid="{66B2C3FA-090D-46CE-B52B-4D94F73BA93A}"/>
    <cellStyle name="Comma 10 2 2 2 2 2 2 2 2 2 2 2 2 2 2 2 3 2 2 3 5 4" xfId="6580" xr:uid="{65E02267-0819-4416-9C39-EC3077E3172E}"/>
    <cellStyle name="Comma 10 2 2 2 2 2 2 2 2 2 2 2 2 2 2 2 3 2 2 3 5 4 2" xfId="11493" xr:uid="{8AA30CD5-8F23-428F-9707-34E6876A7215}"/>
    <cellStyle name="Comma 10 2 2 2 2 2 2 2 2 2 2 2 2 2 2 2 3 2 2 3 5 4 2 2" xfId="21414" xr:uid="{2EB1977F-7AF8-41CB-8D6E-E5365BE2AC7D}"/>
    <cellStyle name="Comma 10 2 2 2 2 2 2 2 2 2 2 2 2 2 2 2 3 2 2 3 5 4 3" xfId="16410" xr:uid="{F00EFCC9-A7DB-4C1D-B2DF-FC26A3BBECCC}"/>
    <cellStyle name="Comma 10 2 2 2 2 2 2 2 2 2 2 2 2 2 2 2 3 2 2 3 6" xfId="1388" xr:uid="{3A677D67-BCD6-4ABC-B467-35A2A71CA486}"/>
    <cellStyle name="Comma 10 2 2 2 2 2 2 2 2 2 2 2 2 2 2 2 3 2 2 3 6 2" xfId="3052" xr:uid="{DA21C72F-CE1D-46A4-AC19-C1C734D2D5C1}"/>
    <cellStyle name="Comma 10 2 2 2 2 2 2 2 2 2 2 2 2 2 2 2 3 2 2 3 6 2 2" xfId="8003" xr:uid="{903D36A3-34F7-4BFC-A871-DE12EB7ABF64}"/>
    <cellStyle name="Comma 10 2 2 2 2 2 2 2 2 2 2 2 2 2 2 2 3 2 2 3 6 2 2 2" xfId="12916" xr:uid="{2A41D821-0039-4E52-B07B-F9445AB7EA38}"/>
    <cellStyle name="Comma 10 2 2 2 2 2 2 2 2 2 2 2 2 2 2 2 3 2 2 3 6 2 2 2 2" xfId="22837" xr:uid="{E54C14BA-D18B-451D-A9A8-4EB9B5B1BC42}"/>
    <cellStyle name="Comma 10 2 2 2 2 2 2 2 2 2 2 2 2 2 2 2 3 2 2 3 6 2 2 3" xfId="17832" xr:uid="{F68BD230-43B2-441C-BB6D-55B4E4B861B5}"/>
    <cellStyle name="Comma 10 2 2 2 2 2 2 2 2 2 2 2 2 2 2 2 3 2 2 3 6 3" xfId="4748" xr:uid="{EC32A3E9-9509-41A3-813D-9BEB5AE46E77}"/>
    <cellStyle name="Comma 10 2 2 2 2 2 2 2 2 2 2 2 2 2 2 2 3 2 2 3 6 3 2" xfId="9662" xr:uid="{445DB14B-13A2-4AD8-A0BA-15EDA127F769}"/>
    <cellStyle name="Comma 10 2 2 2 2 2 2 2 2 2 2 2 2 2 2 2 3 2 2 3 6 3 2 2" xfId="14575" xr:uid="{8AD64E5C-A729-4D67-B9C9-F2D39B318788}"/>
    <cellStyle name="Comma 10 2 2 2 2 2 2 2 2 2 2 2 2 2 2 2 3 2 2 3 6 3 2 2 2" xfId="24496" xr:uid="{07294AE2-35E7-448D-AB63-A0E3CEEFD22A}"/>
    <cellStyle name="Comma 10 2 2 2 2 2 2 2 2 2 2 2 2 2 2 2 3 2 2 3 6 3 2 3" xfId="19491" xr:uid="{FD03252C-5BCF-4A96-B4BC-C1D86286F3A9}"/>
    <cellStyle name="Comma 10 2 2 2 2 2 2 2 2 2 2 2 2 2 2 2 3 2 2 3 6 4" xfId="6380" xr:uid="{BB9826D9-BF9C-4AB9-A72A-AE24B6EC18A6}"/>
    <cellStyle name="Comma 10 2 2 2 2 2 2 2 2 2 2 2 2 2 2 2 3 2 2 3 6 4 2" xfId="11293" xr:uid="{8634912B-28CA-4232-B05A-F738E71675C2}"/>
    <cellStyle name="Comma 10 2 2 2 2 2 2 2 2 2 2 2 2 2 2 2 3 2 2 3 6 4 2 2" xfId="21214" xr:uid="{4AFF75AF-4550-4745-8C1F-F54BCCAF0FAA}"/>
    <cellStyle name="Comma 10 2 2 2 2 2 2 2 2 2 2 2 2 2 2 2 3 2 2 3 6 4 3" xfId="16209" xr:uid="{D97F6736-F15C-4E50-BBAE-70F1CDF379C0}"/>
    <cellStyle name="Comma 10 2 2 2 2 2 2 2 2 2 2 2 2 2 2 2 3 2 2 3 7" xfId="761" xr:uid="{BC08285F-EF3B-40EF-8FBB-ADEAEBC18958}"/>
    <cellStyle name="Comma 10 2 2 2 2 2 2 2 2 2 2 2 2 2 2 2 3 2 2 3 7 2" xfId="2439" xr:uid="{2FECC802-3CCA-4299-A36B-4835E3B7EB4C}"/>
    <cellStyle name="Comma 10 2 2 2 2 2 2 2 2 2 2 2 2 2 2 2 3 2 2 3 7 2 2" xfId="7390" xr:uid="{C57A58BB-8B2B-48DB-A193-92C91392DAA8}"/>
    <cellStyle name="Comma 10 2 2 2 2 2 2 2 2 2 2 2 2 2 2 2 3 2 2 3 7 2 2 2" xfId="12303" xr:uid="{AC49CC0E-506F-46F0-9C1C-6FDCCA036B6D}"/>
    <cellStyle name="Comma 10 2 2 2 2 2 2 2 2 2 2 2 2 2 2 2 3 2 2 3 7 2 2 2 2" xfId="22224" xr:uid="{D891A59E-31F5-416D-A2F8-3BD05256535B}"/>
    <cellStyle name="Comma 10 2 2 2 2 2 2 2 2 2 2 2 2 2 2 2 3 2 2 3 7 2 2 3" xfId="17219" xr:uid="{5F48AD79-1280-4A9B-9335-6FEE62D6A19E}"/>
    <cellStyle name="Comma 10 2 2 2 2 2 2 2 2 2 2 2 2 2 2 2 3 2 2 3 7 3" xfId="4136" xr:uid="{88BD767C-FBE1-4A0B-BA27-4A52F6E15AAA}"/>
    <cellStyle name="Comma 10 2 2 2 2 2 2 2 2 2 2 2 2 2 2 2 3 2 2 3 7 3 2" xfId="9050" xr:uid="{E2470B9A-ED62-455A-94C3-B4378170CF42}"/>
    <cellStyle name="Comma 10 2 2 2 2 2 2 2 2 2 2 2 2 2 2 2 3 2 2 3 7 3 2 2" xfId="13963" xr:uid="{DB7DEF73-6D2E-4280-B688-101BAF9D2B5F}"/>
    <cellStyle name="Comma 10 2 2 2 2 2 2 2 2 2 2 2 2 2 2 2 3 2 2 3 7 3 2 2 2" xfId="23884" xr:uid="{3211FCA8-385E-4E98-ABE7-353F92424C72}"/>
    <cellStyle name="Comma 10 2 2 2 2 2 2 2 2 2 2 2 2 2 2 2 3 2 2 3 7 3 2 3" xfId="18879" xr:uid="{3D3CF9E6-9D08-46B5-AE7B-CBE3AD8A39AA}"/>
    <cellStyle name="Comma 10 2 2 2 2 2 2 2 2 2 2 2 2 2 2 2 3 2 2 3 7 4" xfId="5768" xr:uid="{8F3543CF-6393-425A-BC87-DAE2E462E52B}"/>
    <cellStyle name="Comma 10 2 2 2 2 2 2 2 2 2 2 2 2 2 2 2 3 2 2 3 7 4 2" xfId="10681" xr:uid="{4FD8FC26-9FAF-4C36-8B89-AA3041C9F558}"/>
    <cellStyle name="Comma 10 2 2 2 2 2 2 2 2 2 2 2 2 2 2 2 3 2 2 3 7 4 2 2" xfId="20602" xr:uid="{260A2F84-D60A-4141-A9B5-A6844AADFD1C}"/>
    <cellStyle name="Comma 10 2 2 2 2 2 2 2 2 2 2 2 2 2 2 2 3 2 2 3 7 4 3" xfId="15597" xr:uid="{CC74168A-2690-4C84-9971-EFF2B0B0AF1D}"/>
    <cellStyle name="Comma 10 2 2 2 2 2 2 2 2 2 2 2 2 2 2 2 3 2 2 3 8" xfId="2201" xr:uid="{840159F3-D46C-4EE4-9AD7-03FE7A5D174E}"/>
    <cellStyle name="Comma 10 2 2 2 2 2 2 2 2 2 2 2 2 2 2 2 3 2 2 3 8 2" xfId="7157" xr:uid="{60E0CF43-037F-4DBA-8E26-BB1B6388A3C7}"/>
    <cellStyle name="Comma 10 2 2 2 2 2 2 2 2 2 2 2 2 2 2 2 3 2 2 3 8 2 2" xfId="12070" xr:uid="{C3635F3F-9891-4235-BACA-1A16F78EAE71}"/>
    <cellStyle name="Comma 10 2 2 2 2 2 2 2 2 2 2 2 2 2 2 2 3 2 2 3 8 2 2 2" xfId="21991" xr:uid="{8BD9DD8A-CC20-4FCA-9441-68FAB1AF6F40}"/>
    <cellStyle name="Comma 10 2 2 2 2 2 2 2 2 2 2 2 2 2 2 2 3 2 2 3 8 2 3" xfId="16987" xr:uid="{D791DF89-034E-4AED-AAEA-91141FF6D164}"/>
    <cellStyle name="Comma 10 2 2 2 2 2 2 2 2 2 2 2 2 2 2 2 3 2 2 3 9" xfId="3907" xr:uid="{58E9DC48-8126-4083-8D49-9761C4B36560}"/>
    <cellStyle name="Comma 10 2 2 2 2 2 2 2 2 2 2 2 2 2 2 2 3 2 2 3 9 2" xfId="8821" xr:uid="{F9902B3B-3638-4B0B-896A-1CC12D166E17}"/>
    <cellStyle name="Comma 10 2 2 2 2 2 2 2 2 2 2 2 2 2 2 2 3 2 2 3 9 2 2" xfId="13734" xr:uid="{EE25EA23-E739-4C0B-9068-EEA41372567A}"/>
    <cellStyle name="Comma 10 2 2 2 2 2 2 2 2 2 2 2 2 2 2 2 3 2 2 3 9 2 2 2" xfId="23655" xr:uid="{E9564603-1F28-4B30-BB4D-324F64863D5F}"/>
    <cellStyle name="Comma 10 2 2 2 2 2 2 2 2 2 2 2 2 2 2 2 3 2 2 3 9 2 3" xfId="18650" xr:uid="{4CAF6A26-AB6D-4BB5-B658-6E3C86621BAF}"/>
    <cellStyle name="Comma 10 2 2 2 2 2 2 2 2 2 2 2 2 2 2 2 3 2 2 4" xfId="976" xr:uid="{19AA05FB-5BA5-44F6-A14F-A112E9B6F960}"/>
    <cellStyle name="Comma 10 2 2 2 2 2 2 2 2 2 2 2 2 2 2 2 3 2 2 4 2" xfId="1808" xr:uid="{7C52A1AF-F85B-4C23-8F36-C62755B2F35C}"/>
    <cellStyle name="Comma 10 2 2 2 2 2 2 2 2 2 2 2 2 2 2 2 3 2 2 4 2 2" xfId="3455" xr:uid="{EA532C07-BE2E-4797-B2B7-8A3427C18CD4}"/>
    <cellStyle name="Comma 10 2 2 2 2 2 2 2 2 2 2 2 2 2 2 2 3 2 2 4 2 2 2" xfId="8405" xr:uid="{3300681A-9174-43C4-8443-9F5A89A93BA5}"/>
    <cellStyle name="Comma 10 2 2 2 2 2 2 2 2 2 2 2 2 2 2 2 3 2 2 4 2 2 2 2" xfId="13318" xr:uid="{F671E79B-9DC6-44B7-A630-AF8CBCB9F8CA}"/>
    <cellStyle name="Comma 10 2 2 2 2 2 2 2 2 2 2 2 2 2 2 2 3 2 2 4 2 2 2 2 2" xfId="23239" xr:uid="{A3E3271D-0786-4495-8445-2D998B20DE8B}"/>
    <cellStyle name="Comma 10 2 2 2 2 2 2 2 2 2 2 2 2 2 2 2 3 2 2 4 2 2 2 3" xfId="18234" xr:uid="{0E9B47F7-208B-431A-8637-95143446413A}"/>
    <cellStyle name="Comma 10 2 2 2 2 2 2 2 2 2 2 2 2 2 2 2 3 2 2 4 2 3" xfId="5149" xr:uid="{D7E1435C-CFD4-4845-8208-27DC60856813}"/>
    <cellStyle name="Comma 10 2 2 2 2 2 2 2 2 2 2 2 2 2 2 2 3 2 2 4 2 3 2" xfId="10063" xr:uid="{A21C502E-A510-4067-953C-D2E736C46EAA}"/>
    <cellStyle name="Comma 10 2 2 2 2 2 2 2 2 2 2 2 2 2 2 2 3 2 2 4 2 3 2 2" xfId="14976" xr:uid="{153AD2D4-0797-49D4-B490-5C63726CC593}"/>
    <cellStyle name="Comma 10 2 2 2 2 2 2 2 2 2 2 2 2 2 2 2 3 2 2 4 2 3 2 2 2" xfId="24897" xr:uid="{BC64D3DB-57FE-4235-8C37-375A3D26976D}"/>
    <cellStyle name="Comma 10 2 2 2 2 2 2 2 2 2 2 2 2 2 2 2 3 2 2 4 2 3 2 3" xfId="19892" xr:uid="{425C5A4D-B98A-4500-B27A-800E120919ED}"/>
    <cellStyle name="Comma 10 2 2 2 2 2 2 2 2 2 2 2 2 2 2 2 3 2 2 4 2 4" xfId="6781" xr:uid="{A3F640CC-5DB2-4E6D-9C5A-757F14E09314}"/>
    <cellStyle name="Comma 10 2 2 2 2 2 2 2 2 2 2 2 2 2 2 2 3 2 2 4 2 4 2" xfId="11694" xr:uid="{79639A68-091B-4964-B53F-B41FFF957D1F}"/>
    <cellStyle name="Comma 10 2 2 2 2 2 2 2 2 2 2 2 2 2 2 2 3 2 2 4 2 4 2 2" xfId="21615" xr:uid="{3A5F9D19-3672-4048-8665-D3B6BE1CE8F9}"/>
    <cellStyle name="Comma 10 2 2 2 2 2 2 2 2 2 2 2 2 2 2 2 3 2 2 4 2 4 3" xfId="16611" xr:uid="{55DEA996-4756-467A-A610-A98B9EAB8E4B}"/>
    <cellStyle name="Comma 10 2 2 2 2 2 2 2 2 2 2 2 2 2 2 2 3 2 2 4 3" xfId="2642" xr:uid="{895BDAE3-4208-4814-B163-74A4952BB2A4}"/>
    <cellStyle name="Comma 10 2 2 2 2 2 2 2 2 2 2 2 2 2 2 2 3 2 2 4 3 2" xfId="7593" xr:uid="{31681135-EEB6-40F6-877E-DE5C4464617A}"/>
    <cellStyle name="Comma 10 2 2 2 2 2 2 2 2 2 2 2 2 2 2 2 3 2 2 4 3 2 2" xfId="12506" xr:uid="{8B21CFF1-9D8F-4216-BEF5-2C2D99FB1F95}"/>
    <cellStyle name="Comma 10 2 2 2 2 2 2 2 2 2 2 2 2 2 2 2 3 2 2 4 3 2 2 2" xfId="22427" xr:uid="{9409D2C5-8BD9-4E0C-B951-E8A17F0F564F}"/>
    <cellStyle name="Comma 10 2 2 2 2 2 2 2 2 2 2 2 2 2 2 2 3 2 2 4 3 2 3" xfId="17422" xr:uid="{7918A489-D10E-4A05-B318-AB3E6889ED25}"/>
    <cellStyle name="Comma 10 2 2 2 2 2 2 2 2 2 2 2 2 2 2 2 3 2 2 4 4" xfId="4339" xr:uid="{6A47C844-B2EF-413E-B839-B164DF577BAC}"/>
    <cellStyle name="Comma 10 2 2 2 2 2 2 2 2 2 2 2 2 2 2 2 3 2 2 4 4 2" xfId="9253" xr:uid="{C0BB146E-36FA-449A-9A57-02AD59180B60}"/>
    <cellStyle name="Comma 10 2 2 2 2 2 2 2 2 2 2 2 2 2 2 2 3 2 2 4 4 2 2" xfId="14166" xr:uid="{EDD51412-E3C2-411D-A64F-A812E22D521D}"/>
    <cellStyle name="Comma 10 2 2 2 2 2 2 2 2 2 2 2 2 2 2 2 3 2 2 4 4 2 2 2" xfId="24087" xr:uid="{4D5026EC-BDE5-4FEA-9E44-51B07E0EA5AA}"/>
    <cellStyle name="Comma 10 2 2 2 2 2 2 2 2 2 2 2 2 2 2 2 3 2 2 4 4 2 3" xfId="19082" xr:uid="{BD7149F7-0040-41CB-9C52-C6D3B75B9A7E}"/>
    <cellStyle name="Comma 10 2 2 2 2 2 2 2 2 2 2 2 2 2 2 2 3 2 2 4 5" xfId="5971" xr:uid="{1748571C-6216-4DD2-AF45-1E563825AD35}"/>
    <cellStyle name="Comma 10 2 2 2 2 2 2 2 2 2 2 2 2 2 2 2 3 2 2 4 5 2" xfId="10884" xr:uid="{90BA3D3F-B247-4693-88CC-2510931C491F}"/>
    <cellStyle name="Comma 10 2 2 2 2 2 2 2 2 2 2 2 2 2 2 2 3 2 2 4 5 2 2" xfId="20805" xr:uid="{7422920D-90BC-465B-80EE-2801DC79A255}"/>
    <cellStyle name="Comma 10 2 2 2 2 2 2 2 2 2 2 2 2 2 2 2 3 2 2 4 5 3" xfId="15800" xr:uid="{325447CB-667E-450B-BAF9-A42CB0C2BEB8}"/>
    <cellStyle name="Comma 10 2 2 2 2 2 2 2 2 2 2 2 2 2 2 2 3 2 2 5" xfId="1179" xr:uid="{5D52C753-A0DC-4BB4-A0BC-F6C26D9D824F}"/>
    <cellStyle name="Comma 10 2 2 2 2 2 2 2 2 2 2 2 2 2 2 2 3 2 2 5 2" xfId="2011" xr:uid="{42CD303D-D24C-47CD-B613-8AAEADC2F1A4}"/>
    <cellStyle name="Comma 10 2 2 2 2 2 2 2 2 2 2 2 2 2 2 2 3 2 2 5 2 2" xfId="3658" xr:uid="{4A32FDB1-E29C-4FF1-AC8A-C2902FA7191C}"/>
    <cellStyle name="Comma 10 2 2 2 2 2 2 2 2 2 2 2 2 2 2 2 3 2 2 5 2 2 2" xfId="8608" xr:uid="{9D0C9024-6BE4-458F-9FFA-49CE76F60E2F}"/>
    <cellStyle name="Comma 10 2 2 2 2 2 2 2 2 2 2 2 2 2 2 2 3 2 2 5 2 2 2 2" xfId="13521" xr:uid="{F0CEF61E-3F1F-45BD-8C05-922999BFCF21}"/>
    <cellStyle name="Comma 10 2 2 2 2 2 2 2 2 2 2 2 2 2 2 2 3 2 2 5 2 2 2 2 2" xfId="23442" xr:uid="{2D599ABD-0719-46B9-984F-15A674B04C54}"/>
    <cellStyle name="Comma 10 2 2 2 2 2 2 2 2 2 2 2 2 2 2 2 3 2 2 5 2 2 2 3" xfId="18437" xr:uid="{6054BC7B-1931-46D9-9B30-C31DFFCE16FF}"/>
    <cellStyle name="Comma 10 2 2 2 2 2 2 2 2 2 2 2 2 2 2 2 3 2 2 5 2 3" xfId="5352" xr:uid="{9C300021-4FF2-408B-8DD9-A8BA93E0A0BA}"/>
    <cellStyle name="Comma 10 2 2 2 2 2 2 2 2 2 2 2 2 2 2 2 3 2 2 5 2 3 2" xfId="10266" xr:uid="{AB90237A-4E77-427A-B196-000292D7B664}"/>
    <cellStyle name="Comma 10 2 2 2 2 2 2 2 2 2 2 2 2 2 2 2 3 2 2 5 2 3 2 2" xfId="15179" xr:uid="{FEB41622-6136-47ED-89F2-F07FC1619DD8}"/>
    <cellStyle name="Comma 10 2 2 2 2 2 2 2 2 2 2 2 2 2 2 2 3 2 2 5 2 3 2 2 2" xfId="25100" xr:uid="{76C14192-9B71-494B-B2F8-3062B0BC9F1A}"/>
    <cellStyle name="Comma 10 2 2 2 2 2 2 2 2 2 2 2 2 2 2 2 3 2 2 5 2 3 2 3" xfId="20095" xr:uid="{0166C4EE-B71B-4637-BACD-D45F4C6924A2}"/>
    <cellStyle name="Comma 10 2 2 2 2 2 2 2 2 2 2 2 2 2 2 2 3 2 2 5 2 4" xfId="6984" xr:uid="{106AACFA-016B-47ED-9956-BD7A22AFEDC3}"/>
    <cellStyle name="Comma 10 2 2 2 2 2 2 2 2 2 2 2 2 2 2 2 3 2 2 5 2 4 2" xfId="11897" xr:uid="{A41FBFDC-C279-42C0-87D7-02C9A71FEABC}"/>
    <cellStyle name="Comma 10 2 2 2 2 2 2 2 2 2 2 2 2 2 2 2 3 2 2 5 2 4 2 2" xfId="21818" xr:uid="{1C35755A-3009-4204-9E1C-05EF13C035B7}"/>
    <cellStyle name="Comma 10 2 2 2 2 2 2 2 2 2 2 2 2 2 2 2 3 2 2 5 2 4 3" xfId="16814" xr:uid="{15CECDF8-A3D7-41DB-889E-AF8978756A1A}"/>
    <cellStyle name="Comma 10 2 2 2 2 2 2 2 2 2 2 2 2 2 2 2 3 2 2 5 3" xfId="2845" xr:uid="{21E878BE-B478-4DBC-9073-DCAC43A7F8EA}"/>
    <cellStyle name="Comma 10 2 2 2 2 2 2 2 2 2 2 2 2 2 2 2 3 2 2 5 3 2" xfId="7796" xr:uid="{4536D48E-FD12-47C3-B2C5-7622FA964E6F}"/>
    <cellStyle name="Comma 10 2 2 2 2 2 2 2 2 2 2 2 2 2 2 2 3 2 2 5 3 2 2" xfId="12709" xr:uid="{5DC96B9E-05F2-4B08-9DF5-A2214E89CFA7}"/>
    <cellStyle name="Comma 10 2 2 2 2 2 2 2 2 2 2 2 2 2 2 2 3 2 2 5 3 2 2 2" xfId="22630" xr:uid="{13A48DF3-B8E3-4599-B12E-1B63979C3372}"/>
    <cellStyle name="Comma 10 2 2 2 2 2 2 2 2 2 2 2 2 2 2 2 3 2 2 5 3 2 3" xfId="17625" xr:uid="{89ABF222-1E9C-4E8B-ACD8-BAEDF99868B5}"/>
    <cellStyle name="Comma 10 2 2 2 2 2 2 2 2 2 2 2 2 2 2 2 3 2 2 5 4" xfId="4542" xr:uid="{65CEA39B-7AAB-49DD-BDCD-4D72B5429111}"/>
    <cellStyle name="Comma 10 2 2 2 2 2 2 2 2 2 2 2 2 2 2 2 3 2 2 5 4 2" xfId="9456" xr:uid="{728E204C-E02D-48AB-B39F-24B9A7C49DAE}"/>
    <cellStyle name="Comma 10 2 2 2 2 2 2 2 2 2 2 2 2 2 2 2 3 2 2 5 4 2 2" xfId="14369" xr:uid="{3D193C9D-16BD-4BB0-ACE3-9AD8BCA1DB17}"/>
    <cellStyle name="Comma 10 2 2 2 2 2 2 2 2 2 2 2 2 2 2 2 3 2 2 5 4 2 2 2" xfId="24290" xr:uid="{E96F6180-531D-4D2F-9BA8-98A2BF2B4D39}"/>
    <cellStyle name="Comma 10 2 2 2 2 2 2 2 2 2 2 2 2 2 2 2 3 2 2 5 4 2 3" xfId="19285" xr:uid="{F29B9BDD-663C-4CE3-8C82-B65D53C0D31C}"/>
    <cellStyle name="Comma 10 2 2 2 2 2 2 2 2 2 2 2 2 2 2 2 3 2 2 5 5" xfId="6174" xr:uid="{2C56A86A-AA11-488D-971B-58A776542F6C}"/>
    <cellStyle name="Comma 10 2 2 2 2 2 2 2 2 2 2 2 2 2 2 2 3 2 2 5 5 2" xfId="11087" xr:uid="{8C9F3280-D754-4678-9AC1-BDD93F2C6BF4}"/>
    <cellStyle name="Comma 10 2 2 2 2 2 2 2 2 2 2 2 2 2 2 2 3 2 2 5 5 2 2" xfId="21008" xr:uid="{DF491EB1-CF97-440C-B1BE-FC918DD0FC07}"/>
    <cellStyle name="Comma 10 2 2 2 2 2 2 2 2 2 2 2 2 2 2 2 3 2 2 5 5 3" xfId="16003" xr:uid="{700F0175-C09F-4A91-A5FF-448D34545785}"/>
    <cellStyle name="Comma 10 2 2 2 2 2 2 2 2 2 2 2 2 2 2 2 3 2 2 6" xfId="1597" xr:uid="{85061849-77C1-4752-940C-075C271F56D5}"/>
    <cellStyle name="Comma 10 2 2 2 2 2 2 2 2 2 2 2 2 2 2 2 3 2 2 6 2" xfId="3252" xr:uid="{5C2061B1-71F3-4079-82AE-804950160DB2}"/>
    <cellStyle name="Comma 10 2 2 2 2 2 2 2 2 2 2 2 2 2 2 2 3 2 2 6 2 2" xfId="8202" xr:uid="{7AB4A9B6-87DD-4275-AD71-67194CA486AA}"/>
    <cellStyle name="Comma 10 2 2 2 2 2 2 2 2 2 2 2 2 2 2 2 3 2 2 6 2 2 2" xfId="13115" xr:uid="{772A317F-F929-4112-83CA-A42A42C1B2EA}"/>
    <cellStyle name="Comma 10 2 2 2 2 2 2 2 2 2 2 2 2 2 2 2 3 2 2 6 2 2 2 2" xfId="23036" xr:uid="{4A4A517D-AE8B-4102-BDA4-ADBC48EFD2B1}"/>
    <cellStyle name="Comma 10 2 2 2 2 2 2 2 2 2 2 2 2 2 2 2 3 2 2 6 2 2 3" xfId="18031" xr:uid="{7F36BAD2-DEE0-4F9E-B3CD-7F2DD25EF4CC}"/>
    <cellStyle name="Comma 10 2 2 2 2 2 2 2 2 2 2 2 2 2 2 2 3 2 2 6 3" xfId="4946" xr:uid="{FD9A10E5-A056-4B03-84AF-78342F5C14FC}"/>
    <cellStyle name="Comma 10 2 2 2 2 2 2 2 2 2 2 2 2 2 2 2 3 2 2 6 3 2" xfId="9860" xr:uid="{FA4B7313-2D9C-4016-8BD1-ED8F8AD52A1A}"/>
    <cellStyle name="Comma 10 2 2 2 2 2 2 2 2 2 2 2 2 2 2 2 3 2 2 6 3 2 2" xfId="14773" xr:uid="{B72AE5C9-F340-4369-8F5F-26AB181761DE}"/>
    <cellStyle name="Comma 10 2 2 2 2 2 2 2 2 2 2 2 2 2 2 2 3 2 2 6 3 2 2 2" xfId="24694" xr:uid="{720976F1-81BD-480E-9015-4C725D2738A4}"/>
    <cellStyle name="Comma 10 2 2 2 2 2 2 2 2 2 2 2 2 2 2 2 3 2 2 6 3 2 3" xfId="19689" xr:uid="{76359690-CD32-476D-98C2-0C5241E85079}"/>
    <cellStyle name="Comma 10 2 2 2 2 2 2 2 2 2 2 2 2 2 2 2 3 2 2 6 4" xfId="6578" xr:uid="{9E61F303-E069-4A4B-9091-4DEAFC3B4C47}"/>
    <cellStyle name="Comma 10 2 2 2 2 2 2 2 2 2 2 2 2 2 2 2 3 2 2 6 4 2" xfId="11491" xr:uid="{1D1D8548-FD8F-406C-816C-A87B41120BDC}"/>
    <cellStyle name="Comma 10 2 2 2 2 2 2 2 2 2 2 2 2 2 2 2 3 2 2 6 4 2 2" xfId="21412" xr:uid="{376DEB5F-F560-4244-BE0E-190E11671206}"/>
    <cellStyle name="Comma 10 2 2 2 2 2 2 2 2 2 2 2 2 2 2 2 3 2 2 6 4 3" xfId="16408" xr:uid="{2D6759E1-B81E-4ECA-B382-A7D723ED99A9}"/>
    <cellStyle name="Comma 10 2 2 2 2 2 2 2 2 2 2 2 2 2 2 2 3 2 2 7" xfId="1386" xr:uid="{6F3A2847-FFCC-4CFA-A997-B8A12FBBA791}"/>
    <cellStyle name="Comma 10 2 2 2 2 2 2 2 2 2 2 2 2 2 2 2 3 2 2 7 2" xfId="3050" xr:uid="{61D7E0C9-6EF8-41CB-8BBA-25EF80C6DBA8}"/>
    <cellStyle name="Comma 10 2 2 2 2 2 2 2 2 2 2 2 2 2 2 2 3 2 2 7 2 2" xfId="8001" xr:uid="{47A5A65F-5775-4650-A34C-D697F6CCF8A2}"/>
    <cellStyle name="Comma 10 2 2 2 2 2 2 2 2 2 2 2 2 2 2 2 3 2 2 7 2 2 2" xfId="12914" xr:uid="{0AB6F59C-D061-4702-BC11-BBB48FA1AD7F}"/>
    <cellStyle name="Comma 10 2 2 2 2 2 2 2 2 2 2 2 2 2 2 2 3 2 2 7 2 2 2 2" xfId="22835" xr:uid="{6A63C96B-D1A6-495F-A096-115124B50AE6}"/>
    <cellStyle name="Comma 10 2 2 2 2 2 2 2 2 2 2 2 2 2 2 2 3 2 2 7 2 2 3" xfId="17830" xr:uid="{D521A4EE-7A12-423C-83DC-B2540BC878B4}"/>
    <cellStyle name="Comma 10 2 2 2 2 2 2 2 2 2 2 2 2 2 2 2 3 2 2 7 3" xfId="4746" xr:uid="{9368CADE-E1DA-4300-98CE-B0CA55B1EA23}"/>
    <cellStyle name="Comma 10 2 2 2 2 2 2 2 2 2 2 2 2 2 2 2 3 2 2 7 3 2" xfId="9660" xr:uid="{923D2574-5615-4AE6-A8F9-DF7720277B7F}"/>
    <cellStyle name="Comma 10 2 2 2 2 2 2 2 2 2 2 2 2 2 2 2 3 2 2 7 3 2 2" xfId="14573" xr:uid="{DD998605-F653-4E24-94FF-B3B092D9A9F2}"/>
    <cellStyle name="Comma 10 2 2 2 2 2 2 2 2 2 2 2 2 2 2 2 3 2 2 7 3 2 2 2" xfId="24494" xr:uid="{D75B5758-0A6F-4002-9936-8FE94939DDF5}"/>
    <cellStyle name="Comma 10 2 2 2 2 2 2 2 2 2 2 2 2 2 2 2 3 2 2 7 3 2 3" xfId="19489" xr:uid="{51B4FB18-A800-4E04-A65F-9152E502734C}"/>
    <cellStyle name="Comma 10 2 2 2 2 2 2 2 2 2 2 2 2 2 2 2 3 2 2 7 4" xfId="6378" xr:uid="{8D8E3637-38DA-4AC1-9AF6-FF8FA2F9FC85}"/>
    <cellStyle name="Comma 10 2 2 2 2 2 2 2 2 2 2 2 2 2 2 2 3 2 2 7 4 2" xfId="11291" xr:uid="{689EB864-5DDC-401D-937A-5E76C3E50A6C}"/>
    <cellStyle name="Comma 10 2 2 2 2 2 2 2 2 2 2 2 2 2 2 2 3 2 2 7 4 2 2" xfId="21212" xr:uid="{057B2C9E-FE92-4DBA-8B3D-ADF4C17A5E9A}"/>
    <cellStyle name="Comma 10 2 2 2 2 2 2 2 2 2 2 2 2 2 2 2 3 2 2 7 4 3" xfId="16207" xr:uid="{CA31CFB7-26EF-4371-B3C4-02CFC441A851}"/>
    <cellStyle name="Comma 10 2 2 2 2 2 2 2 2 2 2 2 2 2 2 2 3 2 2 8" xfId="759" xr:uid="{08CF6B3F-055C-4AC7-9D69-381BCD1A11EB}"/>
    <cellStyle name="Comma 10 2 2 2 2 2 2 2 2 2 2 2 2 2 2 2 3 2 2 8 2" xfId="2437" xr:uid="{373EA90D-3E23-4DB7-A537-772F407A06B1}"/>
    <cellStyle name="Comma 10 2 2 2 2 2 2 2 2 2 2 2 2 2 2 2 3 2 2 8 2 2" xfId="7388" xr:uid="{3CC6CAB4-F14F-4646-B08D-534877625862}"/>
    <cellStyle name="Comma 10 2 2 2 2 2 2 2 2 2 2 2 2 2 2 2 3 2 2 8 2 2 2" xfId="12301" xr:uid="{44ABCDAB-A332-4698-A9F7-8C3A92CE0AFF}"/>
    <cellStyle name="Comma 10 2 2 2 2 2 2 2 2 2 2 2 2 2 2 2 3 2 2 8 2 2 2 2" xfId="22222" xr:uid="{B6AA2F92-EDB3-45E0-9A75-C5395F95D9C0}"/>
    <cellStyle name="Comma 10 2 2 2 2 2 2 2 2 2 2 2 2 2 2 2 3 2 2 8 2 2 3" xfId="17217" xr:uid="{EC2B47DC-D0E5-4399-84A7-7D08A4E4A560}"/>
    <cellStyle name="Comma 10 2 2 2 2 2 2 2 2 2 2 2 2 2 2 2 3 2 2 8 3" xfId="4134" xr:uid="{83370800-F661-47D8-96F2-CD02A8E36790}"/>
    <cellStyle name="Comma 10 2 2 2 2 2 2 2 2 2 2 2 2 2 2 2 3 2 2 8 3 2" xfId="9048" xr:uid="{BAECB5CD-5EAF-469F-B59F-A159F0A7C7F7}"/>
    <cellStyle name="Comma 10 2 2 2 2 2 2 2 2 2 2 2 2 2 2 2 3 2 2 8 3 2 2" xfId="13961" xr:uid="{794BDBA9-D481-4750-975B-54765684C1B6}"/>
    <cellStyle name="Comma 10 2 2 2 2 2 2 2 2 2 2 2 2 2 2 2 3 2 2 8 3 2 2 2" xfId="23882" xr:uid="{65BBA334-F473-4CCC-961F-D4DC6634B300}"/>
    <cellStyle name="Comma 10 2 2 2 2 2 2 2 2 2 2 2 2 2 2 2 3 2 2 8 3 2 3" xfId="18877" xr:uid="{48D277C1-C0DC-4E80-821F-70F3516CF939}"/>
    <cellStyle name="Comma 10 2 2 2 2 2 2 2 2 2 2 2 2 2 2 2 3 2 2 8 4" xfId="5766" xr:uid="{29277BF6-FB45-45BA-9AB5-D000D7274011}"/>
    <cellStyle name="Comma 10 2 2 2 2 2 2 2 2 2 2 2 2 2 2 2 3 2 2 8 4 2" xfId="10679" xr:uid="{83CFEC47-8149-4E05-9F09-31609FE58493}"/>
    <cellStyle name="Comma 10 2 2 2 2 2 2 2 2 2 2 2 2 2 2 2 3 2 2 8 4 2 2" xfId="20600" xr:uid="{A824425E-B31D-47E9-9EBC-FABD3FFB1263}"/>
    <cellStyle name="Comma 10 2 2 2 2 2 2 2 2 2 2 2 2 2 2 2 3 2 2 8 4 3" xfId="15595" xr:uid="{AE9EC508-5D3E-4BDB-933C-691254B6D468}"/>
    <cellStyle name="Comma 10 2 2 2 2 2 2 2 2 2 2 2 2 2 2 2 3 2 2 9" xfId="2199" xr:uid="{32A26BF8-1F80-4DD5-AF56-19C0AE3BF303}"/>
    <cellStyle name="Comma 10 2 2 2 2 2 2 2 2 2 2 2 2 2 2 2 3 2 2 9 2" xfId="7155" xr:uid="{9867256F-3836-47E7-85C3-EDE200411B8B}"/>
    <cellStyle name="Comma 10 2 2 2 2 2 2 2 2 2 2 2 2 2 2 2 3 2 2 9 2 2" xfId="12068" xr:uid="{C254BE02-032A-42B0-91DF-A82D14E0C9AB}"/>
    <cellStyle name="Comma 10 2 2 2 2 2 2 2 2 2 2 2 2 2 2 2 3 2 2 9 2 2 2" xfId="21989" xr:uid="{93AEAF12-1AA7-4325-A284-DBA88CF3A980}"/>
    <cellStyle name="Comma 10 2 2 2 2 2 2 2 2 2 2 2 2 2 2 2 3 2 2 9 2 3" xfId="16985" xr:uid="{106DDF30-BB12-4612-9C34-DDDD362A7576}"/>
    <cellStyle name="Comma 10 2 2 2 2 2 2 2 2 2 2 2 2 2 2 2 3 2 3" xfId="975" xr:uid="{BEC27DE9-E63E-42F1-B0E8-4D89F3A9879E}"/>
    <cellStyle name="Comma 10 2 2 2 2 2 2 2 2 2 2 2 2 2 2 2 3 2 3 2" xfId="1807" xr:uid="{B9D6709B-B804-43B3-904F-360EF2CE51BB}"/>
    <cellStyle name="Comma 10 2 2 2 2 2 2 2 2 2 2 2 2 2 2 2 3 2 3 2 2" xfId="3454" xr:uid="{596819CB-EA98-4AE9-BABD-FD816D303B2C}"/>
    <cellStyle name="Comma 10 2 2 2 2 2 2 2 2 2 2 2 2 2 2 2 3 2 3 2 2 2" xfId="8404" xr:uid="{7B763EFF-7592-4F18-8B66-DD76BF323D2E}"/>
    <cellStyle name="Comma 10 2 2 2 2 2 2 2 2 2 2 2 2 2 2 2 3 2 3 2 2 2 2" xfId="13317" xr:uid="{B97CAA03-125E-412C-87F2-BC713DDEF306}"/>
    <cellStyle name="Comma 10 2 2 2 2 2 2 2 2 2 2 2 2 2 2 2 3 2 3 2 2 2 2 2" xfId="23238" xr:uid="{CCFED49A-9EC6-4053-8054-5E21F65E37C3}"/>
    <cellStyle name="Comma 10 2 2 2 2 2 2 2 2 2 2 2 2 2 2 2 3 2 3 2 2 2 3" xfId="18233" xr:uid="{7B09CC62-1795-47B3-A06C-1B98DB6903CB}"/>
    <cellStyle name="Comma 10 2 2 2 2 2 2 2 2 2 2 2 2 2 2 2 3 2 3 2 3" xfId="5148" xr:uid="{94881F8D-82EA-42B2-B4CB-752C81F22F85}"/>
    <cellStyle name="Comma 10 2 2 2 2 2 2 2 2 2 2 2 2 2 2 2 3 2 3 2 3 2" xfId="10062" xr:uid="{DF9D4512-171F-42C7-8E5A-662FB2A4103F}"/>
    <cellStyle name="Comma 10 2 2 2 2 2 2 2 2 2 2 2 2 2 2 2 3 2 3 2 3 2 2" xfId="14975" xr:uid="{22D110BB-823C-4DD8-928F-AEB8DC31E345}"/>
    <cellStyle name="Comma 10 2 2 2 2 2 2 2 2 2 2 2 2 2 2 2 3 2 3 2 3 2 2 2" xfId="24896" xr:uid="{D6088CBB-0BC4-43F8-ADCF-3580678DA723}"/>
    <cellStyle name="Comma 10 2 2 2 2 2 2 2 2 2 2 2 2 2 2 2 3 2 3 2 3 2 3" xfId="19891" xr:uid="{672B7A98-6E06-4FC0-A5D2-A8CF75FF802F}"/>
    <cellStyle name="Comma 10 2 2 2 2 2 2 2 2 2 2 2 2 2 2 2 3 2 3 2 4" xfId="6780" xr:uid="{961490A5-A3C0-48CE-878F-2ED498B5AAE8}"/>
    <cellStyle name="Comma 10 2 2 2 2 2 2 2 2 2 2 2 2 2 2 2 3 2 3 2 4 2" xfId="11693" xr:uid="{62AC671D-4AF6-439F-95FC-556477C68257}"/>
    <cellStyle name="Comma 10 2 2 2 2 2 2 2 2 2 2 2 2 2 2 2 3 2 3 2 4 2 2" xfId="21614" xr:uid="{F3356A42-EF74-479F-86C6-62F5EA6D08B9}"/>
    <cellStyle name="Comma 10 2 2 2 2 2 2 2 2 2 2 2 2 2 2 2 3 2 3 2 4 3" xfId="16610" xr:uid="{FFB72A82-B38D-4724-BC78-7793BC7694FD}"/>
    <cellStyle name="Comma 10 2 2 2 2 2 2 2 2 2 2 2 2 2 2 2 3 2 3 3" xfId="2641" xr:uid="{5856854E-03D0-441B-8E35-B73D353F9AC9}"/>
    <cellStyle name="Comma 10 2 2 2 2 2 2 2 2 2 2 2 2 2 2 2 3 2 3 3 2" xfId="7592" xr:uid="{9B08ED66-DBA6-41C9-ABDB-E1768AC81A49}"/>
    <cellStyle name="Comma 10 2 2 2 2 2 2 2 2 2 2 2 2 2 2 2 3 2 3 3 2 2" xfId="12505" xr:uid="{173E542B-A4C2-48F4-9BF5-CE843E36A81A}"/>
    <cellStyle name="Comma 10 2 2 2 2 2 2 2 2 2 2 2 2 2 2 2 3 2 3 3 2 2 2" xfId="22426" xr:uid="{08A3A7A1-EE0F-47B0-9A03-B743D9654030}"/>
    <cellStyle name="Comma 10 2 2 2 2 2 2 2 2 2 2 2 2 2 2 2 3 2 3 3 2 3" xfId="17421" xr:uid="{A98026C6-DA86-4207-801A-649D717ABA37}"/>
    <cellStyle name="Comma 10 2 2 2 2 2 2 2 2 2 2 2 2 2 2 2 3 2 3 4" xfId="4338" xr:uid="{2AD9F2A9-B08A-4ACB-89A2-15E12402D913}"/>
    <cellStyle name="Comma 10 2 2 2 2 2 2 2 2 2 2 2 2 2 2 2 3 2 3 4 2" xfId="9252" xr:uid="{338B5B79-D9BF-4B4C-83AE-2BE075D82B3E}"/>
    <cellStyle name="Comma 10 2 2 2 2 2 2 2 2 2 2 2 2 2 2 2 3 2 3 4 2 2" xfId="14165" xr:uid="{1B57CC13-B104-4240-8524-EE197719224A}"/>
    <cellStyle name="Comma 10 2 2 2 2 2 2 2 2 2 2 2 2 2 2 2 3 2 3 4 2 2 2" xfId="24086" xr:uid="{5CAF53BF-6383-46C9-AB80-EFCA4210C5C6}"/>
    <cellStyle name="Comma 10 2 2 2 2 2 2 2 2 2 2 2 2 2 2 2 3 2 3 4 2 3" xfId="19081" xr:uid="{61BCA169-B1F9-40B0-9EAA-0C417BEDC26D}"/>
    <cellStyle name="Comma 10 2 2 2 2 2 2 2 2 2 2 2 2 2 2 2 3 2 3 5" xfId="5970" xr:uid="{78E1FA2D-CD30-4DB7-A400-A07B3DAEF94C}"/>
    <cellStyle name="Comma 10 2 2 2 2 2 2 2 2 2 2 2 2 2 2 2 3 2 3 5 2" xfId="10883" xr:uid="{570C1454-D770-4F8B-B139-7D66654C9BD0}"/>
    <cellStyle name="Comma 10 2 2 2 2 2 2 2 2 2 2 2 2 2 2 2 3 2 3 5 2 2" xfId="20804" xr:uid="{B7EFEF49-E92F-47A5-B782-B3FCC62A9624}"/>
    <cellStyle name="Comma 10 2 2 2 2 2 2 2 2 2 2 2 2 2 2 2 3 2 3 5 3" xfId="15799" xr:uid="{A5A7744B-948B-4A46-9BED-5CC7488F3E02}"/>
    <cellStyle name="Comma 10 2 2 2 2 2 2 2 2 2 2 2 2 2 2 2 3 2 4" xfId="1178" xr:uid="{F30F9808-6E75-4B67-B65A-2874FE89CF82}"/>
    <cellStyle name="Comma 10 2 2 2 2 2 2 2 2 2 2 2 2 2 2 2 3 2 4 2" xfId="2010" xr:uid="{C50B7401-2469-4E0E-815A-4F220F568140}"/>
    <cellStyle name="Comma 10 2 2 2 2 2 2 2 2 2 2 2 2 2 2 2 3 2 4 2 2" xfId="3657" xr:uid="{EAD6AFD8-03A8-475D-B1FA-687941F12C96}"/>
    <cellStyle name="Comma 10 2 2 2 2 2 2 2 2 2 2 2 2 2 2 2 3 2 4 2 2 2" xfId="8607" xr:uid="{4D4A700B-A354-4ED1-9E35-DBA12770F823}"/>
    <cellStyle name="Comma 10 2 2 2 2 2 2 2 2 2 2 2 2 2 2 2 3 2 4 2 2 2 2" xfId="13520" xr:uid="{0442105D-CAC6-45DD-8F53-CD8A494845D4}"/>
    <cellStyle name="Comma 10 2 2 2 2 2 2 2 2 2 2 2 2 2 2 2 3 2 4 2 2 2 2 2" xfId="23441" xr:uid="{161F224C-670A-4AC7-8079-0EDC905AB1AC}"/>
    <cellStyle name="Comma 10 2 2 2 2 2 2 2 2 2 2 2 2 2 2 2 3 2 4 2 2 2 3" xfId="18436" xr:uid="{124DE8CB-0EC7-4BC1-B151-DD82B9721A0C}"/>
    <cellStyle name="Comma 10 2 2 2 2 2 2 2 2 2 2 2 2 2 2 2 3 2 4 2 3" xfId="5351" xr:uid="{A3CDD000-7EDA-42EA-BB66-B53BE7D5CE55}"/>
    <cellStyle name="Comma 10 2 2 2 2 2 2 2 2 2 2 2 2 2 2 2 3 2 4 2 3 2" xfId="10265" xr:uid="{1955017C-CFA1-495C-B7BC-ED8FCE18123E}"/>
    <cellStyle name="Comma 10 2 2 2 2 2 2 2 2 2 2 2 2 2 2 2 3 2 4 2 3 2 2" xfId="15178" xr:uid="{BEC98B86-51D0-44D8-BA97-A1603A47ADE9}"/>
    <cellStyle name="Comma 10 2 2 2 2 2 2 2 2 2 2 2 2 2 2 2 3 2 4 2 3 2 2 2" xfId="25099" xr:uid="{449567D9-2107-4EF2-8650-00F9AC27895D}"/>
    <cellStyle name="Comma 10 2 2 2 2 2 2 2 2 2 2 2 2 2 2 2 3 2 4 2 3 2 3" xfId="20094" xr:uid="{7E9DAAAF-BCE8-4E7E-B041-ABEDFDE27B01}"/>
    <cellStyle name="Comma 10 2 2 2 2 2 2 2 2 2 2 2 2 2 2 2 3 2 4 2 4" xfId="6983" xr:uid="{7E750E33-F961-4615-BC31-235A74225B6A}"/>
    <cellStyle name="Comma 10 2 2 2 2 2 2 2 2 2 2 2 2 2 2 2 3 2 4 2 4 2" xfId="11896" xr:uid="{B4352B90-1A4F-4FDC-9D72-1980182E22B9}"/>
    <cellStyle name="Comma 10 2 2 2 2 2 2 2 2 2 2 2 2 2 2 2 3 2 4 2 4 2 2" xfId="21817" xr:uid="{ACA91B88-572C-4861-A156-70518DF46D73}"/>
    <cellStyle name="Comma 10 2 2 2 2 2 2 2 2 2 2 2 2 2 2 2 3 2 4 2 4 3" xfId="16813" xr:uid="{304132C2-2E6B-401E-AFBD-5E6AC30BA49B}"/>
    <cellStyle name="Comma 10 2 2 2 2 2 2 2 2 2 2 2 2 2 2 2 3 2 4 3" xfId="2844" xr:uid="{02F65A9D-6E9C-4BBC-B15E-53D7CBB2EF4E}"/>
    <cellStyle name="Comma 10 2 2 2 2 2 2 2 2 2 2 2 2 2 2 2 3 2 4 3 2" xfId="7795" xr:uid="{4D067DA4-9947-4E2A-8113-68B1C641846E}"/>
    <cellStyle name="Comma 10 2 2 2 2 2 2 2 2 2 2 2 2 2 2 2 3 2 4 3 2 2" xfId="12708" xr:uid="{7CC11C49-C6BC-4202-A42B-41ECDC863854}"/>
    <cellStyle name="Comma 10 2 2 2 2 2 2 2 2 2 2 2 2 2 2 2 3 2 4 3 2 2 2" xfId="22629" xr:uid="{356FFFB4-2D93-44EC-8F33-7A632B814EDD}"/>
    <cellStyle name="Comma 10 2 2 2 2 2 2 2 2 2 2 2 2 2 2 2 3 2 4 3 2 3" xfId="17624" xr:uid="{C0F4D073-3DD0-4C50-913C-F1DF3E5CDE7A}"/>
    <cellStyle name="Comma 10 2 2 2 2 2 2 2 2 2 2 2 2 2 2 2 3 2 4 4" xfId="4541" xr:uid="{F1965B8A-BDD0-4793-A6C2-787E5C4CFCC7}"/>
    <cellStyle name="Comma 10 2 2 2 2 2 2 2 2 2 2 2 2 2 2 2 3 2 4 4 2" xfId="9455" xr:uid="{AD767EFC-8FEE-4E43-BBAB-1AF1228D11F4}"/>
    <cellStyle name="Comma 10 2 2 2 2 2 2 2 2 2 2 2 2 2 2 2 3 2 4 4 2 2" xfId="14368" xr:uid="{5C113DB8-0164-4CDA-8B35-CEF31345834A}"/>
    <cellStyle name="Comma 10 2 2 2 2 2 2 2 2 2 2 2 2 2 2 2 3 2 4 4 2 2 2" xfId="24289" xr:uid="{98F2B475-2B72-45DE-991F-07B6957CB44F}"/>
    <cellStyle name="Comma 10 2 2 2 2 2 2 2 2 2 2 2 2 2 2 2 3 2 4 4 2 3" xfId="19284" xr:uid="{620EBE42-DF83-4F1C-9786-945BA97E865B}"/>
    <cellStyle name="Comma 10 2 2 2 2 2 2 2 2 2 2 2 2 2 2 2 3 2 4 5" xfId="6173" xr:uid="{A2D67A99-8D6F-4B81-BB8D-16701055416D}"/>
    <cellStyle name="Comma 10 2 2 2 2 2 2 2 2 2 2 2 2 2 2 2 3 2 4 5 2" xfId="11086" xr:uid="{3538F2E1-427E-46A9-A091-0E5FDEA3CE28}"/>
    <cellStyle name="Comma 10 2 2 2 2 2 2 2 2 2 2 2 2 2 2 2 3 2 4 5 2 2" xfId="21007" xr:uid="{BFC965EC-4A60-434A-8BBD-DA1AB5AF0AB0}"/>
    <cellStyle name="Comma 10 2 2 2 2 2 2 2 2 2 2 2 2 2 2 2 3 2 4 5 3" xfId="16002" xr:uid="{0F0CD189-CF8D-4F04-896D-BC73E2EB5275}"/>
    <cellStyle name="Comma 10 2 2 2 2 2 2 2 2 2 2 2 2 2 2 2 3 2 5" xfId="1596" xr:uid="{60554E21-EC91-4BA2-BB7F-60D1744C9B6F}"/>
    <cellStyle name="Comma 10 2 2 2 2 2 2 2 2 2 2 2 2 2 2 2 3 2 5 2" xfId="3251" xr:uid="{43E1ED02-0452-43BA-A15E-78DEED269E77}"/>
    <cellStyle name="Comma 10 2 2 2 2 2 2 2 2 2 2 2 2 2 2 2 3 2 5 2 2" xfId="8201" xr:uid="{BE5CE2F6-0B93-48BC-B120-3F77206B5F5B}"/>
    <cellStyle name="Comma 10 2 2 2 2 2 2 2 2 2 2 2 2 2 2 2 3 2 5 2 2 2" xfId="13114" xr:uid="{55CDD0CC-0BAF-49DA-B3E5-DD259E18F317}"/>
    <cellStyle name="Comma 10 2 2 2 2 2 2 2 2 2 2 2 2 2 2 2 3 2 5 2 2 2 2" xfId="23035" xr:uid="{3BBBF027-E12C-4BC4-9BF1-EBDE554D8D04}"/>
    <cellStyle name="Comma 10 2 2 2 2 2 2 2 2 2 2 2 2 2 2 2 3 2 5 2 2 3" xfId="18030" xr:uid="{10ED736A-86EF-4D39-8A31-65CCBCD41AE9}"/>
    <cellStyle name="Comma 10 2 2 2 2 2 2 2 2 2 2 2 2 2 2 2 3 2 5 3" xfId="4945" xr:uid="{5FB4C3EA-B381-4FA1-91DA-CE306A75CCEA}"/>
    <cellStyle name="Comma 10 2 2 2 2 2 2 2 2 2 2 2 2 2 2 2 3 2 5 3 2" xfId="9859" xr:uid="{DC1EFFC3-F6F2-4DC8-889A-33F0839A24CA}"/>
    <cellStyle name="Comma 10 2 2 2 2 2 2 2 2 2 2 2 2 2 2 2 3 2 5 3 2 2" xfId="14772" xr:uid="{A9160C90-52A1-4EFF-99E8-020B3DA26CD0}"/>
    <cellStyle name="Comma 10 2 2 2 2 2 2 2 2 2 2 2 2 2 2 2 3 2 5 3 2 2 2" xfId="24693" xr:uid="{9DC5F64A-FC7F-41E1-AEDA-8F03C12BC230}"/>
    <cellStyle name="Comma 10 2 2 2 2 2 2 2 2 2 2 2 2 2 2 2 3 2 5 3 2 3" xfId="19688" xr:uid="{3C69B467-6D03-4773-BCB7-D8CA4404FDFC}"/>
    <cellStyle name="Comma 10 2 2 2 2 2 2 2 2 2 2 2 2 2 2 2 3 2 5 4" xfId="6577" xr:uid="{AEA08FAA-8D3B-4CA2-9109-1DC0D9FF8529}"/>
    <cellStyle name="Comma 10 2 2 2 2 2 2 2 2 2 2 2 2 2 2 2 3 2 5 4 2" xfId="11490" xr:uid="{608C3179-1F24-453A-A680-C19D3C48DCA1}"/>
    <cellStyle name="Comma 10 2 2 2 2 2 2 2 2 2 2 2 2 2 2 2 3 2 5 4 2 2" xfId="21411" xr:uid="{6F412831-1730-4DD0-B06B-BF7FD1B9399E}"/>
    <cellStyle name="Comma 10 2 2 2 2 2 2 2 2 2 2 2 2 2 2 2 3 2 5 4 3" xfId="16407" xr:uid="{814A266C-35C8-44D5-A05B-7091D299A5E6}"/>
    <cellStyle name="Comma 10 2 2 2 2 2 2 2 2 2 2 2 2 2 2 2 3 2 6" xfId="1385" xr:uid="{4491F9EF-1433-4985-AC28-FEA3A2420A18}"/>
    <cellStyle name="Comma 10 2 2 2 2 2 2 2 2 2 2 2 2 2 2 2 3 2 6 2" xfId="3049" xr:uid="{8AD4825D-CE75-4676-A597-C5E8720D5458}"/>
    <cellStyle name="Comma 10 2 2 2 2 2 2 2 2 2 2 2 2 2 2 2 3 2 6 2 2" xfId="8000" xr:uid="{21C23B3B-0506-4D62-9DCB-D082DE854122}"/>
    <cellStyle name="Comma 10 2 2 2 2 2 2 2 2 2 2 2 2 2 2 2 3 2 6 2 2 2" xfId="12913" xr:uid="{5250ED6F-CF05-49B3-8AC9-35C76648310F}"/>
    <cellStyle name="Comma 10 2 2 2 2 2 2 2 2 2 2 2 2 2 2 2 3 2 6 2 2 2 2" xfId="22834" xr:uid="{85E8C4E4-A0C2-443B-BFF0-C3465C2A7797}"/>
    <cellStyle name="Comma 10 2 2 2 2 2 2 2 2 2 2 2 2 2 2 2 3 2 6 2 2 3" xfId="17829" xr:uid="{7F235A93-3AEA-4A06-BE29-98FDBF3C3F26}"/>
    <cellStyle name="Comma 10 2 2 2 2 2 2 2 2 2 2 2 2 2 2 2 3 2 6 3" xfId="4745" xr:uid="{61FBB1AA-FEEF-4571-AE55-5B5DB1EE70FF}"/>
    <cellStyle name="Comma 10 2 2 2 2 2 2 2 2 2 2 2 2 2 2 2 3 2 6 3 2" xfId="9659" xr:uid="{9C3A68B8-E625-452A-BCE8-C2F97A2B7B6C}"/>
    <cellStyle name="Comma 10 2 2 2 2 2 2 2 2 2 2 2 2 2 2 2 3 2 6 3 2 2" xfId="14572" xr:uid="{5C348D2F-4EC7-4437-83AE-9A6605B6E649}"/>
    <cellStyle name="Comma 10 2 2 2 2 2 2 2 2 2 2 2 2 2 2 2 3 2 6 3 2 2 2" xfId="24493" xr:uid="{E96081D1-811F-49F7-87C3-C0EDE842319A}"/>
    <cellStyle name="Comma 10 2 2 2 2 2 2 2 2 2 2 2 2 2 2 2 3 2 6 3 2 3" xfId="19488" xr:uid="{83D8EE1C-9EB9-4C88-B086-CD6F88C66539}"/>
    <cellStyle name="Comma 10 2 2 2 2 2 2 2 2 2 2 2 2 2 2 2 3 2 6 4" xfId="6377" xr:uid="{46CD0E39-FADF-4BA1-B226-BF5BCFBF67AE}"/>
    <cellStyle name="Comma 10 2 2 2 2 2 2 2 2 2 2 2 2 2 2 2 3 2 6 4 2" xfId="11290" xr:uid="{19A8BF68-920F-40EA-B31F-B3CF47A9E78C}"/>
    <cellStyle name="Comma 10 2 2 2 2 2 2 2 2 2 2 2 2 2 2 2 3 2 6 4 2 2" xfId="21211" xr:uid="{D49F21A9-CCAD-4AFD-9B7E-934238848D9D}"/>
    <cellStyle name="Comma 10 2 2 2 2 2 2 2 2 2 2 2 2 2 2 2 3 2 6 4 3" xfId="16206" xr:uid="{873D8B9E-762D-4AE3-9BF9-5C9D02435E7E}"/>
    <cellStyle name="Comma 10 2 2 2 2 2 2 2 2 2 2 2 2 2 2 2 3 2 7" xfId="758" xr:uid="{48A04185-2E61-48A1-AB34-CDBD469053D7}"/>
    <cellStyle name="Comma 10 2 2 2 2 2 2 2 2 2 2 2 2 2 2 2 3 2 7 2" xfId="2436" xr:uid="{C5C8BA8C-DEA8-4366-9418-9BCFB0A61CA0}"/>
    <cellStyle name="Comma 10 2 2 2 2 2 2 2 2 2 2 2 2 2 2 2 3 2 7 2 2" xfId="7387" xr:uid="{48548C55-319C-4589-B7F7-3AC80A91ACC0}"/>
    <cellStyle name="Comma 10 2 2 2 2 2 2 2 2 2 2 2 2 2 2 2 3 2 7 2 2 2" xfId="12300" xr:uid="{74D46223-1459-4B27-987C-E0A20AEE12B8}"/>
    <cellStyle name="Comma 10 2 2 2 2 2 2 2 2 2 2 2 2 2 2 2 3 2 7 2 2 2 2" xfId="22221" xr:uid="{E78B00B8-FD46-44CF-AE85-02110BA10B2B}"/>
    <cellStyle name="Comma 10 2 2 2 2 2 2 2 2 2 2 2 2 2 2 2 3 2 7 2 2 3" xfId="17216" xr:uid="{2A2A1995-5AA0-41E4-89CA-D6189E826F83}"/>
    <cellStyle name="Comma 10 2 2 2 2 2 2 2 2 2 2 2 2 2 2 2 3 2 7 3" xfId="4133" xr:uid="{9C9C30F2-F5FC-4315-BADF-CD0DC3101925}"/>
    <cellStyle name="Comma 10 2 2 2 2 2 2 2 2 2 2 2 2 2 2 2 3 2 7 3 2" xfId="9047" xr:uid="{3510B801-84C4-43CF-BCAD-FAF1B5DC1FBA}"/>
    <cellStyle name="Comma 10 2 2 2 2 2 2 2 2 2 2 2 2 2 2 2 3 2 7 3 2 2" xfId="13960" xr:uid="{17347FFA-75EE-468B-8995-174D8E2B3940}"/>
    <cellStyle name="Comma 10 2 2 2 2 2 2 2 2 2 2 2 2 2 2 2 3 2 7 3 2 2 2" xfId="23881" xr:uid="{CA1B74AB-7AE1-4317-B100-A72D5EAC4ECE}"/>
    <cellStyle name="Comma 10 2 2 2 2 2 2 2 2 2 2 2 2 2 2 2 3 2 7 3 2 3" xfId="18876" xr:uid="{F55BAACE-4DB5-4AFA-8B62-FB3261B489A3}"/>
    <cellStyle name="Comma 10 2 2 2 2 2 2 2 2 2 2 2 2 2 2 2 3 2 7 4" xfId="5765" xr:uid="{E29013FB-A465-4858-BC91-FFADBF0FAD90}"/>
    <cellStyle name="Comma 10 2 2 2 2 2 2 2 2 2 2 2 2 2 2 2 3 2 7 4 2" xfId="10678" xr:uid="{01FB27B3-411D-4B0E-ACBE-C517602500AA}"/>
    <cellStyle name="Comma 10 2 2 2 2 2 2 2 2 2 2 2 2 2 2 2 3 2 7 4 2 2" xfId="20599" xr:uid="{400F14BB-86C2-4D19-83E2-9F39D87486D3}"/>
    <cellStyle name="Comma 10 2 2 2 2 2 2 2 2 2 2 2 2 2 2 2 3 2 7 4 3" xfId="15594" xr:uid="{AA18F3E7-C4D1-4142-9CB1-730D16482B16}"/>
    <cellStyle name="Comma 10 2 2 2 2 2 2 2 2 2 2 2 2 2 2 2 3 2 8" xfId="2198" xr:uid="{7B0E5A75-2685-454A-A387-BCBD736BDF53}"/>
    <cellStyle name="Comma 10 2 2 2 2 2 2 2 2 2 2 2 2 2 2 2 3 2 8 2" xfId="7154" xr:uid="{533F2DA5-E98E-4B86-917F-5C70872B52FB}"/>
    <cellStyle name="Comma 10 2 2 2 2 2 2 2 2 2 2 2 2 2 2 2 3 2 8 2 2" xfId="12067" xr:uid="{9E08990D-6453-4A6F-8348-67EA5E0FF0F5}"/>
    <cellStyle name="Comma 10 2 2 2 2 2 2 2 2 2 2 2 2 2 2 2 3 2 8 2 2 2" xfId="21988" xr:uid="{959130EE-95DD-4118-98A6-61C5640B2F2A}"/>
    <cellStyle name="Comma 10 2 2 2 2 2 2 2 2 2 2 2 2 2 2 2 3 2 8 2 3" xfId="16984" xr:uid="{131FB125-3065-4CB4-A191-5C2CAE42E20A}"/>
    <cellStyle name="Comma 10 2 2 2 2 2 2 2 2 2 2 2 2 2 2 2 3 2 9" xfId="3904" xr:uid="{BF18EB60-947E-4E05-AC54-BBBE4FF1B2C2}"/>
    <cellStyle name="Comma 10 2 2 2 2 2 2 2 2 2 2 2 2 2 2 2 3 2 9 2" xfId="8818" xr:uid="{58D4AAB3-2ECB-472F-9FD9-9A0CE0450002}"/>
    <cellStyle name="Comma 10 2 2 2 2 2 2 2 2 2 2 2 2 2 2 2 3 2 9 2 2" xfId="13731" xr:uid="{A24DB783-5E47-4F3F-9518-A9EB728EE9EB}"/>
    <cellStyle name="Comma 10 2 2 2 2 2 2 2 2 2 2 2 2 2 2 2 3 2 9 2 2 2" xfId="23652" xr:uid="{6689889E-6DB7-4A1D-817D-78D643B17C0A}"/>
    <cellStyle name="Comma 10 2 2 2 2 2 2 2 2 2 2 2 2 2 2 2 3 2 9 2 3" xfId="18647" xr:uid="{433D6652-69A1-458F-B6C8-F7583717311A}"/>
    <cellStyle name="Comma 10 2 2 2 2 2 2 2 2 2 2 2 2 2 2 2 3 3" xfId="974" xr:uid="{27B141DB-0E74-450C-9305-CA4BC4A31EB8}"/>
    <cellStyle name="Comma 10 2 2 2 2 2 2 2 2 2 2 2 2 2 2 2 3 3 2" xfId="1806" xr:uid="{A9DDC9AC-589F-4355-97DF-882D63FDD08F}"/>
    <cellStyle name="Comma 10 2 2 2 2 2 2 2 2 2 2 2 2 2 2 2 3 3 2 2" xfId="3453" xr:uid="{C27525BE-DD0A-4247-ACF4-30BC4EDEBEAA}"/>
    <cellStyle name="Comma 10 2 2 2 2 2 2 2 2 2 2 2 2 2 2 2 3 3 2 2 2" xfId="8403" xr:uid="{3132D615-7AE8-469E-A694-3FA111177B54}"/>
    <cellStyle name="Comma 10 2 2 2 2 2 2 2 2 2 2 2 2 2 2 2 3 3 2 2 2 2" xfId="13316" xr:uid="{523EAE83-94F7-4A60-A708-C5B32F2CC77B}"/>
    <cellStyle name="Comma 10 2 2 2 2 2 2 2 2 2 2 2 2 2 2 2 3 3 2 2 2 2 2" xfId="23237" xr:uid="{8F5BCAF0-3E03-442D-98AC-E7BFAF991F31}"/>
    <cellStyle name="Comma 10 2 2 2 2 2 2 2 2 2 2 2 2 2 2 2 3 3 2 2 2 3" xfId="18232" xr:uid="{AE0FDF46-DC17-4ADD-A151-8EEE50113A68}"/>
    <cellStyle name="Comma 10 2 2 2 2 2 2 2 2 2 2 2 2 2 2 2 3 3 2 3" xfId="5147" xr:uid="{EEA95DCD-1122-48AE-88B3-EA9E87045022}"/>
    <cellStyle name="Comma 10 2 2 2 2 2 2 2 2 2 2 2 2 2 2 2 3 3 2 3 2" xfId="10061" xr:uid="{0817901C-371D-43FE-ACDF-621DE3C6B0E9}"/>
    <cellStyle name="Comma 10 2 2 2 2 2 2 2 2 2 2 2 2 2 2 2 3 3 2 3 2 2" xfId="14974" xr:uid="{69BC6080-F2BD-41F5-A177-DB7F561767F5}"/>
    <cellStyle name="Comma 10 2 2 2 2 2 2 2 2 2 2 2 2 2 2 2 3 3 2 3 2 2 2" xfId="24895" xr:uid="{E899EA7D-6C0A-487F-B453-60D1481D29CA}"/>
    <cellStyle name="Comma 10 2 2 2 2 2 2 2 2 2 2 2 2 2 2 2 3 3 2 3 2 3" xfId="19890" xr:uid="{8295E256-E5E4-4509-A878-A4B51B0CE134}"/>
    <cellStyle name="Comma 10 2 2 2 2 2 2 2 2 2 2 2 2 2 2 2 3 3 2 4" xfId="6779" xr:uid="{F1E402EA-D918-4545-AE9C-A9DAAB825F08}"/>
    <cellStyle name="Comma 10 2 2 2 2 2 2 2 2 2 2 2 2 2 2 2 3 3 2 4 2" xfId="11692" xr:uid="{0C7D70E3-5F04-4FD4-97CD-C7190C870C55}"/>
    <cellStyle name="Comma 10 2 2 2 2 2 2 2 2 2 2 2 2 2 2 2 3 3 2 4 2 2" xfId="21613" xr:uid="{11C230F4-6C59-4760-A205-AA149A657061}"/>
    <cellStyle name="Comma 10 2 2 2 2 2 2 2 2 2 2 2 2 2 2 2 3 3 2 4 3" xfId="16609" xr:uid="{D44F1600-80C3-4215-97C3-2A846CCD0A2E}"/>
    <cellStyle name="Comma 10 2 2 2 2 2 2 2 2 2 2 2 2 2 2 2 3 3 3" xfId="2640" xr:uid="{11E1D11D-188D-4D51-9689-EEBA55AB161B}"/>
    <cellStyle name="Comma 10 2 2 2 2 2 2 2 2 2 2 2 2 2 2 2 3 3 3 2" xfId="7591" xr:uid="{D0066694-F3FA-4E28-A693-37EC8AAA39A0}"/>
    <cellStyle name="Comma 10 2 2 2 2 2 2 2 2 2 2 2 2 2 2 2 3 3 3 2 2" xfId="12504" xr:uid="{DB60DDFE-FE93-43DE-8AAB-D1188791D4B4}"/>
    <cellStyle name="Comma 10 2 2 2 2 2 2 2 2 2 2 2 2 2 2 2 3 3 3 2 2 2" xfId="22425" xr:uid="{7EBBA23E-1A74-4F0B-AD4D-AEA8701AEF89}"/>
    <cellStyle name="Comma 10 2 2 2 2 2 2 2 2 2 2 2 2 2 2 2 3 3 3 2 3" xfId="17420" xr:uid="{E956B823-D001-4447-B7F7-4AE7B5A2C34E}"/>
    <cellStyle name="Comma 10 2 2 2 2 2 2 2 2 2 2 2 2 2 2 2 3 3 4" xfId="4337" xr:uid="{1420CBCB-016E-4539-842E-7F2D93578AD3}"/>
    <cellStyle name="Comma 10 2 2 2 2 2 2 2 2 2 2 2 2 2 2 2 3 3 4 2" xfId="9251" xr:uid="{A9E3C189-B0EF-4557-B369-897E596D43C7}"/>
    <cellStyle name="Comma 10 2 2 2 2 2 2 2 2 2 2 2 2 2 2 2 3 3 4 2 2" xfId="14164" xr:uid="{0759331B-75F5-4884-9B2B-B139972FD24B}"/>
    <cellStyle name="Comma 10 2 2 2 2 2 2 2 2 2 2 2 2 2 2 2 3 3 4 2 2 2" xfId="24085" xr:uid="{2D8C59D6-D973-420F-BFDC-935E83EE043D}"/>
    <cellStyle name="Comma 10 2 2 2 2 2 2 2 2 2 2 2 2 2 2 2 3 3 4 2 3" xfId="19080" xr:uid="{4A2FDC02-D7F6-4EC8-9043-3467544AF0AD}"/>
    <cellStyle name="Comma 10 2 2 2 2 2 2 2 2 2 2 2 2 2 2 2 3 3 5" xfId="5969" xr:uid="{C561EC71-3634-440F-990F-121E75434A44}"/>
    <cellStyle name="Comma 10 2 2 2 2 2 2 2 2 2 2 2 2 2 2 2 3 3 5 2" xfId="10882" xr:uid="{8E90BE5B-396E-4314-AA3F-B6509B659B06}"/>
    <cellStyle name="Comma 10 2 2 2 2 2 2 2 2 2 2 2 2 2 2 2 3 3 5 2 2" xfId="20803" xr:uid="{7C477353-B291-4C9E-8659-8CE77243EA66}"/>
    <cellStyle name="Comma 10 2 2 2 2 2 2 2 2 2 2 2 2 2 2 2 3 3 5 3" xfId="15798" xr:uid="{A0A2ADC1-0AAF-4DA0-A0C6-F9FCC27061F4}"/>
    <cellStyle name="Comma 10 2 2 2 2 2 2 2 2 2 2 2 2 2 2 2 3 4" xfId="1177" xr:uid="{1B5511F4-C44B-444F-96C5-EC57D65ABDAC}"/>
    <cellStyle name="Comma 10 2 2 2 2 2 2 2 2 2 2 2 2 2 2 2 3 4 2" xfId="2009" xr:uid="{FEE08FBC-6F25-4E9F-9634-DA6F7E8DB6CB}"/>
    <cellStyle name="Comma 10 2 2 2 2 2 2 2 2 2 2 2 2 2 2 2 3 4 2 2" xfId="3656" xr:uid="{4B75CB93-BCC8-4952-8F65-A119C4D19D51}"/>
    <cellStyle name="Comma 10 2 2 2 2 2 2 2 2 2 2 2 2 2 2 2 3 4 2 2 2" xfId="8606" xr:uid="{BB846A49-907B-44EB-884C-0EA17AEAC9D7}"/>
    <cellStyle name="Comma 10 2 2 2 2 2 2 2 2 2 2 2 2 2 2 2 3 4 2 2 2 2" xfId="13519" xr:uid="{C248BCE5-C8A3-49DA-9CBB-37223AF305F0}"/>
    <cellStyle name="Comma 10 2 2 2 2 2 2 2 2 2 2 2 2 2 2 2 3 4 2 2 2 2 2" xfId="23440" xr:uid="{5C60CB4C-CF24-47DF-A5E9-FBE12252F91C}"/>
    <cellStyle name="Comma 10 2 2 2 2 2 2 2 2 2 2 2 2 2 2 2 3 4 2 2 2 3" xfId="18435" xr:uid="{466C3A09-4529-4601-A054-770B0D46234E}"/>
    <cellStyle name="Comma 10 2 2 2 2 2 2 2 2 2 2 2 2 2 2 2 3 4 2 3" xfId="5350" xr:uid="{0F1C2468-D37D-47DF-8F42-96E2CD8DE439}"/>
    <cellStyle name="Comma 10 2 2 2 2 2 2 2 2 2 2 2 2 2 2 2 3 4 2 3 2" xfId="10264" xr:uid="{07139FDF-E827-46AD-8612-60EF7DA006A4}"/>
    <cellStyle name="Comma 10 2 2 2 2 2 2 2 2 2 2 2 2 2 2 2 3 4 2 3 2 2" xfId="15177" xr:uid="{23AEE55B-565A-46DB-8C1E-519DD82C14F1}"/>
    <cellStyle name="Comma 10 2 2 2 2 2 2 2 2 2 2 2 2 2 2 2 3 4 2 3 2 2 2" xfId="25098" xr:uid="{8B71F8FD-0566-4156-8111-7816910C13DA}"/>
    <cellStyle name="Comma 10 2 2 2 2 2 2 2 2 2 2 2 2 2 2 2 3 4 2 3 2 3" xfId="20093" xr:uid="{EF53924A-AA51-4DD1-943E-7D3CF762F1D7}"/>
    <cellStyle name="Comma 10 2 2 2 2 2 2 2 2 2 2 2 2 2 2 2 3 4 2 4" xfId="6982" xr:uid="{7C203604-94F4-42FC-9AC0-631CA6235ED4}"/>
    <cellStyle name="Comma 10 2 2 2 2 2 2 2 2 2 2 2 2 2 2 2 3 4 2 4 2" xfId="11895" xr:uid="{70C19569-4D06-4E1C-AF17-9559408FE0EF}"/>
    <cellStyle name="Comma 10 2 2 2 2 2 2 2 2 2 2 2 2 2 2 2 3 4 2 4 2 2" xfId="21816" xr:uid="{AAF99104-AFAE-41FF-8F5F-78A86E908C86}"/>
    <cellStyle name="Comma 10 2 2 2 2 2 2 2 2 2 2 2 2 2 2 2 3 4 2 4 3" xfId="16812" xr:uid="{6B97465C-3C16-4424-BFC3-660952BCCB75}"/>
    <cellStyle name="Comma 10 2 2 2 2 2 2 2 2 2 2 2 2 2 2 2 3 4 3" xfId="2843" xr:uid="{89843B5F-CB2A-4052-8579-C9F18D3E7655}"/>
    <cellStyle name="Comma 10 2 2 2 2 2 2 2 2 2 2 2 2 2 2 2 3 4 3 2" xfId="7794" xr:uid="{B9C0ABBF-B6C8-42DC-9EF2-23C522D5E1D5}"/>
    <cellStyle name="Comma 10 2 2 2 2 2 2 2 2 2 2 2 2 2 2 2 3 4 3 2 2" xfId="12707" xr:uid="{7E7F0D91-83FC-4DA9-BC4E-E69E2AA0F6E2}"/>
    <cellStyle name="Comma 10 2 2 2 2 2 2 2 2 2 2 2 2 2 2 2 3 4 3 2 2 2" xfId="22628" xr:uid="{90BE00B1-436A-4235-B0EA-1029951A5C5C}"/>
    <cellStyle name="Comma 10 2 2 2 2 2 2 2 2 2 2 2 2 2 2 2 3 4 3 2 3" xfId="17623" xr:uid="{DABE31E5-22C0-4B71-9427-64F5627C2A8F}"/>
    <cellStyle name="Comma 10 2 2 2 2 2 2 2 2 2 2 2 2 2 2 2 3 4 4" xfId="4540" xr:uid="{9156FE5A-FC12-4B32-B6D6-AA1C7277FD47}"/>
    <cellStyle name="Comma 10 2 2 2 2 2 2 2 2 2 2 2 2 2 2 2 3 4 4 2" xfId="9454" xr:uid="{3D1FF999-EA2A-4EA9-ADFA-A7D545E92D3A}"/>
    <cellStyle name="Comma 10 2 2 2 2 2 2 2 2 2 2 2 2 2 2 2 3 4 4 2 2" xfId="14367" xr:uid="{BBA95263-4728-42C7-B560-78C5DE944303}"/>
    <cellStyle name="Comma 10 2 2 2 2 2 2 2 2 2 2 2 2 2 2 2 3 4 4 2 2 2" xfId="24288" xr:uid="{459AE007-6358-44CA-BCE3-5ED4FDD62225}"/>
    <cellStyle name="Comma 10 2 2 2 2 2 2 2 2 2 2 2 2 2 2 2 3 4 4 2 3" xfId="19283" xr:uid="{D8D134AB-3A14-4274-8070-2CD1ECADDA49}"/>
    <cellStyle name="Comma 10 2 2 2 2 2 2 2 2 2 2 2 2 2 2 2 3 4 5" xfId="6172" xr:uid="{9E645A7B-A02F-4B51-A058-AE17BF98D6FA}"/>
    <cellStyle name="Comma 10 2 2 2 2 2 2 2 2 2 2 2 2 2 2 2 3 4 5 2" xfId="11085" xr:uid="{204893B4-569F-46AB-8761-34C350A071C4}"/>
    <cellStyle name="Comma 10 2 2 2 2 2 2 2 2 2 2 2 2 2 2 2 3 4 5 2 2" xfId="21006" xr:uid="{221DAA6D-AE07-4492-A0F3-566F33E37936}"/>
    <cellStyle name="Comma 10 2 2 2 2 2 2 2 2 2 2 2 2 2 2 2 3 4 5 3" xfId="16001" xr:uid="{F26D0A5A-BD5D-449A-A43D-9BDE7D62C1E3}"/>
    <cellStyle name="Comma 10 2 2 2 2 2 2 2 2 2 2 2 2 2 2 2 3 5" xfId="1595" xr:uid="{E2D1EE56-F7D5-43CD-A8DE-7E2A3D47608B}"/>
    <cellStyle name="Comma 10 2 2 2 2 2 2 2 2 2 2 2 2 2 2 2 3 5 2" xfId="3250" xr:uid="{68A9EA12-1EE7-4298-965A-341B8EE62ED6}"/>
    <cellStyle name="Comma 10 2 2 2 2 2 2 2 2 2 2 2 2 2 2 2 3 5 2 2" xfId="8200" xr:uid="{18047038-B087-4236-BC53-F750E2D683F9}"/>
    <cellStyle name="Comma 10 2 2 2 2 2 2 2 2 2 2 2 2 2 2 2 3 5 2 2 2" xfId="13113" xr:uid="{12738827-F351-4790-99B2-A3C1ECCACA50}"/>
    <cellStyle name="Comma 10 2 2 2 2 2 2 2 2 2 2 2 2 2 2 2 3 5 2 2 2 2" xfId="23034" xr:uid="{C28DC8C0-58F2-4A9B-BA8C-3573442942FA}"/>
    <cellStyle name="Comma 10 2 2 2 2 2 2 2 2 2 2 2 2 2 2 2 3 5 2 2 3" xfId="18029" xr:uid="{28B67100-AB03-4EED-956D-0CB92BDD947C}"/>
    <cellStyle name="Comma 10 2 2 2 2 2 2 2 2 2 2 2 2 2 2 2 3 5 3" xfId="4944" xr:uid="{7A8F52A3-138C-4FA6-BDEB-9CDACBABE41B}"/>
    <cellStyle name="Comma 10 2 2 2 2 2 2 2 2 2 2 2 2 2 2 2 3 5 3 2" xfId="9858" xr:uid="{85E8D41E-0442-477E-A9FE-86968C4CBD75}"/>
    <cellStyle name="Comma 10 2 2 2 2 2 2 2 2 2 2 2 2 2 2 2 3 5 3 2 2" xfId="14771" xr:uid="{0E6F4BD7-98F1-4A30-8EE9-CC30315A7486}"/>
    <cellStyle name="Comma 10 2 2 2 2 2 2 2 2 2 2 2 2 2 2 2 3 5 3 2 2 2" xfId="24692" xr:uid="{54996F9F-8F59-41E0-8CAC-2254E35E664A}"/>
    <cellStyle name="Comma 10 2 2 2 2 2 2 2 2 2 2 2 2 2 2 2 3 5 3 2 3" xfId="19687" xr:uid="{1F12BBE5-1978-40EE-A740-70A81C5D9628}"/>
    <cellStyle name="Comma 10 2 2 2 2 2 2 2 2 2 2 2 2 2 2 2 3 5 4" xfId="6576" xr:uid="{D2931AF1-30AF-4471-A6E7-D33A6D6FE6F6}"/>
    <cellStyle name="Comma 10 2 2 2 2 2 2 2 2 2 2 2 2 2 2 2 3 5 4 2" xfId="11489" xr:uid="{28595620-4C1D-4337-8FB3-94D12A992E93}"/>
    <cellStyle name="Comma 10 2 2 2 2 2 2 2 2 2 2 2 2 2 2 2 3 5 4 2 2" xfId="21410" xr:uid="{77003BB7-A49A-4AAE-974F-356A0686FED1}"/>
    <cellStyle name="Comma 10 2 2 2 2 2 2 2 2 2 2 2 2 2 2 2 3 5 4 3" xfId="16406" xr:uid="{4DE4CC27-A54F-4497-9F80-C620F762B4C0}"/>
    <cellStyle name="Comma 10 2 2 2 2 2 2 2 2 2 2 2 2 2 2 2 3 6" xfId="1384" xr:uid="{C93FDA16-D28A-4D17-87F8-D9BEFD277DD5}"/>
    <cellStyle name="Comma 10 2 2 2 2 2 2 2 2 2 2 2 2 2 2 2 3 6 2" xfId="3048" xr:uid="{5AD98626-383E-439B-A183-D37801FA7EE8}"/>
    <cellStyle name="Comma 10 2 2 2 2 2 2 2 2 2 2 2 2 2 2 2 3 6 2 2" xfId="7999" xr:uid="{05281C17-FBE2-4738-9C78-443ACE50AB6E}"/>
    <cellStyle name="Comma 10 2 2 2 2 2 2 2 2 2 2 2 2 2 2 2 3 6 2 2 2" xfId="12912" xr:uid="{6C6B2CCA-BC3A-430C-9E84-0759C7DB4647}"/>
    <cellStyle name="Comma 10 2 2 2 2 2 2 2 2 2 2 2 2 2 2 2 3 6 2 2 2 2" xfId="22833" xr:uid="{C5E28E5C-1AF6-495D-BDA2-64A11F7F830D}"/>
    <cellStyle name="Comma 10 2 2 2 2 2 2 2 2 2 2 2 2 2 2 2 3 6 2 2 3" xfId="17828" xr:uid="{D9DDF0AF-6A38-4B90-A929-A0EE68DCEE0E}"/>
    <cellStyle name="Comma 10 2 2 2 2 2 2 2 2 2 2 2 2 2 2 2 3 6 3" xfId="4744" xr:uid="{B27D3D04-DB76-401B-BF9B-18A81141302D}"/>
    <cellStyle name="Comma 10 2 2 2 2 2 2 2 2 2 2 2 2 2 2 2 3 6 3 2" xfId="9658" xr:uid="{14F26EA2-BCCA-4329-9E89-FBE55B29619A}"/>
    <cellStyle name="Comma 10 2 2 2 2 2 2 2 2 2 2 2 2 2 2 2 3 6 3 2 2" xfId="14571" xr:uid="{65381F47-E02B-41EF-9F82-2F68C884BF30}"/>
    <cellStyle name="Comma 10 2 2 2 2 2 2 2 2 2 2 2 2 2 2 2 3 6 3 2 2 2" xfId="24492" xr:uid="{768F1B32-380B-4595-B48C-1CE543203E7F}"/>
    <cellStyle name="Comma 10 2 2 2 2 2 2 2 2 2 2 2 2 2 2 2 3 6 3 2 3" xfId="19487" xr:uid="{FD8A493E-3CBB-420A-9DCC-C8FF7EBEDB83}"/>
    <cellStyle name="Comma 10 2 2 2 2 2 2 2 2 2 2 2 2 2 2 2 3 6 4" xfId="6376" xr:uid="{FE39EF28-B224-40F6-BC33-5099E5018EE9}"/>
    <cellStyle name="Comma 10 2 2 2 2 2 2 2 2 2 2 2 2 2 2 2 3 6 4 2" xfId="11289" xr:uid="{9A8BDCFE-AC0B-4C29-ADFF-6E3638B487E6}"/>
    <cellStyle name="Comma 10 2 2 2 2 2 2 2 2 2 2 2 2 2 2 2 3 6 4 2 2" xfId="21210" xr:uid="{61840452-0A1B-4F1A-898B-2A742E43FD83}"/>
    <cellStyle name="Comma 10 2 2 2 2 2 2 2 2 2 2 2 2 2 2 2 3 6 4 3" xfId="16205" xr:uid="{69CA913A-36FF-48F2-8C15-574145FE516F}"/>
    <cellStyle name="Comma 10 2 2 2 2 2 2 2 2 2 2 2 2 2 2 2 3 7" xfId="757" xr:uid="{08F9F7AF-AC9F-4B1B-B12D-631E460C6451}"/>
    <cellStyle name="Comma 10 2 2 2 2 2 2 2 2 2 2 2 2 2 2 2 3 7 2" xfId="2435" xr:uid="{BC7F6D5C-2BEB-4C22-ACAA-985DB520CDBE}"/>
    <cellStyle name="Comma 10 2 2 2 2 2 2 2 2 2 2 2 2 2 2 2 3 7 2 2" xfId="7386" xr:uid="{85CEA988-AF11-4C82-B1C6-27506F65A5E0}"/>
    <cellStyle name="Comma 10 2 2 2 2 2 2 2 2 2 2 2 2 2 2 2 3 7 2 2 2" xfId="12299" xr:uid="{F105D965-177E-4F8E-AFCD-A10F5ECAD7EB}"/>
    <cellStyle name="Comma 10 2 2 2 2 2 2 2 2 2 2 2 2 2 2 2 3 7 2 2 2 2" xfId="22220" xr:uid="{69F0C6D1-AE47-4AE3-B066-DC7E874D436A}"/>
    <cellStyle name="Comma 10 2 2 2 2 2 2 2 2 2 2 2 2 2 2 2 3 7 2 2 3" xfId="17215" xr:uid="{E37EBFCA-F605-4744-9200-C133A41EC366}"/>
    <cellStyle name="Comma 10 2 2 2 2 2 2 2 2 2 2 2 2 2 2 2 3 7 3" xfId="4132" xr:uid="{AA4352E2-A52B-47D4-8F85-13F3EE51F528}"/>
    <cellStyle name="Comma 10 2 2 2 2 2 2 2 2 2 2 2 2 2 2 2 3 7 3 2" xfId="9046" xr:uid="{F6AC49B6-5D22-4E67-BCC3-0A0F0F099E2A}"/>
    <cellStyle name="Comma 10 2 2 2 2 2 2 2 2 2 2 2 2 2 2 2 3 7 3 2 2" xfId="13959" xr:uid="{542F43B3-C321-4176-933B-9472A7749A3C}"/>
    <cellStyle name="Comma 10 2 2 2 2 2 2 2 2 2 2 2 2 2 2 2 3 7 3 2 2 2" xfId="23880" xr:uid="{3B96E8B6-6AD3-4261-B72D-79F03A528BB7}"/>
    <cellStyle name="Comma 10 2 2 2 2 2 2 2 2 2 2 2 2 2 2 2 3 7 3 2 3" xfId="18875" xr:uid="{AE228ABA-E9BC-4B74-B212-0294F3F9C466}"/>
    <cellStyle name="Comma 10 2 2 2 2 2 2 2 2 2 2 2 2 2 2 2 3 7 4" xfId="5764" xr:uid="{B6A9EB50-7A45-4309-8CFB-BFE7267DB0FF}"/>
    <cellStyle name="Comma 10 2 2 2 2 2 2 2 2 2 2 2 2 2 2 2 3 7 4 2" xfId="10677" xr:uid="{28D0E8BC-DCF6-47C3-913A-3D5D7D1E191D}"/>
    <cellStyle name="Comma 10 2 2 2 2 2 2 2 2 2 2 2 2 2 2 2 3 7 4 2 2" xfId="20598" xr:uid="{5C62F732-5028-4C4A-85A7-C427C4E04EB1}"/>
    <cellStyle name="Comma 10 2 2 2 2 2 2 2 2 2 2 2 2 2 2 2 3 7 4 3" xfId="15593" xr:uid="{90A83B8E-43CF-48C5-A650-CD234231FAFA}"/>
    <cellStyle name="Comma 10 2 2 2 2 2 2 2 2 2 2 2 2 2 2 2 3 8" xfId="2197" xr:uid="{DC85011A-E2CD-46D9-A98A-514E2FFE66D1}"/>
    <cellStyle name="Comma 10 2 2 2 2 2 2 2 2 2 2 2 2 2 2 2 3 8 2" xfId="7153" xr:uid="{B92CACBE-D534-444D-9C81-E7EECDB740C5}"/>
    <cellStyle name="Comma 10 2 2 2 2 2 2 2 2 2 2 2 2 2 2 2 3 8 2 2" xfId="12066" xr:uid="{0C2682D1-15C9-4150-A590-E381491D0E94}"/>
    <cellStyle name="Comma 10 2 2 2 2 2 2 2 2 2 2 2 2 2 2 2 3 8 2 2 2" xfId="21987" xr:uid="{73630490-356A-42F1-92B7-0276F5A824E2}"/>
    <cellStyle name="Comma 10 2 2 2 2 2 2 2 2 2 2 2 2 2 2 2 3 8 2 3" xfId="16983" xr:uid="{0586E1E5-4E0A-4ECC-AB1E-B17B02330886}"/>
    <cellStyle name="Comma 10 2 2 2 2 2 2 2 2 2 2 2 2 2 2 2 3 9" xfId="3903" xr:uid="{CE3F4201-81A1-43F9-BC35-4CDABD739403}"/>
    <cellStyle name="Comma 10 2 2 2 2 2 2 2 2 2 2 2 2 2 2 2 3 9 2" xfId="8817" xr:uid="{231D98ED-430B-427E-8C14-C9788BDA8D01}"/>
    <cellStyle name="Comma 10 2 2 2 2 2 2 2 2 2 2 2 2 2 2 2 3 9 2 2" xfId="13730" xr:uid="{3E390275-A1BA-4081-9984-C5A2485BADF8}"/>
    <cellStyle name="Comma 10 2 2 2 2 2 2 2 2 2 2 2 2 2 2 2 3 9 2 2 2" xfId="23651" xr:uid="{866A616D-2F05-4EDE-A536-118B5E9F1992}"/>
    <cellStyle name="Comma 10 2 2 2 2 2 2 2 2 2 2 2 2 2 2 2 3 9 2 3" xfId="18646" xr:uid="{19DDC179-F90E-4024-9170-8D5FE4008802}"/>
    <cellStyle name="Comma 10 2 2 2 2 2 2 2 2 2 2 2 2 2 2 2 4" xfId="972" xr:uid="{5F4C1FF0-02A2-4CCC-892C-153F5659B341}"/>
    <cellStyle name="Comma 10 2 2 2 2 2 2 2 2 2 2 2 2 2 2 2 4 2" xfId="1804" xr:uid="{3644D017-AC79-4511-8D2A-E4AC21BBFFC5}"/>
    <cellStyle name="Comma 10 2 2 2 2 2 2 2 2 2 2 2 2 2 2 2 4 2 2" xfId="3451" xr:uid="{4C648F31-7F63-448E-A054-3622E3566310}"/>
    <cellStyle name="Comma 10 2 2 2 2 2 2 2 2 2 2 2 2 2 2 2 4 2 2 2" xfId="8401" xr:uid="{4FBDBC4F-F128-4FFF-967D-3B4A35562C49}"/>
    <cellStyle name="Comma 10 2 2 2 2 2 2 2 2 2 2 2 2 2 2 2 4 2 2 2 2" xfId="13314" xr:uid="{3A989130-16A6-4D08-8FDC-3059A470156B}"/>
    <cellStyle name="Comma 10 2 2 2 2 2 2 2 2 2 2 2 2 2 2 2 4 2 2 2 2 2" xfId="23235" xr:uid="{5744E0F3-35EC-4A08-A3F3-7073190C5AF7}"/>
    <cellStyle name="Comma 10 2 2 2 2 2 2 2 2 2 2 2 2 2 2 2 4 2 2 2 3" xfId="18230" xr:uid="{D32B93B1-D537-4156-882D-BADF74D98D91}"/>
    <cellStyle name="Comma 10 2 2 2 2 2 2 2 2 2 2 2 2 2 2 2 4 2 3" xfId="5145" xr:uid="{E4675A72-3C41-487D-8BFB-C08F66EE8DC5}"/>
    <cellStyle name="Comma 10 2 2 2 2 2 2 2 2 2 2 2 2 2 2 2 4 2 3 2" xfId="10059" xr:uid="{5E85CEFB-C7B8-400D-B033-9FF8ABE933D1}"/>
    <cellStyle name="Comma 10 2 2 2 2 2 2 2 2 2 2 2 2 2 2 2 4 2 3 2 2" xfId="14972" xr:uid="{7A2AB972-5DAB-4722-9245-DF695FF78D52}"/>
    <cellStyle name="Comma 10 2 2 2 2 2 2 2 2 2 2 2 2 2 2 2 4 2 3 2 2 2" xfId="24893" xr:uid="{19BF8428-44FB-449F-827E-9BCBD4FEBCE8}"/>
    <cellStyle name="Comma 10 2 2 2 2 2 2 2 2 2 2 2 2 2 2 2 4 2 3 2 3" xfId="19888" xr:uid="{CC37A00B-04FF-41E7-9EC3-613207A31A0B}"/>
    <cellStyle name="Comma 10 2 2 2 2 2 2 2 2 2 2 2 2 2 2 2 4 2 4" xfId="6777" xr:uid="{74FD0362-37B5-4DEB-BB30-7BE2A4BB8ADA}"/>
    <cellStyle name="Comma 10 2 2 2 2 2 2 2 2 2 2 2 2 2 2 2 4 2 4 2" xfId="11690" xr:uid="{F1A45980-EAEF-4215-B2B2-5D02E62AF335}"/>
    <cellStyle name="Comma 10 2 2 2 2 2 2 2 2 2 2 2 2 2 2 2 4 2 4 2 2" xfId="21611" xr:uid="{470A27E0-DA3A-4E0D-BA3A-5DCD11E89E86}"/>
    <cellStyle name="Comma 10 2 2 2 2 2 2 2 2 2 2 2 2 2 2 2 4 2 4 3" xfId="16607" xr:uid="{D0CF2D92-AD4D-456F-9B0A-F20573A6F964}"/>
    <cellStyle name="Comma 10 2 2 2 2 2 2 2 2 2 2 2 2 2 2 2 4 3" xfId="2638" xr:uid="{6E183ED1-51B2-4B86-8086-B63342CD76A9}"/>
    <cellStyle name="Comma 10 2 2 2 2 2 2 2 2 2 2 2 2 2 2 2 4 3 2" xfId="7589" xr:uid="{77AE4FAE-E446-4984-9143-4B4D868ED197}"/>
    <cellStyle name="Comma 10 2 2 2 2 2 2 2 2 2 2 2 2 2 2 2 4 3 2 2" xfId="12502" xr:uid="{9C515EEC-FA32-48C1-85B1-38CB3E000BC6}"/>
    <cellStyle name="Comma 10 2 2 2 2 2 2 2 2 2 2 2 2 2 2 2 4 3 2 2 2" xfId="22423" xr:uid="{EBBD65C7-EE2C-44D7-9EBF-4617AA9FA82B}"/>
    <cellStyle name="Comma 10 2 2 2 2 2 2 2 2 2 2 2 2 2 2 2 4 3 2 3" xfId="17418" xr:uid="{3C59AA7B-D2EF-41B1-8F14-161881757D41}"/>
    <cellStyle name="Comma 10 2 2 2 2 2 2 2 2 2 2 2 2 2 2 2 4 4" xfId="4335" xr:uid="{605D8CC2-6E17-453E-BE17-7FE5F515D1E6}"/>
    <cellStyle name="Comma 10 2 2 2 2 2 2 2 2 2 2 2 2 2 2 2 4 4 2" xfId="9249" xr:uid="{F60118AE-D8E9-4FC5-BF13-169DDC72B95A}"/>
    <cellStyle name="Comma 10 2 2 2 2 2 2 2 2 2 2 2 2 2 2 2 4 4 2 2" xfId="14162" xr:uid="{333EB4F1-5037-42AB-B904-F5A444EE1A6A}"/>
    <cellStyle name="Comma 10 2 2 2 2 2 2 2 2 2 2 2 2 2 2 2 4 4 2 2 2" xfId="24083" xr:uid="{A0318E8B-98ED-4FFC-9322-8AD016494DBC}"/>
    <cellStyle name="Comma 10 2 2 2 2 2 2 2 2 2 2 2 2 2 2 2 4 4 2 3" xfId="19078" xr:uid="{E7ECE2F2-5FD8-4415-AF8F-1C8CAC90D268}"/>
    <cellStyle name="Comma 10 2 2 2 2 2 2 2 2 2 2 2 2 2 2 2 4 5" xfId="5967" xr:uid="{6BEF81E7-BD3F-4CAD-8E74-58B2BF9A83C8}"/>
    <cellStyle name="Comma 10 2 2 2 2 2 2 2 2 2 2 2 2 2 2 2 4 5 2" xfId="10880" xr:uid="{21A79C08-9E06-4FCF-B6FE-2A44561162B3}"/>
    <cellStyle name="Comma 10 2 2 2 2 2 2 2 2 2 2 2 2 2 2 2 4 5 2 2" xfId="20801" xr:uid="{8E79E79D-2553-4622-BC5B-D92F9222E35D}"/>
    <cellStyle name="Comma 10 2 2 2 2 2 2 2 2 2 2 2 2 2 2 2 4 5 3" xfId="15796" xr:uid="{B9CBCF0B-9CEF-4135-880A-B08776230F99}"/>
    <cellStyle name="Comma 10 2 2 2 2 2 2 2 2 2 2 2 2 2 2 2 5" xfId="1175" xr:uid="{E1179555-821D-4544-9F83-706DF38E5F20}"/>
    <cellStyle name="Comma 10 2 2 2 2 2 2 2 2 2 2 2 2 2 2 2 5 2" xfId="2007" xr:uid="{86AD47E0-147E-48C4-B3EF-DE38F59007AF}"/>
    <cellStyle name="Comma 10 2 2 2 2 2 2 2 2 2 2 2 2 2 2 2 5 2 2" xfId="3654" xr:uid="{781D3A78-4AF6-4353-8322-02D718AE218A}"/>
    <cellStyle name="Comma 10 2 2 2 2 2 2 2 2 2 2 2 2 2 2 2 5 2 2 2" xfId="8604" xr:uid="{3E177AB8-C003-4ED2-BF62-AAEB202E684F}"/>
    <cellStyle name="Comma 10 2 2 2 2 2 2 2 2 2 2 2 2 2 2 2 5 2 2 2 2" xfId="13517" xr:uid="{A7864B98-7D9A-4997-88E0-85BF63226FD8}"/>
    <cellStyle name="Comma 10 2 2 2 2 2 2 2 2 2 2 2 2 2 2 2 5 2 2 2 2 2" xfId="23438" xr:uid="{FA6E43DC-DF42-4BEC-B378-E367AC26F78D}"/>
    <cellStyle name="Comma 10 2 2 2 2 2 2 2 2 2 2 2 2 2 2 2 5 2 2 2 3" xfId="18433" xr:uid="{0C395983-C262-4E90-812A-B0727BB34B39}"/>
    <cellStyle name="Comma 10 2 2 2 2 2 2 2 2 2 2 2 2 2 2 2 5 2 3" xfId="5348" xr:uid="{090462BC-7835-4865-ABF8-11E4861EB335}"/>
    <cellStyle name="Comma 10 2 2 2 2 2 2 2 2 2 2 2 2 2 2 2 5 2 3 2" xfId="10262" xr:uid="{FE79A5C5-4073-4919-A9B3-DE9BC27292AB}"/>
    <cellStyle name="Comma 10 2 2 2 2 2 2 2 2 2 2 2 2 2 2 2 5 2 3 2 2" xfId="15175" xr:uid="{27AAF6F2-5937-42BA-A120-76713A088D31}"/>
    <cellStyle name="Comma 10 2 2 2 2 2 2 2 2 2 2 2 2 2 2 2 5 2 3 2 2 2" xfId="25096" xr:uid="{B538B3A6-6635-442F-9B71-D5ABBEEC7A56}"/>
    <cellStyle name="Comma 10 2 2 2 2 2 2 2 2 2 2 2 2 2 2 2 5 2 3 2 3" xfId="20091" xr:uid="{4C491F81-8B62-44D4-8272-075FE8BD0C14}"/>
    <cellStyle name="Comma 10 2 2 2 2 2 2 2 2 2 2 2 2 2 2 2 5 2 4" xfId="6980" xr:uid="{4B9B8180-F499-4D2C-B025-29A7CF8B0BA5}"/>
    <cellStyle name="Comma 10 2 2 2 2 2 2 2 2 2 2 2 2 2 2 2 5 2 4 2" xfId="11893" xr:uid="{B5C747CC-96CD-44EC-8EC9-B4660923DAFE}"/>
    <cellStyle name="Comma 10 2 2 2 2 2 2 2 2 2 2 2 2 2 2 2 5 2 4 2 2" xfId="21814" xr:uid="{D5CAC1C9-DE47-4057-9A23-4E0B6340CDD0}"/>
    <cellStyle name="Comma 10 2 2 2 2 2 2 2 2 2 2 2 2 2 2 2 5 2 4 3" xfId="16810" xr:uid="{146A0E17-E9F7-4EA3-92F1-F7236CC5B6AA}"/>
    <cellStyle name="Comma 10 2 2 2 2 2 2 2 2 2 2 2 2 2 2 2 5 3" xfId="2841" xr:uid="{12B98310-D0F0-4036-AFFC-6F311FD36966}"/>
    <cellStyle name="Comma 10 2 2 2 2 2 2 2 2 2 2 2 2 2 2 2 5 3 2" xfId="7792" xr:uid="{4FDF774B-EA0D-4AF5-B1D4-2659001C6C52}"/>
    <cellStyle name="Comma 10 2 2 2 2 2 2 2 2 2 2 2 2 2 2 2 5 3 2 2" xfId="12705" xr:uid="{471A3666-0796-4B3A-86F9-DBE2FFEED726}"/>
    <cellStyle name="Comma 10 2 2 2 2 2 2 2 2 2 2 2 2 2 2 2 5 3 2 2 2" xfId="22626" xr:uid="{54059334-E9C2-4EB9-BA27-64F7C1BFD261}"/>
    <cellStyle name="Comma 10 2 2 2 2 2 2 2 2 2 2 2 2 2 2 2 5 3 2 3" xfId="17621" xr:uid="{1B8F5573-B190-4D8F-ADEB-8673C0E9B82F}"/>
    <cellStyle name="Comma 10 2 2 2 2 2 2 2 2 2 2 2 2 2 2 2 5 4" xfId="4538" xr:uid="{CC2674C5-70D0-4BEE-99F2-FAD9FB7248E4}"/>
    <cellStyle name="Comma 10 2 2 2 2 2 2 2 2 2 2 2 2 2 2 2 5 4 2" xfId="9452" xr:uid="{3F006134-146E-4805-B2A2-D18AAAF5E9A1}"/>
    <cellStyle name="Comma 10 2 2 2 2 2 2 2 2 2 2 2 2 2 2 2 5 4 2 2" xfId="14365" xr:uid="{5A02EB9F-2884-464C-A1B2-3FCE62D77FDC}"/>
    <cellStyle name="Comma 10 2 2 2 2 2 2 2 2 2 2 2 2 2 2 2 5 4 2 2 2" xfId="24286" xr:uid="{4EA8E8E1-5C57-4614-BE0B-2705139E875E}"/>
    <cellStyle name="Comma 10 2 2 2 2 2 2 2 2 2 2 2 2 2 2 2 5 4 2 3" xfId="19281" xr:uid="{494A04C5-76D0-41B4-942F-34B95FF19250}"/>
    <cellStyle name="Comma 10 2 2 2 2 2 2 2 2 2 2 2 2 2 2 2 5 5" xfId="6170" xr:uid="{977C7CD6-E9CB-4975-9410-3A372F3D4DA1}"/>
    <cellStyle name="Comma 10 2 2 2 2 2 2 2 2 2 2 2 2 2 2 2 5 5 2" xfId="11083" xr:uid="{4B10A3B7-85BB-4C47-B33E-FB1D481F2050}"/>
    <cellStyle name="Comma 10 2 2 2 2 2 2 2 2 2 2 2 2 2 2 2 5 5 2 2" xfId="21004" xr:uid="{DFE3AAB1-7972-4746-B27F-232C5F20A7B1}"/>
    <cellStyle name="Comma 10 2 2 2 2 2 2 2 2 2 2 2 2 2 2 2 5 5 3" xfId="15999" xr:uid="{3D4FAE9E-49BA-4A17-BF6C-5D555C09FD48}"/>
    <cellStyle name="Comma 10 2 2 2 2 2 2 2 2 2 2 2 2 2 2 2 6" xfId="1593" xr:uid="{D621C2DF-0D4A-4D58-A68E-493CD566F394}"/>
    <cellStyle name="Comma 10 2 2 2 2 2 2 2 2 2 2 2 2 2 2 2 6 2" xfId="3248" xr:uid="{2FE49D05-A258-4BB7-BF59-D1EE36A411E1}"/>
    <cellStyle name="Comma 10 2 2 2 2 2 2 2 2 2 2 2 2 2 2 2 6 2 2" xfId="8198" xr:uid="{27FA4294-06C0-4532-8AB7-80807EB07E28}"/>
    <cellStyle name="Comma 10 2 2 2 2 2 2 2 2 2 2 2 2 2 2 2 6 2 2 2" xfId="13111" xr:uid="{65233478-2C25-4AC8-9739-61C5B4D759DC}"/>
    <cellStyle name="Comma 10 2 2 2 2 2 2 2 2 2 2 2 2 2 2 2 6 2 2 2 2" xfId="23032" xr:uid="{96EF1B50-575D-451D-9CAF-B18AC21B3BEC}"/>
    <cellStyle name="Comma 10 2 2 2 2 2 2 2 2 2 2 2 2 2 2 2 6 2 2 3" xfId="18027" xr:uid="{E6F48598-24C7-4A68-895E-407B60796960}"/>
    <cellStyle name="Comma 10 2 2 2 2 2 2 2 2 2 2 2 2 2 2 2 6 3" xfId="4942" xr:uid="{4FE3C393-A974-451C-80EE-763934956725}"/>
    <cellStyle name="Comma 10 2 2 2 2 2 2 2 2 2 2 2 2 2 2 2 6 3 2" xfId="9856" xr:uid="{CC858DA1-76BC-47BA-8271-45EA4CB988E5}"/>
    <cellStyle name="Comma 10 2 2 2 2 2 2 2 2 2 2 2 2 2 2 2 6 3 2 2" xfId="14769" xr:uid="{1F01A357-4FCE-4531-9E4F-2CEF81F8E2B1}"/>
    <cellStyle name="Comma 10 2 2 2 2 2 2 2 2 2 2 2 2 2 2 2 6 3 2 2 2" xfId="24690" xr:uid="{89049944-9C89-4804-901D-EAC826305FDC}"/>
    <cellStyle name="Comma 10 2 2 2 2 2 2 2 2 2 2 2 2 2 2 2 6 3 2 3" xfId="19685" xr:uid="{C1E4452E-5614-4AD8-A37B-373E15D936AF}"/>
    <cellStyle name="Comma 10 2 2 2 2 2 2 2 2 2 2 2 2 2 2 2 6 4" xfId="6574" xr:uid="{5E856E02-C4AB-48C0-A023-26C0EC19B66B}"/>
    <cellStyle name="Comma 10 2 2 2 2 2 2 2 2 2 2 2 2 2 2 2 6 4 2" xfId="11487" xr:uid="{B1DD92C3-7DDB-470D-A133-EAD56EB0F26D}"/>
    <cellStyle name="Comma 10 2 2 2 2 2 2 2 2 2 2 2 2 2 2 2 6 4 2 2" xfId="21408" xr:uid="{1A6C291C-CB44-4381-B16A-18D39210EA52}"/>
    <cellStyle name="Comma 10 2 2 2 2 2 2 2 2 2 2 2 2 2 2 2 6 4 3" xfId="16404" xr:uid="{456CAB74-67C6-4E40-917B-A4C9B4755D95}"/>
    <cellStyle name="Comma 10 2 2 2 2 2 2 2 2 2 2 2 2 2 2 2 7" xfId="1382" xr:uid="{5C14056E-5498-4B06-B251-530AB0FAA1F0}"/>
    <cellStyle name="Comma 10 2 2 2 2 2 2 2 2 2 2 2 2 2 2 2 7 2" xfId="3046" xr:uid="{36991C47-9198-4A8C-95EB-27FC4EC062D1}"/>
    <cellStyle name="Comma 10 2 2 2 2 2 2 2 2 2 2 2 2 2 2 2 7 2 2" xfId="7997" xr:uid="{4873D694-66CD-4268-B601-73025E2F6BCB}"/>
    <cellStyle name="Comma 10 2 2 2 2 2 2 2 2 2 2 2 2 2 2 2 7 2 2 2" xfId="12910" xr:uid="{8C1C0BF4-58BC-4177-B3E1-BC41BF458772}"/>
    <cellStyle name="Comma 10 2 2 2 2 2 2 2 2 2 2 2 2 2 2 2 7 2 2 2 2" xfId="22831" xr:uid="{76898E93-0767-4995-B84C-8E67103CB45F}"/>
    <cellStyle name="Comma 10 2 2 2 2 2 2 2 2 2 2 2 2 2 2 2 7 2 2 3" xfId="17826" xr:uid="{211CBEF9-2543-465D-BB61-66445D7D01F1}"/>
    <cellStyle name="Comma 10 2 2 2 2 2 2 2 2 2 2 2 2 2 2 2 7 3" xfId="4742" xr:uid="{84299D59-B1A8-4B83-B224-A2249BCA777C}"/>
    <cellStyle name="Comma 10 2 2 2 2 2 2 2 2 2 2 2 2 2 2 2 7 3 2" xfId="9656" xr:uid="{0FDC33A5-56C2-4A08-BC68-CEA5926675C4}"/>
    <cellStyle name="Comma 10 2 2 2 2 2 2 2 2 2 2 2 2 2 2 2 7 3 2 2" xfId="14569" xr:uid="{627F7D9F-022B-4DDB-A132-9C44856B8F4F}"/>
    <cellStyle name="Comma 10 2 2 2 2 2 2 2 2 2 2 2 2 2 2 2 7 3 2 2 2" xfId="24490" xr:uid="{49B06164-BACE-4E0A-A95C-D4EE690FD6CD}"/>
    <cellStyle name="Comma 10 2 2 2 2 2 2 2 2 2 2 2 2 2 2 2 7 3 2 3" xfId="19485" xr:uid="{8D2A8912-7952-4FAF-8365-3A4CB909BDEE}"/>
    <cellStyle name="Comma 10 2 2 2 2 2 2 2 2 2 2 2 2 2 2 2 7 4" xfId="6374" xr:uid="{2B2FDAFE-F981-44AA-B6BA-9B80EFF5C55F}"/>
    <cellStyle name="Comma 10 2 2 2 2 2 2 2 2 2 2 2 2 2 2 2 7 4 2" xfId="11287" xr:uid="{124E4722-08E8-4CEA-88DA-76699245B631}"/>
    <cellStyle name="Comma 10 2 2 2 2 2 2 2 2 2 2 2 2 2 2 2 7 4 2 2" xfId="21208" xr:uid="{040BCAF9-0765-4058-B5F0-A3CF9B91A7A1}"/>
    <cellStyle name="Comma 10 2 2 2 2 2 2 2 2 2 2 2 2 2 2 2 7 4 3" xfId="16203" xr:uid="{18B2B3DB-CC70-4BE9-AE28-B61AE331ACE2}"/>
    <cellStyle name="Comma 10 2 2 2 2 2 2 2 2 2 2 2 2 2 2 2 8" xfId="755" xr:uid="{41A4BB69-79B0-49A5-8F24-40C15CD69167}"/>
    <cellStyle name="Comma 10 2 2 2 2 2 2 2 2 2 2 2 2 2 2 2 8 2" xfId="2433" xr:uid="{CF14E8DF-38C9-4022-AAD7-B1934C11722A}"/>
    <cellStyle name="Comma 10 2 2 2 2 2 2 2 2 2 2 2 2 2 2 2 8 2 2" xfId="7384" xr:uid="{E0EB667F-EBAC-4AD1-B835-DCA43501BDF9}"/>
    <cellStyle name="Comma 10 2 2 2 2 2 2 2 2 2 2 2 2 2 2 2 8 2 2 2" xfId="12297" xr:uid="{949D47D4-AAB3-4E46-A71A-4D9A08F1677E}"/>
    <cellStyle name="Comma 10 2 2 2 2 2 2 2 2 2 2 2 2 2 2 2 8 2 2 2 2" xfId="22218" xr:uid="{B733334C-E6A7-4D01-A1DA-9A48D948D5AB}"/>
    <cellStyle name="Comma 10 2 2 2 2 2 2 2 2 2 2 2 2 2 2 2 8 2 2 3" xfId="17213" xr:uid="{310EC8AA-D9BD-4D86-AFC2-4D001F8D601C}"/>
    <cellStyle name="Comma 10 2 2 2 2 2 2 2 2 2 2 2 2 2 2 2 8 3" xfId="4130" xr:uid="{21E2692A-8EC4-432D-9967-6044073C856D}"/>
    <cellStyle name="Comma 10 2 2 2 2 2 2 2 2 2 2 2 2 2 2 2 8 3 2" xfId="9044" xr:uid="{367CF4B0-80F2-4023-BD34-5900AF6848C8}"/>
    <cellStyle name="Comma 10 2 2 2 2 2 2 2 2 2 2 2 2 2 2 2 8 3 2 2" xfId="13957" xr:uid="{13898E46-5E1D-4BA3-9EE4-D5200A5D5204}"/>
    <cellStyle name="Comma 10 2 2 2 2 2 2 2 2 2 2 2 2 2 2 2 8 3 2 2 2" xfId="23878" xr:uid="{EFD56604-55D7-4CFC-BA14-0FDD6EC1C3F9}"/>
    <cellStyle name="Comma 10 2 2 2 2 2 2 2 2 2 2 2 2 2 2 2 8 3 2 3" xfId="18873" xr:uid="{9D843C37-BFEC-4EB3-80CD-4E2149A37FE8}"/>
    <cellStyle name="Comma 10 2 2 2 2 2 2 2 2 2 2 2 2 2 2 2 8 4" xfId="5762" xr:uid="{DBBD46D8-74B6-42EA-ABB8-73D89313C943}"/>
    <cellStyle name="Comma 10 2 2 2 2 2 2 2 2 2 2 2 2 2 2 2 8 4 2" xfId="10675" xr:uid="{1ADBB46D-D664-48B5-976E-AB429AF89B52}"/>
    <cellStyle name="Comma 10 2 2 2 2 2 2 2 2 2 2 2 2 2 2 2 8 4 2 2" xfId="20596" xr:uid="{F77CC2C9-38D7-459C-98DC-D8562BB6C124}"/>
    <cellStyle name="Comma 10 2 2 2 2 2 2 2 2 2 2 2 2 2 2 2 8 4 3" xfId="15591" xr:uid="{F7814DED-1565-467F-8CC1-11AD3D7329F6}"/>
    <cellStyle name="Comma 10 2 2 2 2 2 2 2 2 2 2 2 2 2 2 2 9" xfId="2195" xr:uid="{770DA7F6-C105-494F-B25B-716394012B42}"/>
    <cellStyle name="Comma 10 2 2 2 2 2 2 2 2 2 2 2 2 2 2 2 9 2" xfId="7151" xr:uid="{B0532FE1-E126-4E02-A6A8-A1A2B5C82952}"/>
    <cellStyle name="Comma 10 2 2 2 2 2 2 2 2 2 2 2 2 2 2 2 9 2 2" xfId="12064" xr:uid="{54A651F5-0D4D-4756-B68F-9E3416414600}"/>
    <cellStyle name="Comma 10 2 2 2 2 2 2 2 2 2 2 2 2 2 2 2 9 2 2 2" xfId="21985" xr:uid="{6531A61D-1D76-416C-9687-50B89F4E4D9E}"/>
    <cellStyle name="Comma 10 2 2 2 2 2 2 2 2 2 2 2 2 2 2 2 9 2 3" xfId="16981" xr:uid="{5A6E68E5-DEB0-4B9F-A55E-69876DB8B9CF}"/>
    <cellStyle name="Comma 10 2 2 2 2 2 2 2 2 2 2 2 2 2 2 3" xfId="971" xr:uid="{AA0C7A67-4EFF-48FB-AB33-057598B285C0}"/>
    <cellStyle name="Comma 10 2 2 2 2 2 2 2 2 2 2 2 2 2 2 3 2" xfId="1803" xr:uid="{7CF94785-2C1F-44A0-A415-10DE3FF30D1A}"/>
    <cellStyle name="Comma 10 2 2 2 2 2 2 2 2 2 2 2 2 2 2 3 2 2" xfId="3450" xr:uid="{4BB1DCBF-B7F8-42E1-BC4F-E7D23BD0B7D5}"/>
    <cellStyle name="Comma 10 2 2 2 2 2 2 2 2 2 2 2 2 2 2 3 2 2 2" xfId="8400" xr:uid="{631E52AD-5517-4685-8AC0-71D13329AF56}"/>
    <cellStyle name="Comma 10 2 2 2 2 2 2 2 2 2 2 2 2 2 2 3 2 2 2 2" xfId="13313" xr:uid="{18CC9CDB-CF45-4F04-B599-5A96797AEC79}"/>
    <cellStyle name="Comma 10 2 2 2 2 2 2 2 2 2 2 2 2 2 2 3 2 2 2 2 2" xfId="23234" xr:uid="{9AADBB8B-3620-4557-83C5-51A3800A6858}"/>
    <cellStyle name="Comma 10 2 2 2 2 2 2 2 2 2 2 2 2 2 2 3 2 2 2 3" xfId="18229" xr:uid="{2F1180FA-8E6F-49EC-8AB1-A2252D5C0A6A}"/>
    <cellStyle name="Comma 10 2 2 2 2 2 2 2 2 2 2 2 2 2 2 3 2 3" xfId="5144" xr:uid="{EE565DCD-2B17-4046-8069-CFB48A5E6565}"/>
    <cellStyle name="Comma 10 2 2 2 2 2 2 2 2 2 2 2 2 2 2 3 2 3 2" xfId="10058" xr:uid="{67F3C57A-690F-4203-B10B-1F6CCE5624CE}"/>
    <cellStyle name="Comma 10 2 2 2 2 2 2 2 2 2 2 2 2 2 2 3 2 3 2 2" xfId="14971" xr:uid="{FCBB97FA-5433-45BE-B64E-A2EC1D26A626}"/>
    <cellStyle name="Comma 10 2 2 2 2 2 2 2 2 2 2 2 2 2 2 3 2 3 2 2 2" xfId="24892" xr:uid="{15E28FB2-D2A5-422B-87B8-9A0C2D68387B}"/>
    <cellStyle name="Comma 10 2 2 2 2 2 2 2 2 2 2 2 2 2 2 3 2 3 2 3" xfId="19887" xr:uid="{A4201BCC-3A86-4E59-9C75-78501B045033}"/>
    <cellStyle name="Comma 10 2 2 2 2 2 2 2 2 2 2 2 2 2 2 3 2 4" xfId="6776" xr:uid="{B5AE8981-7644-4844-B4A3-B4482BBD4263}"/>
    <cellStyle name="Comma 10 2 2 2 2 2 2 2 2 2 2 2 2 2 2 3 2 4 2" xfId="11689" xr:uid="{B2CFCB41-3853-43C1-BEE4-E00DEA66CE13}"/>
    <cellStyle name="Comma 10 2 2 2 2 2 2 2 2 2 2 2 2 2 2 3 2 4 2 2" xfId="21610" xr:uid="{4661FF54-11A2-4DC7-AB1C-E1572E5DE2A0}"/>
    <cellStyle name="Comma 10 2 2 2 2 2 2 2 2 2 2 2 2 2 2 3 2 4 3" xfId="16606" xr:uid="{AFC4D514-D193-498F-A6E2-56BBAA66C1FB}"/>
    <cellStyle name="Comma 10 2 2 2 2 2 2 2 2 2 2 2 2 2 2 3 3" xfId="2637" xr:uid="{1D9D6C84-75CF-48DE-8BA0-0E32B8434695}"/>
    <cellStyle name="Comma 10 2 2 2 2 2 2 2 2 2 2 2 2 2 2 3 3 2" xfId="7588" xr:uid="{A23C5BA7-1AFA-413B-810A-1B06931A279C}"/>
    <cellStyle name="Comma 10 2 2 2 2 2 2 2 2 2 2 2 2 2 2 3 3 2 2" xfId="12501" xr:uid="{1347AA29-BFAC-4244-974D-B6B4BC047A16}"/>
    <cellStyle name="Comma 10 2 2 2 2 2 2 2 2 2 2 2 2 2 2 3 3 2 2 2" xfId="22422" xr:uid="{DCF5C882-BEC2-46F6-812B-76CA9A8526C7}"/>
    <cellStyle name="Comma 10 2 2 2 2 2 2 2 2 2 2 2 2 2 2 3 3 2 3" xfId="17417" xr:uid="{8784C4F7-304F-4AFB-A714-0ECA067A8342}"/>
    <cellStyle name="Comma 10 2 2 2 2 2 2 2 2 2 2 2 2 2 2 3 4" xfId="4334" xr:uid="{E764F9B1-2D6E-4A88-95B9-227E11BC76C2}"/>
    <cellStyle name="Comma 10 2 2 2 2 2 2 2 2 2 2 2 2 2 2 3 4 2" xfId="9248" xr:uid="{27962FB3-53CA-4071-BD0B-5CCD5D4314D4}"/>
    <cellStyle name="Comma 10 2 2 2 2 2 2 2 2 2 2 2 2 2 2 3 4 2 2" xfId="14161" xr:uid="{8C798436-188D-49C4-94E0-AF1B2456C7BF}"/>
    <cellStyle name="Comma 10 2 2 2 2 2 2 2 2 2 2 2 2 2 2 3 4 2 2 2" xfId="24082" xr:uid="{AC98E687-3DAB-464C-B349-B8F9FD827581}"/>
    <cellStyle name="Comma 10 2 2 2 2 2 2 2 2 2 2 2 2 2 2 3 4 2 3" xfId="19077" xr:uid="{E5CD8F37-82FA-4F1D-8F92-B5B1795223A9}"/>
    <cellStyle name="Comma 10 2 2 2 2 2 2 2 2 2 2 2 2 2 2 3 5" xfId="5966" xr:uid="{4320D918-23E0-4FCE-BB29-9AD88A02C9B2}"/>
    <cellStyle name="Comma 10 2 2 2 2 2 2 2 2 2 2 2 2 2 2 3 5 2" xfId="10879" xr:uid="{495BC02C-5507-4FCF-9F60-C897F88C4B6B}"/>
    <cellStyle name="Comma 10 2 2 2 2 2 2 2 2 2 2 2 2 2 2 3 5 2 2" xfId="20800" xr:uid="{27D2E25D-58CA-41AC-B3EE-13FF377677AC}"/>
    <cellStyle name="Comma 10 2 2 2 2 2 2 2 2 2 2 2 2 2 2 3 5 3" xfId="15795" xr:uid="{C52B4133-4E88-48C3-9A7D-58BC69FFEDF0}"/>
    <cellStyle name="Comma 10 2 2 2 2 2 2 2 2 2 2 2 2 2 2 4" xfId="1174" xr:uid="{46321397-AD33-4EF7-9EC9-A4800C958257}"/>
    <cellStyle name="Comma 10 2 2 2 2 2 2 2 2 2 2 2 2 2 2 4 2" xfId="2006" xr:uid="{76C538FB-8F5B-4F45-A435-C607FF731636}"/>
    <cellStyle name="Comma 10 2 2 2 2 2 2 2 2 2 2 2 2 2 2 4 2 2" xfId="3653" xr:uid="{75FDE053-6AD8-400D-870B-FDC068A5BA7B}"/>
    <cellStyle name="Comma 10 2 2 2 2 2 2 2 2 2 2 2 2 2 2 4 2 2 2" xfId="8603" xr:uid="{A32E431E-EDEB-49BF-9A8A-4A5FDAED29C7}"/>
    <cellStyle name="Comma 10 2 2 2 2 2 2 2 2 2 2 2 2 2 2 4 2 2 2 2" xfId="13516" xr:uid="{AEE8395F-01EC-4E8E-8780-D814D76C716D}"/>
    <cellStyle name="Comma 10 2 2 2 2 2 2 2 2 2 2 2 2 2 2 4 2 2 2 2 2" xfId="23437" xr:uid="{34CAF439-8D7A-48D8-9CD0-C04A7C38BA6A}"/>
    <cellStyle name="Comma 10 2 2 2 2 2 2 2 2 2 2 2 2 2 2 4 2 2 2 3" xfId="18432" xr:uid="{8FA84943-9148-4A34-B0DF-046CE6D044D5}"/>
    <cellStyle name="Comma 10 2 2 2 2 2 2 2 2 2 2 2 2 2 2 4 2 3" xfId="5347" xr:uid="{56974ABC-CDC9-4A15-8355-D6CC0649E4B1}"/>
    <cellStyle name="Comma 10 2 2 2 2 2 2 2 2 2 2 2 2 2 2 4 2 3 2" xfId="10261" xr:uid="{8380A5BD-F10A-47D6-8D23-C1DE9031842F}"/>
    <cellStyle name="Comma 10 2 2 2 2 2 2 2 2 2 2 2 2 2 2 4 2 3 2 2" xfId="15174" xr:uid="{69823BAD-D37F-4689-8CE4-FE04C84E06D6}"/>
    <cellStyle name="Comma 10 2 2 2 2 2 2 2 2 2 2 2 2 2 2 4 2 3 2 2 2" xfId="25095" xr:uid="{F81559A2-5619-4EB0-B034-1379D218A068}"/>
    <cellStyle name="Comma 10 2 2 2 2 2 2 2 2 2 2 2 2 2 2 4 2 3 2 3" xfId="20090" xr:uid="{1F44BD06-44ED-4C12-B025-A87A4F86B095}"/>
    <cellStyle name="Comma 10 2 2 2 2 2 2 2 2 2 2 2 2 2 2 4 2 4" xfId="6979" xr:uid="{F784CD63-6A56-4FF3-BB3C-F1DEA0D2DC16}"/>
    <cellStyle name="Comma 10 2 2 2 2 2 2 2 2 2 2 2 2 2 2 4 2 4 2" xfId="11892" xr:uid="{D917BA4E-9155-4047-8253-848D87CE8B03}"/>
    <cellStyle name="Comma 10 2 2 2 2 2 2 2 2 2 2 2 2 2 2 4 2 4 2 2" xfId="21813" xr:uid="{99C461C5-DD13-43B1-862A-5D7DA5F08CBC}"/>
    <cellStyle name="Comma 10 2 2 2 2 2 2 2 2 2 2 2 2 2 2 4 2 4 3" xfId="16809" xr:uid="{50E5B07C-AAEB-4D05-B4EB-F9F29A43AFDF}"/>
    <cellStyle name="Comma 10 2 2 2 2 2 2 2 2 2 2 2 2 2 2 4 3" xfId="2840" xr:uid="{9FA48B92-83B5-4327-81C0-9B6968FD823A}"/>
    <cellStyle name="Comma 10 2 2 2 2 2 2 2 2 2 2 2 2 2 2 4 3 2" xfId="7791" xr:uid="{58D34A92-807A-4313-BA5E-394614EDAF34}"/>
    <cellStyle name="Comma 10 2 2 2 2 2 2 2 2 2 2 2 2 2 2 4 3 2 2" xfId="12704" xr:uid="{72EB192C-9501-4F81-9DB1-69FF707DA42B}"/>
    <cellStyle name="Comma 10 2 2 2 2 2 2 2 2 2 2 2 2 2 2 4 3 2 2 2" xfId="22625" xr:uid="{57DA03AA-A17C-43CF-95B4-BD0AFEE291BF}"/>
    <cellStyle name="Comma 10 2 2 2 2 2 2 2 2 2 2 2 2 2 2 4 3 2 3" xfId="17620" xr:uid="{0F72ABCA-0AA7-41F5-AF4C-99A8455FFFCC}"/>
    <cellStyle name="Comma 10 2 2 2 2 2 2 2 2 2 2 2 2 2 2 4 4" xfId="4537" xr:uid="{6340F0AE-3406-4CAD-9235-918750D5BFCE}"/>
    <cellStyle name="Comma 10 2 2 2 2 2 2 2 2 2 2 2 2 2 2 4 4 2" xfId="9451" xr:uid="{B8F0C700-9BE0-4A42-863C-84AF017AF50E}"/>
    <cellStyle name="Comma 10 2 2 2 2 2 2 2 2 2 2 2 2 2 2 4 4 2 2" xfId="14364" xr:uid="{D00961C1-1FAA-441E-A543-B9EB54237188}"/>
    <cellStyle name="Comma 10 2 2 2 2 2 2 2 2 2 2 2 2 2 2 4 4 2 2 2" xfId="24285" xr:uid="{E8945846-6A50-450E-81F4-88E1D59D8775}"/>
    <cellStyle name="Comma 10 2 2 2 2 2 2 2 2 2 2 2 2 2 2 4 4 2 3" xfId="19280" xr:uid="{81DBBFE0-51CD-490D-A62D-9B6C5453F8AA}"/>
    <cellStyle name="Comma 10 2 2 2 2 2 2 2 2 2 2 2 2 2 2 4 5" xfId="6169" xr:uid="{495E264A-9E30-4DEA-B2D6-7EC734EB9F97}"/>
    <cellStyle name="Comma 10 2 2 2 2 2 2 2 2 2 2 2 2 2 2 4 5 2" xfId="11082" xr:uid="{EE3F5A11-9D7E-4259-B541-E9C1FC831097}"/>
    <cellStyle name="Comma 10 2 2 2 2 2 2 2 2 2 2 2 2 2 2 4 5 2 2" xfId="21003" xr:uid="{BA10E1DD-29B7-4BA7-B1E7-CB7EAF0EB6DB}"/>
    <cellStyle name="Comma 10 2 2 2 2 2 2 2 2 2 2 2 2 2 2 4 5 3" xfId="15998" xr:uid="{B7240FB0-D79F-4548-B195-9AE516BC0492}"/>
    <cellStyle name="Comma 10 2 2 2 2 2 2 2 2 2 2 2 2 2 2 5" xfId="1592" xr:uid="{1EEDD9CE-6891-4D86-BDFC-6025981C2357}"/>
    <cellStyle name="Comma 10 2 2 2 2 2 2 2 2 2 2 2 2 2 2 5 2" xfId="3247" xr:uid="{313B7171-58F9-44B1-9C7D-E28508DA5221}"/>
    <cellStyle name="Comma 10 2 2 2 2 2 2 2 2 2 2 2 2 2 2 5 2 2" xfId="8197" xr:uid="{C8C71B31-0F6E-4B8A-B5A2-C55A7AEB3F12}"/>
    <cellStyle name="Comma 10 2 2 2 2 2 2 2 2 2 2 2 2 2 2 5 2 2 2" xfId="13110" xr:uid="{69E3289D-907A-4DEC-9A1B-9CA96188C341}"/>
    <cellStyle name="Comma 10 2 2 2 2 2 2 2 2 2 2 2 2 2 2 5 2 2 2 2" xfId="23031" xr:uid="{2C28A5E2-9A14-47B6-8DD3-CCAAA54674CE}"/>
    <cellStyle name="Comma 10 2 2 2 2 2 2 2 2 2 2 2 2 2 2 5 2 2 3" xfId="18026" xr:uid="{8BDE0EF0-B2D6-4D60-AB21-B5CD66C588FF}"/>
    <cellStyle name="Comma 10 2 2 2 2 2 2 2 2 2 2 2 2 2 2 5 3" xfId="4941" xr:uid="{BBB525EB-00C3-41C3-8D5A-BFB10E79AE2D}"/>
    <cellStyle name="Comma 10 2 2 2 2 2 2 2 2 2 2 2 2 2 2 5 3 2" xfId="9855" xr:uid="{F187F9F7-4146-4F7F-BB7C-7F5B86B95C25}"/>
    <cellStyle name="Comma 10 2 2 2 2 2 2 2 2 2 2 2 2 2 2 5 3 2 2" xfId="14768" xr:uid="{D5E43590-9D98-48CE-B0A6-705FEE1715B6}"/>
    <cellStyle name="Comma 10 2 2 2 2 2 2 2 2 2 2 2 2 2 2 5 3 2 2 2" xfId="24689" xr:uid="{03CF7CB6-2DB0-4D81-8240-6074DB7095A1}"/>
    <cellStyle name="Comma 10 2 2 2 2 2 2 2 2 2 2 2 2 2 2 5 3 2 3" xfId="19684" xr:uid="{8B803AFF-3686-4A42-960D-FA21CF9F387A}"/>
    <cellStyle name="Comma 10 2 2 2 2 2 2 2 2 2 2 2 2 2 2 5 4" xfId="6573" xr:uid="{E3E4ABD3-28E3-4D63-A9E3-EC1C67F9E240}"/>
    <cellStyle name="Comma 10 2 2 2 2 2 2 2 2 2 2 2 2 2 2 5 4 2" xfId="11486" xr:uid="{CCAE1B76-8F0F-4A8E-BEEC-8294F70607B8}"/>
    <cellStyle name="Comma 10 2 2 2 2 2 2 2 2 2 2 2 2 2 2 5 4 2 2" xfId="21407" xr:uid="{D5D78C9A-D980-458D-AD22-C5BB5D261999}"/>
    <cellStyle name="Comma 10 2 2 2 2 2 2 2 2 2 2 2 2 2 2 5 4 3" xfId="16403" xr:uid="{198776E9-9DD5-4145-884A-8A0BF41A9B15}"/>
    <cellStyle name="Comma 10 2 2 2 2 2 2 2 2 2 2 2 2 2 2 6" xfId="1381" xr:uid="{C539200D-51A8-46D9-9979-A1160359539E}"/>
    <cellStyle name="Comma 10 2 2 2 2 2 2 2 2 2 2 2 2 2 2 6 2" xfId="3045" xr:uid="{CC078000-FC28-4876-BD24-8C932F03099D}"/>
    <cellStyle name="Comma 10 2 2 2 2 2 2 2 2 2 2 2 2 2 2 6 2 2" xfId="7996" xr:uid="{582D233F-37B0-4471-9DCE-5834BBA756E5}"/>
    <cellStyle name="Comma 10 2 2 2 2 2 2 2 2 2 2 2 2 2 2 6 2 2 2" xfId="12909" xr:uid="{0C44277A-CB58-4C1B-A656-6B442DE22F91}"/>
    <cellStyle name="Comma 10 2 2 2 2 2 2 2 2 2 2 2 2 2 2 6 2 2 2 2" xfId="22830" xr:uid="{4C1F5A1A-AFAA-4475-BE5D-5C3F3386767F}"/>
    <cellStyle name="Comma 10 2 2 2 2 2 2 2 2 2 2 2 2 2 2 6 2 2 3" xfId="17825" xr:uid="{736CEB8A-C27C-4FAB-9C69-F0108311A2E8}"/>
    <cellStyle name="Comma 10 2 2 2 2 2 2 2 2 2 2 2 2 2 2 6 3" xfId="4741" xr:uid="{1B4097A7-16CE-4C26-8726-601F5BCB6F9E}"/>
    <cellStyle name="Comma 10 2 2 2 2 2 2 2 2 2 2 2 2 2 2 6 3 2" xfId="9655" xr:uid="{7A509F9B-B99E-49C2-9E2C-0FC2CDEB2DFD}"/>
    <cellStyle name="Comma 10 2 2 2 2 2 2 2 2 2 2 2 2 2 2 6 3 2 2" xfId="14568" xr:uid="{33E32724-6327-413D-B8CB-9FE2523E4BE9}"/>
    <cellStyle name="Comma 10 2 2 2 2 2 2 2 2 2 2 2 2 2 2 6 3 2 2 2" xfId="24489" xr:uid="{8E5CD17E-7CF8-495E-A415-C1A88E4A16A8}"/>
    <cellStyle name="Comma 10 2 2 2 2 2 2 2 2 2 2 2 2 2 2 6 3 2 3" xfId="19484" xr:uid="{2810FD03-D879-4CEA-8BD6-8855C7CC3DD2}"/>
    <cellStyle name="Comma 10 2 2 2 2 2 2 2 2 2 2 2 2 2 2 6 4" xfId="6373" xr:uid="{013DC25E-BC92-4D76-935A-750B41EE6899}"/>
    <cellStyle name="Comma 10 2 2 2 2 2 2 2 2 2 2 2 2 2 2 6 4 2" xfId="11286" xr:uid="{C6E66208-EFA0-4ED1-BEEB-F5E0CCCE7CEE}"/>
    <cellStyle name="Comma 10 2 2 2 2 2 2 2 2 2 2 2 2 2 2 6 4 2 2" xfId="21207" xr:uid="{B229E8A9-1FC5-4444-AD28-F810537C6A53}"/>
    <cellStyle name="Comma 10 2 2 2 2 2 2 2 2 2 2 2 2 2 2 6 4 3" xfId="16202" xr:uid="{87F3E4A9-A3F2-4AE2-A4D0-E16FF524BE12}"/>
    <cellStyle name="Comma 10 2 2 2 2 2 2 2 2 2 2 2 2 2 2 7" xfId="754" xr:uid="{8D9FC8FD-3016-405A-9BC0-9ECD7B3243C2}"/>
    <cellStyle name="Comma 10 2 2 2 2 2 2 2 2 2 2 2 2 2 2 7 2" xfId="2432" xr:uid="{A0A41E56-056D-4CE0-91F9-B463FCE333CB}"/>
    <cellStyle name="Comma 10 2 2 2 2 2 2 2 2 2 2 2 2 2 2 7 2 2" xfId="7383" xr:uid="{EA9271F4-C9E1-49A5-B8C1-30C324612087}"/>
    <cellStyle name="Comma 10 2 2 2 2 2 2 2 2 2 2 2 2 2 2 7 2 2 2" xfId="12296" xr:uid="{B49188E6-788D-4334-A60E-C6A064A63792}"/>
    <cellStyle name="Comma 10 2 2 2 2 2 2 2 2 2 2 2 2 2 2 7 2 2 2 2" xfId="22217" xr:uid="{22421B64-57E4-46E0-8011-58E427B08DEC}"/>
    <cellStyle name="Comma 10 2 2 2 2 2 2 2 2 2 2 2 2 2 2 7 2 2 3" xfId="17212" xr:uid="{8ECD7B15-94AF-4B63-BC3F-90AAA8267B3C}"/>
    <cellStyle name="Comma 10 2 2 2 2 2 2 2 2 2 2 2 2 2 2 7 3" xfId="4129" xr:uid="{51B51147-26F1-442F-B939-6BA2BF5323EC}"/>
    <cellStyle name="Comma 10 2 2 2 2 2 2 2 2 2 2 2 2 2 2 7 3 2" xfId="9043" xr:uid="{E1BAD8E3-B3B7-440E-80C2-467F6712E5BC}"/>
    <cellStyle name="Comma 10 2 2 2 2 2 2 2 2 2 2 2 2 2 2 7 3 2 2" xfId="13956" xr:uid="{5C95BCBA-775C-444C-BE81-9D611015E103}"/>
    <cellStyle name="Comma 10 2 2 2 2 2 2 2 2 2 2 2 2 2 2 7 3 2 2 2" xfId="23877" xr:uid="{F87DB291-16D3-4728-98B9-1D001CE23459}"/>
    <cellStyle name="Comma 10 2 2 2 2 2 2 2 2 2 2 2 2 2 2 7 3 2 3" xfId="18872" xr:uid="{190A345F-E243-436F-9133-2804F9AE8318}"/>
    <cellStyle name="Comma 10 2 2 2 2 2 2 2 2 2 2 2 2 2 2 7 4" xfId="5761" xr:uid="{B4E1BB7D-1DC8-456F-84AE-43D6F0A500C4}"/>
    <cellStyle name="Comma 10 2 2 2 2 2 2 2 2 2 2 2 2 2 2 7 4 2" xfId="10674" xr:uid="{3E0E51F3-6A7B-4F3A-9BC9-3A0EE4B3F0F6}"/>
    <cellStyle name="Comma 10 2 2 2 2 2 2 2 2 2 2 2 2 2 2 7 4 2 2" xfId="20595" xr:uid="{23C2E9E0-C82C-47DC-A6F2-CCD913E32082}"/>
    <cellStyle name="Comma 10 2 2 2 2 2 2 2 2 2 2 2 2 2 2 7 4 3" xfId="15590" xr:uid="{32822AFB-FAB5-4041-B8C8-5BCEED2CFB8A}"/>
    <cellStyle name="Comma 10 2 2 2 2 2 2 2 2 2 2 2 2 2 2 8" xfId="2194" xr:uid="{58737D87-EC8B-4C4F-BF03-6D30DAD61BFD}"/>
    <cellStyle name="Comma 10 2 2 2 2 2 2 2 2 2 2 2 2 2 2 8 2" xfId="7150" xr:uid="{E557495F-7A1A-4CC3-AE54-8F494C9303BA}"/>
    <cellStyle name="Comma 10 2 2 2 2 2 2 2 2 2 2 2 2 2 2 8 2 2" xfId="12063" xr:uid="{9908B49E-4912-45A1-989D-69E60118360F}"/>
    <cellStyle name="Comma 10 2 2 2 2 2 2 2 2 2 2 2 2 2 2 8 2 2 2" xfId="21984" xr:uid="{6353399C-EEFB-4898-860F-04BCBD2342E4}"/>
    <cellStyle name="Comma 10 2 2 2 2 2 2 2 2 2 2 2 2 2 2 8 2 3" xfId="16980" xr:uid="{91A893CA-5318-4745-A979-AEFC86DC0E12}"/>
    <cellStyle name="Comma 10 2 2 2 2 2 2 2 2 2 2 2 2 2 2 9" xfId="3900" xr:uid="{88A81FB3-5E96-4FBD-A05F-4702DA23F2DD}"/>
    <cellStyle name="Comma 10 2 2 2 2 2 2 2 2 2 2 2 2 2 2 9 2" xfId="8814" xr:uid="{08CAA015-9B9E-4DD8-9ED7-9232077DA98C}"/>
    <cellStyle name="Comma 10 2 2 2 2 2 2 2 2 2 2 2 2 2 2 9 2 2" xfId="13727" xr:uid="{ECCBE5EE-F58A-4B8B-8797-9E2D1C61C892}"/>
    <cellStyle name="Comma 10 2 2 2 2 2 2 2 2 2 2 2 2 2 2 9 2 2 2" xfId="23648" xr:uid="{0154D182-A94E-4295-A5FA-16FDF6465757}"/>
    <cellStyle name="Comma 10 2 2 2 2 2 2 2 2 2 2 2 2 2 2 9 2 3" xfId="18643" xr:uid="{0CDAA174-226F-4095-AC3B-E510689E7EC6}"/>
    <cellStyle name="Comma 10 2 2 2 2 2 2 2 2 2 2 2 2 2 3" xfId="969" xr:uid="{9AE3EBCE-A7E3-4B6C-9906-4AB226014F66}"/>
    <cellStyle name="Comma 10 2 2 2 2 2 2 2 2 2 2 2 2 2 3 2" xfId="1801" xr:uid="{CE859696-1997-454C-A0F6-AB6B34687D43}"/>
    <cellStyle name="Comma 10 2 2 2 2 2 2 2 2 2 2 2 2 2 3 2 2" xfId="3448" xr:uid="{E07F12BF-1E41-4A1C-BF14-C73097D86812}"/>
    <cellStyle name="Comma 10 2 2 2 2 2 2 2 2 2 2 2 2 2 3 2 2 2" xfId="8398" xr:uid="{D0352DA5-85EF-4211-89B8-A454B6CC0178}"/>
    <cellStyle name="Comma 10 2 2 2 2 2 2 2 2 2 2 2 2 2 3 2 2 2 2" xfId="13311" xr:uid="{5072F85B-B268-4678-AC2A-DE5188C28258}"/>
    <cellStyle name="Comma 10 2 2 2 2 2 2 2 2 2 2 2 2 2 3 2 2 2 2 2" xfId="23232" xr:uid="{AC4F72A2-2E6E-426F-AC02-BBE5280AA12C}"/>
    <cellStyle name="Comma 10 2 2 2 2 2 2 2 2 2 2 2 2 2 3 2 2 2 3" xfId="18227" xr:uid="{6152EC0A-B943-41D5-BCF2-E18F66872FAA}"/>
    <cellStyle name="Comma 10 2 2 2 2 2 2 2 2 2 2 2 2 2 3 2 3" xfId="5142" xr:uid="{08D27DCE-62DD-4EED-A859-E7DE584885A0}"/>
    <cellStyle name="Comma 10 2 2 2 2 2 2 2 2 2 2 2 2 2 3 2 3 2" xfId="10056" xr:uid="{765588F4-9AB9-482F-A510-91983545F82A}"/>
    <cellStyle name="Comma 10 2 2 2 2 2 2 2 2 2 2 2 2 2 3 2 3 2 2" xfId="14969" xr:uid="{B0FFAD38-5E46-419B-99DE-EBCA8970FE2B}"/>
    <cellStyle name="Comma 10 2 2 2 2 2 2 2 2 2 2 2 2 2 3 2 3 2 2 2" xfId="24890" xr:uid="{D16DE54D-7227-4076-8B4A-1AC2DE7702BB}"/>
    <cellStyle name="Comma 10 2 2 2 2 2 2 2 2 2 2 2 2 2 3 2 3 2 3" xfId="19885" xr:uid="{307BB7EF-7E3A-4CE0-BE34-2088BCAF6B24}"/>
    <cellStyle name="Comma 10 2 2 2 2 2 2 2 2 2 2 2 2 2 3 2 4" xfId="6774" xr:uid="{A7A79FF9-5079-48AC-BD82-141C16D8EB14}"/>
    <cellStyle name="Comma 10 2 2 2 2 2 2 2 2 2 2 2 2 2 3 2 4 2" xfId="11687" xr:uid="{FB14C7F6-9E73-4064-AC9D-51872254BB74}"/>
    <cellStyle name="Comma 10 2 2 2 2 2 2 2 2 2 2 2 2 2 3 2 4 2 2" xfId="21608" xr:uid="{CC3C90CA-31A8-4CC0-B376-A64A21A091FB}"/>
    <cellStyle name="Comma 10 2 2 2 2 2 2 2 2 2 2 2 2 2 3 2 4 3" xfId="16604" xr:uid="{BC4323E7-105C-40CD-96D6-69EEFFB7515D}"/>
    <cellStyle name="Comma 10 2 2 2 2 2 2 2 2 2 2 2 2 2 3 3" xfId="2635" xr:uid="{8C1BD34C-5DA4-4492-8561-E32508CA0FDB}"/>
    <cellStyle name="Comma 10 2 2 2 2 2 2 2 2 2 2 2 2 2 3 3 2" xfId="7586" xr:uid="{1CA6AC28-D3FC-44A3-95AD-3CB1CFBDC248}"/>
    <cellStyle name="Comma 10 2 2 2 2 2 2 2 2 2 2 2 2 2 3 3 2 2" xfId="12499" xr:uid="{BD4F7E82-7A48-468F-B8F5-38F25315B108}"/>
    <cellStyle name="Comma 10 2 2 2 2 2 2 2 2 2 2 2 2 2 3 3 2 2 2" xfId="22420" xr:uid="{F65BC90B-B903-4C40-AB50-E3689EF68BB3}"/>
    <cellStyle name="Comma 10 2 2 2 2 2 2 2 2 2 2 2 2 2 3 3 2 3" xfId="17415" xr:uid="{3FEA16DB-FC45-46BD-8BEC-2039A46818C7}"/>
    <cellStyle name="Comma 10 2 2 2 2 2 2 2 2 2 2 2 2 2 3 4" xfId="4332" xr:uid="{B366CCEA-E69A-4F35-B56C-289F793DD3B5}"/>
    <cellStyle name="Comma 10 2 2 2 2 2 2 2 2 2 2 2 2 2 3 4 2" xfId="9246" xr:uid="{7B143870-D546-4E51-A69B-E5144BCABB33}"/>
    <cellStyle name="Comma 10 2 2 2 2 2 2 2 2 2 2 2 2 2 3 4 2 2" xfId="14159" xr:uid="{6C036E8C-0847-464E-9EF0-2D81D3E159EC}"/>
    <cellStyle name="Comma 10 2 2 2 2 2 2 2 2 2 2 2 2 2 3 4 2 2 2" xfId="24080" xr:uid="{1E5E9D85-E972-4CFF-9322-27BBAC54CC06}"/>
    <cellStyle name="Comma 10 2 2 2 2 2 2 2 2 2 2 2 2 2 3 4 2 3" xfId="19075" xr:uid="{1FADD967-FEE6-4262-AA25-9D5888702A4C}"/>
    <cellStyle name="Comma 10 2 2 2 2 2 2 2 2 2 2 2 2 2 3 5" xfId="5964" xr:uid="{FADA8226-79EC-4D37-9EAC-C6C8E13157AB}"/>
    <cellStyle name="Comma 10 2 2 2 2 2 2 2 2 2 2 2 2 2 3 5 2" xfId="10877" xr:uid="{C5D19F62-9342-4C7D-A461-EB60C6B80F07}"/>
    <cellStyle name="Comma 10 2 2 2 2 2 2 2 2 2 2 2 2 2 3 5 2 2" xfId="20798" xr:uid="{9C99F077-1C14-48F9-AEC3-69583DFE9B95}"/>
    <cellStyle name="Comma 10 2 2 2 2 2 2 2 2 2 2 2 2 2 3 5 3" xfId="15793" xr:uid="{B2E5C664-CA99-4D18-81FC-04EA9D739A00}"/>
    <cellStyle name="Comma 10 2 2 2 2 2 2 2 2 2 2 2 2 2 4" xfId="1172" xr:uid="{A4C5E812-5465-45CE-A930-7E0116D8CEC0}"/>
    <cellStyle name="Comma 10 2 2 2 2 2 2 2 2 2 2 2 2 2 4 2" xfId="2004" xr:uid="{0264FE3D-EDDC-4A37-A978-CDD3050496C7}"/>
    <cellStyle name="Comma 10 2 2 2 2 2 2 2 2 2 2 2 2 2 4 2 2" xfId="3651" xr:uid="{D927FABD-054B-4735-978A-95114FD90C19}"/>
    <cellStyle name="Comma 10 2 2 2 2 2 2 2 2 2 2 2 2 2 4 2 2 2" xfId="8601" xr:uid="{8CB9704B-8B30-4F29-972D-879C1BE374C4}"/>
    <cellStyle name="Comma 10 2 2 2 2 2 2 2 2 2 2 2 2 2 4 2 2 2 2" xfId="13514" xr:uid="{2AE8F1D7-9A8F-4308-B8E4-37A790F55719}"/>
    <cellStyle name="Comma 10 2 2 2 2 2 2 2 2 2 2 2 2 2 4 2 2 2 2 2" xfId="23435" xr:uid="{6363C798-4410-4FDC-BA5C-BB556C09B0F7}"/>
    <cellStyle name="Comma 10 2 2 2 2 2 2 2 2 2 2 2 2 2 4 2 2 2 3" xfId="18430" xr:uid="{4455C812-638E-484D-8366-9BF12998EDE5}"/>
    <cellStyle name="Comma 10 2 2 2 2 2 2 2 2 2 2 2 2 2 4 2 3" xfId="5345" xr:uid="{AB440422-A490-457B-9471-9CAC901A9AE5}"/>
    <cellStyle name="Comma 10 2 2 2 2 2 2 2 2 2 2 2 2 2 4 2 3 2" xfId="10259" xr:uid="{2F88D7FB-4459-47FB-A94A-8445BC41F289}"/>
    <cellStyle name="Comma 10 2 2 2 2 2 2 2 2 2 2 2 2 2 4 2 3 2 2" xfId="15172" xr:uid="{36BC5BAD-14A8-4EA6-AC64-5DB3E5CCF3F3}"/>
    <cellStyle name="Comma 10 2 2 2 2 2 2 2 2 2 2 2 2 2 4 2 3 2 2 2" xfId="25093" xr:uid="{640DF572-9A2E-4E9B-8FE8-E050C5570094}"/>
    <cellStyle name="Comma 10 2 2 2 2 2 2 2 2 2 2 2 2 2 4 2 3 2 3" xfId="20088" xr:uid="{B211A81F-FC08-4B54-BE89-211BF422F496}"/>
    <cellStyle name="Comma 10 2 2 2 2 2 2 2 2 2 2 2 2 2 4 2 4" xfId="6977" xr:uid="{94416B28-B59E-4F6D-90FC-99980F80A1AF}"/>
    <cellStyle name="Comma 10 2 2 2 2 2 2 2 2 2 2 2 2 2 4 2 4 2" xfId="11890" xr:uid="{BF8ABD95-9F1A-4E87-A470-AFAC83459339}"/>
    <cellStyle name="Comma 10 2 2 2 2 2 2 2 2 2 2 2 2 2 4 2 4 2 2" xfId="21811" xr:uid="{BFF284C2-11E2-4385-B76F-73E0EAAA53FE}"/>
    <cellStyle name="Comma 10 2 2 2 2 2 2 2 2 2 2 2 2 2 4 2 4 3" xfId="16807" xr:uid="{025B927F-34CF-4F77-A20E-94CBFD20648F}"/>
    <cellStyle name="Comma 10 2 2 2 2 2 2 2 2 2 2 2 2 2 4 3" xfId="2838" xr:uid="{E0B2555D-2869-49AE-A4D8-3ECAD6FD851E}"/>
    <cellStyle name="Comma 10 2 2 2 2 2 2 2 2 2 2 2 2 2 4 3 2" xfId="7789" xr:uid="{0FB9EF1E-7E3B-4774-BEAB-504F3185A323}"/>
    <cellStyle name="Comma 10 2 2 2 2 2 2 2 2 2 2 2 2 2 4 3 2 2" xfId="12702" xr:uid="{6C50B7C9-FF30-4B06-8517-55244C929316}"/>
    <cellStyle name="Comma 10 2 2 2 2 2 2 2 2 2 2 2 2 2 4 3 2 2 2" xfId="22623" xr:uid="{BC69DDD9-6C10-4310-A823-6AFE1045E8F8}"/>
    <cellStyle name="Comma 10 2 2 2 2 2 2 2 2 2 2 2 2 2 4 3 2 3" xfId="17618" xr:uid="{0B1C54B9-948E-486F-8471-C90257FBE37B}"/>
    <cellStyle name="Comma 10 2 2 2 2 2 2 2 2 2 2 2 2 2 4 4" xfId="4535" xr:uid="{451A0312-B316-4847-A490-F6CA1DBACF25}"/>
    <cellStyle name="Comma 10 2 2 2 2 2 2 2 2 2 2 2 2 2 4 4 2" xfId="9449" xr:uid="{CCBE61A3-F4C6-475D-96B4-48CFBFCA176B}"/>
    <cellStyle name="Comma 10 2 2 2 2 2 2 2 2 2 2 2 2 2 4 4 2 2" xfId="14362" xr:uid="{8946F438-0DD6-4B79-89E5-E516F4B5CFB8}"/>
    <cellStyle name="Comma 10 2 2 2 2 2 2 2 2 2 2 2 2 2 4 4 2 2 2" xfId="24283" xr:uid="{62116483-CE2E-4E90-A828-804E9F9D94E7}"/>
    <cellStyle name="Comma 10 2 2 2 2 2 2 2 2 2 2 2 2 2 4 4 2 3" xfId="19278" xr:uid="{3496E013-D429-431A-99D3-3608A5AB63B5}"/>
    <cellStyle name="Comma 10 2 2 2 2 2 2 2 2 2 2 2 2 2 4 5" xfId="6167" xr:uid="{3A91A909-05B0-4DAB-BA2D-969791F5BF90}"/>
    <cellStyle name="Comma 10 2 2 2 2 2 2 2 2 2 2 2 2 2 4 5 2" xfId="11080" xr:uid="{A9767FF3-D932-4E18-802C-5AA9D4577EC7}"/>
    <cellStyle name="Comma 10 2 2 2 2 2 2 2 2 2 2 2 2 2 4 5 2 2" xfId="21001" xr:uid="{099A7069-3C69-44F2-9B4A-413F4C5EC8B8}"/>
    <cellStyle name="Comma 10 2 2 2 2 2 2 2 2 2 2 2 2 2 4 5 3" xfId="15996" xr:uid="{189FAC7F-DACC-4108-BEB4-A347E7B5C281}"/>
    <cellStyle name="Comma 10 2 2 2 2 2 2 2 2 2 2 2 2 2 5" xfId="1590" xr:uid="{7C996125-6768-4180-B8C2-5AE6105BBB6A}"/>
    <cellStyle name="Comma 10 2 2 2 2 2 2 2 2 2 2 2 2 2 5 2" xfId="3245" xr:uid="{57B8B5B3-471A-49FC-9E9F-6D82267FB418}"/>
    <cellStyle name="Comma 10 2 2 2 2 2 2 2 2 2 2 2 2 2 5 2 2" xfId="8195" xr:uid="{51C679D1-6C4C-4D60-AA05-DA29B835D9B6}"/>
    <cellStyle name="Comma 10 2 2 2 2 2 2 2 2 2 2 2 2 2 5 2 2 2" xfId="13108" xr:uid="{4270D41D-547F-4803-9B4C-DC8A1856C166}"/>
    <cellStyle name="Comma 10 2 2 2 2 2 2 2 2 2 2 2 2 2 5 2 2 2 2" xfId="23029" xr:uid="{B56103DC-82F9-4F61-BDF3-BAF4DD1AE1FB}"/>
    <cellStyle name="Comma 10 2 2 2 2 2 2 2 2 2 2 2 2 2 5 2 2 3" xfId="18024" xr:uid="{5F49945F-F70D-40D9-886A-036D7C48473C}"/>
    <cellStyle name="Comma 10 2 2 2 2 2 2 2 2 2 2 2 2 2 5 3" xfId="4939" xr:uid="{F5A8AD9F-07C8-4D23-9099-FDC4FF8CAE0B}"/>
    <cellStyle name="Comma 10 2 2 2 2 2 2 2 2 2 2 2 2 2 5 3 2" xfId="9853" xr:uid="{4E244BF0-7B4E-49F9-932E-BB02E712BC79}"/>
    <cellStyle name="Comma 10 2 2 2 2 2 2 2 2 2 2 2 2 2 5 3 2 2" xfId="14766" xr:uid="{4A476AFF-C5C1-44FA-87D8-46284252A2EA}"/>
    <cellStyle name="Comma 10 2 2 2 2 2 2 2 2 2 2 2 2 2 5 3 2 2 2" xfId="24687" xr:uid="{D1F6DF21-B789-4A40-B5CF-FC068A52DCC3}"/>
    <cellStyle name="Comma 10 2 2 2 2 2 2 2 2 2 2 2 2 2 5 3 2 3" xfId="19682" xr:uid="{B85B9215-B2CA-4BCA-B538-B902DCC70626}"/>
    <cellStyle name="Comma 10 2 2 2 2 2 2 2 2 2 2 2 2 2 5 4" xfId="6571" xr:uid="{E8BD96D1-017C-43CE-AA7E-0E19596C4A65}"/>
    <cellStyle name="Comma 10 2 2 2 2 2 2 2 2 2 2 2 2 2 5 4 2" xfId="11484" xr:uid="{C3097B31-BCF0-4F9F-902B-C0EE40057C04}"/>
    <cellStyle name="Comma 10 2 2 2 2 2 2 2 2 2 2 2 2 2 5 4 2 2" xfId="21405" xr:uid="{84A7223E-5C8A-42EF-A8BA-5DEFE4078399}"/>
    <cellStyle name="Comma 10 2 2 2 2 2 2 2 2 2 2 2 2 2 5 4 3" xfId="16401" xr:uid="{3FD0A0CF-DBEE-4879-B7D4-261B14DC7E9B}"/>
    <cellStyle name="Comma 10 2 2 2 2 2 2 2 2 2 2 2 2 2 6" xfId="1379" xr:uid="{F5C9C3BF-FAA7-4568-8811-EAA157E83102}"/>
    <cellStyle name="Comma 10 2 2 2 2 2 2 2 2 2 2 2 2 2 6 2" xfId="3043" xr:uid="{B0163CED-2B54-456A-AECA-D887FF70C9D6}"/>
    <cellStyle name="Comma 10 2 2 2 2 2 2 2 2 2 2 2 2 2 6 2 2" xfId="7994" xr:uid="{E9B8F582-D940-4323-A94F-DB83BC60FF28}"/>
    <cellStyle name="Comma 10 2 2 2 2 2 2 2 2 2 2 2 2 2 6 2 2 2" xfId="12907" xr:uid="{054FF6EB-8D8C-47D9-976E-3A45AD309BF5}"/>
    <cellStyle name="Comma 10 2 2 2 2 2 2 2 2 2 2 2 2 2 6 2 2 2 2" xfId="22828" xr:uid="{A8EB7A27-7EB6-46B9-A47A-B5B31BB19D92}"/>
    <cellStyle name="Comma 10 2 2 2 2 2 2 2 2 2 2 2 2 2 6 2 2 3" xfId="17823" xr:uid="{CFE49696-64AE-4660-AA2E-95BE76A23128}"/>
    <cellStyle name="Comma 10 2 2 2 2 2 2 2 2 2 2 2 2 2 6 3" xfId="4739" xr:uid="{FD0B1C67-C0BC-46EF-BD42-1FF0D43E2644}"/>
    <cellStyle name="Comma 10 2 2 2 2 2 2 2 2 2 2 2 2 2 6 3 2" xfId="9653" xr:uid="{642FB3D8-29EA-4E52-A01E-505719D0FCF3}"/>
    <cellStyle name="Comma 10 2 2 2 2 2 2 2 2 2 2 2 2 2 6 3 2 2" xfId="14566" xr:uid="{FC060A86-D0B7-401A-A1F7-69F04642ABFA}"/>
    <cellStyle name="Comma 10 2 2 2 2 2 2 2 2 2 2 2 2 2 6 3 2 2 2" xfId="24487" xr:uid="{307E6A46-5FD9-4218-8055-25E87960F6B9}"/>
    <cellStyle name="Comma 10 2 2 2 2 2 2 2 2 2 2 2 2 2 6 3 2 3" xfId="19482" xr:uid="{88274FE1-B3D1-4CEF-AEA2-077F2667D6B1}"/>
    <cellStyle name="Comma 10 2 2 2 2 2 2 2 2 2 2 2 2 2 6 4" xfId="6371" xr:uid="{90A97F12-6A97-4167-87CB-7A43B4F76BB2}"/>
    <cellStyle name="Comma 10 2 2 2 2 2 2 2 2 2 2 2 2 2 6 4 2" xfId="11284" xr:uid="{0A4C959A-850F-434F-B57D-C85CAE2E8289}"/>
    <cellStyle name="Comma 10 2 2 2 2 2 2 2 2 2 2 2 2 2 6 4 2 2" xfId="21205" xr:uid="{497BF874-3A27-4179-8A82-90B947EC611C}"/>
    <cellStyle name="Comma 10 2 2 2 2 2 2 2 2 2 2 2 2 2 6 4 3" xfId="16200" xr:uid="{EC3F0FF3-F417-4BC1-B5B6-FFEEB1CC12B6}"/>
    <cellStyle name="Comma 10 2 2 2 2 2 2 2 2 2 2 2 2 2 7" xfId="752" xr:uid="{14D66E6C-6705-44D9-8EFD-F9390B97D2CB}"/>
    <cellStyle name="Comma 10 2 2 2 2 2 2 2 2 2 2 2 2 2 7 2" xfId="2430" xr:uid="{40D03E77-E983-4474-8F1E-F7FA624FDA68}"/>
    <cellStyle name="Comma 10 2 2 2 2 2 2 2 2 2 2 2 2 2 7 2 2" xfId="7381" xr:uid="{420136D1-B92D-4C3F-A82A-AACC5DB5B976}"/>
    <cellStyle name="Comma 10 2 2 2 2 2 2 2 2 2 2 2 2 2 7 2 2 2" xfId="12294" xr:uid="{1445B11B-BA29-4711-A77D-C300C42A07FD}"/>
    <cellStyle name="Comma 10 2 2 2 2 2 2 2 2 2 2 2 2 2 7 2 2 2 2" xfId="22215" xr:uid="{EDD46783-DF12-48E0-9CA6-38BEBAC8D846}"/>
    <cellStyle name="Comma 10 2 2 2 2 2 2 2 2 2 2 2 2 2 7 2 2 3" xfId="17210" xr:uid="{337991F6-BCCB-485A-B37B-FA0AD4DF218A}"/>
    <cellStyle name="Comma 10 2 2 2 2 2 2 2 2 2 2 2 2 2 7 3" xfId="4127" xr:uid="{1FE75BE5-21BE-49E3-9500-01518AD648F0}"/>
    <cellStyle name="Comma 10 2 2 2 2 2 2 2 2 2 2 2 2 2 7 3 2" xfId="9041" xr:uid="{6C195EBA-C5E4-46F6-A583-A001BE3F7138}"/>
    <cellStyle name="Comma 10 2 2 2 2 2 2 2 2 2 2 2 2 2 7 3 2 2" xfId="13954" xr:uid="{BCF41299-B6FD-401B-B9E4-F4B39C552BB4}"/>
    <cellStyle name="Comma 10 2 2 2 2 2 2 2 2 2 2 2 2 2 7 3 2 2 2" xfId="23875" xr:uid="{768CFCFE-5F7D-43AE-9104-49D7D679651D}"/>
    <cellStyle name="Comma 10 2 2 2 2 2 2 2 2 2 2 2 2 2 7 3 2 3" xfId="18870" xr:uid="{BECF6876-9B6A-430E-8DC4-9CBA2CCA5E55}"/>
    <cellStyle name="Comma 10 2 2 2 2 2 2 2 2 2 2 2 2 2 7 4" xfId="5759" xr:uid="{8ACCC1A3-0DCB-4340-A83D-16FC1001BAF5}"/>
    <cellStyle name="Comma 10 2 2 2 2 2 2 2 2 2 2 2 2 2 7 4 2" xfId="10672" xr:uid="{57456B38-6F49-4EDF-848C-84EF72BBB4F1}"/>
    <cellStyle name="Comma 10 2 2 2 2 2 2 2 2 2 2 2 2 2 7 4 2 2" xfId="20593" xr:uid="{11374667-CAD1-4EB9-86A2-C7B6395E7083}"/>
    <cellStyle name="Comma 10 2 2 2 2 2 2 2 2 2 2 2 2 2 7 4 3" xfId="15588" xr:uid="{D547F28B-CDB6-4020-94A4-82AD65602CAC}"/>
    <cellStyle name="Comma 10 2 2 2 2 2 2 2 2 2 2 2 2 2 8" xfId="2192" xr:uid="{D238FB5A-1284-473E-A47A-1ED00E9B8FD4}"/>
    <cellStyle name="Comma 10 2 2 2 2 2 2 2 2 2 2 2 2 2 8 2" xfId="7148" xr:uid="{9E784D3E-B323-453A-94D9-806866144955}"/>
    <cellStyle name="Comma 10 2 2 2 2 2 2 2 2 2 2 2 2 2 8 2 2" xfId="12061" xr:uid="{056E1976-19F6-4E0E-B61B-019725F3B834}"/>
    <cellStyle name="Comma 10 2 2 2 2 2 2 2 2 2 2 2 2 2 8 2 2 2" xfId="21982" xr:uid="{5FB353AB-BBFB-4FE7-98C0-7DE217CAF5CD}"/>
    <cellStyle name="Comma 10 2 2 2 2 2 2 2 2 2 2 2 2 2 8 2 3" xfId="16978" xr:uid="{8FCCCEA4-7DB3-4C8E-AA73-542DBA02C679}"/>
    <cellStyle name="Comma 10 2 2 2 2 2 2 2 2 2 2 2 2 2 9" xfId="3898" xr:uid="{2F0428FC-45A4-4E45-B7D5-43EF456A1472}"/>
    <cellStyle name="Comma 10 2 2 2 2 2 2 2 2 2 2 2 2 2 9 2" xfId="8812" xr:uid="{C268AC29-3775-45D2-BDC8-FB522F930894}"/>
    <cellStyle name="Comma 10 2 2 2 2 2 2 2 2 2 2 2 2 2 9 2 2" xfId="13725" xr:uid="{5C0ECE21-9AF5-4E9C-8B77-84413A3BC3BB}"/>
    <cellStyle name="Comma 10 2 2 2 2 2 2 2 2 2 2 2 2 2 9 2 2 2" xfId="23646" xr:uid="{BFFCC2CF-91E0-4E5C-BAFF-FC642ABFB992}"/>
    <cellStyle name="Comma 10 2 2 2 2 2 2 2 2 2 2 2 2 2 9 2 3" xfId="18641" xr:uid="{3595574B-FDBA-4539-B239-D86F14A2593D}"/>
    <cellStyle name="Comma 10 2 2 2 2 2 2 2 2 2 2 2 2 3" xfId="968" xr:uid="{C8C054EC-6089-47EC-BFA3-E0195A25A790}"/>
    <cellStyle name="Comma 10 2 2 2 2 2 2 2 2 2 2 2 2 3 2" xfId="1800" xr:uid="{93CB1034-1454-455F-BF54-1674BA95C2BF}"/>
    <cellStyle name="Comma 10 2 2 2 2 2 2 2 2 2 2 2 2 3 2 2" xfId="3447" xr:uid="{3AC2EF49-83D0-4B53-A3E0-24E3AC7A1699}"/>
    <cellStyle name="Comma 10 2 2 2 2 2 2 2 2 2 2 2 2 3 2 2 2" xfId="8397" xr:uid="{7FE783A7-510D-4EA7-B164-05CF9500156A}"/>
    <cellStyle name="Comma 10 2 2 2 2 2 2 2 2 2 2 2 2 3 2 2 2 2" xfId="13310" xr:uid="{2E15DB32-BE51-4B8A-A41D-F49B6D74FA7C}"/>
    <cellStyle name="Comma 10 2 2 2 2 2 2 2 2 2 2 2 2 3 2 2 2 2 2" xfId="23231" xr:uid="{207ADD25-BA00-424F-8BCC-48F1A1223E62}"/>
    <cellStyle name="Comma 10 2 2 2 2 2 2 2 2 2 2 2 2 3 2 2 2 3" xfId="18226" xr:uid="{EE9A973A-E411-4298-AF75-07D3A9153EE0}"/>
    <cellStyle name="Comma 10 2 2 2 2 2 2 2 2 2 2 2 2 3 2 3" xfId="5141" xr:uid="{B7D21693-F6EC-42D3-A9A5-2EAB7705B7ED}"/>
    <cellStyle name="Comma 10 2 2 2 2 2 2 2 2 2 2 2 2 3 2 3 2" xfId="10055" xr:uid="{82567831-A3BE-4F88-BDCB-4B7D62D181C2}"/>
    <cellStyle name="Comma 10 2 2 2 2 2 2 2 2 2 2 2 2 3 2 3 2 2" xfId="14968" xr:uid="{77F204B9-82BB-43B6-8651-2B79CB4B6CA7}"/>
    <cellStyle name="Comma 10 2 2 2 2 2 2 2 2 2 2 2 2 3 2 3 2 2 2" xfId="24889" xr:uid="{5EA9C173-92B9-4DFD-B278-6E271CC94222}"/>
    <cellStyle name="Comma 10 2 2 2 2 2 2 2 2 2 2 2 2 3 2 3 2 3" xfId="19884" xr:uid="{B1A92176-DD0F-4397-8B3E-34F64C59AFEA}"/>
    <cellStyle name="Comma 10 2 2 2 2 2 2 2 2 2 2 2 2 3 2 4" xfId="6773" xr:uid="{72177914-58FC-44A8-93C3-6D3038B7971E}"/>
    <cellStyle name="Comma 10 2 2 2 2 2 2 2 2 2 2 2 2 3 2 4 2" xfId="11686" xr:uid="{D1E176CC-FEFC-4643-8803-6D019062565A}"/>
    <cellStyle name="Comma 10 2 2 2 2 2 2 2 2 2 2 2 2 3 2 4 2 2" xfId="21607" xr:uid="{13500B31-F7C2-4E2D-BFF2-919B4F03C8EE}"/>
    <cellStyle name="Comma 10 2 2 2 2 2 2 2 2 2 2 2 2 3 2 4 3" xfId="16603" xr:uid="{808D4411-DBFE-4186-90B0-ECD28B4903A2}"/>
    <cellStyle name="Comma 10 2 2 2 2 2 2 2 2 2 2 2 2 3 3" xfId="2634" xr:uid="{55FFFAEE-A2C6-49B8-82C9-FDEB4743F660}"/>
    <cellStyle name="Comma 10 2 2 2 2 2 2 2 2 2 2 2 2 3 3 2" xfId="7585" xr:uid="{C483BDD7-5F02-41CB-B0AB-2ED90BC964D6}"/>
    <cellStyle name="Comma 10 2 2 2 2 2 2 2 2 2 2 2 2 3 3 2 2" xfId="12498" xr:uid="{C3E77DD0-EE2E-48CD-9559-24FF6DCB7574}"/>
    <cellStyle name="Comma 10 2 2 2 2 2 2 2 2 2 2 2 2 3 3 2 2 2" xfId="22419" xr:uid="{1394C52E-5A8E-4A89-8676-9F87B09C50C6}"/>
    <cellStyle name="Comma 10 2 2 2 2 2 2 2 2 2 2 2 2 3 3 2 3" xfId="17414" xr:uid="{B03695E2-127D-4E74-ADDA-ADDC3E5F516A}"/>
    <cellStyle name="Comma 10 2 2 2 2 2 2 2 2 2 2 2 2 3 4" xfId="4331" xr:uid="{56340966-36D8-4349-9B11-FE65D92476D0}"/>
    <cellStyle name="Comma 10 2 2 2 2 2 2 2 2 2 2 2 2 3 4 2" xfId="9245" xr:uid="{672C9573-2CCC-494D-9E7C-B2F4E4ACA829}"/>
    <cellStyle name="Comma 10 2 2 2 2 2 2 2 2 2 2 2 2 3 4 2 2" xfId="14158" xr:uid="{102DFD6E-0E6D-4A26-92C1-B81C1EB40868}"/>
    <cellStyle name="Comma 10 2 2 2 2 2 2 2 2 2 2 2 2 3 4 2 2 2" xfId="24079" xr:uid="{5C06BC70-12C5-4975-A7C9-54CA531247D1}"/>
    <cellStyle name="Comma 10 2 2 2 2 2 2 2 2 2 2 2 2 3 4 2 3" xfId="19074" xr:uid="{DF0AFB45-3969-474E-9735-AC9E7941A8D2}"/>
    <cellStyle name="Comma 10 2 2 2 2 2 2 2 2 2 2 2 2 3 5" xfId="5963" xr:uid="{D6AB8671-CED0-4DBE-B66E-9014619AC814}"/>
    <cellStyle name="Comma 10 2 2 2 2 2 2 2 2 2 2 2 2 3 5 2" xfId="10876" xr:uid="{06875F81-C49E-45F3-9A0C-8B1460C5117E}"/>
    <cellStyle name="Comma 10 2 2 2 2 2 2 2 2 2 2 2 2 3 5 2 2" xfId="20797" xr:uid="{9DA148FB-9BB9-4ECF-9AFB-68B03387CB97}"/>
    <cellStyle name="Comma 10 2 2 2 2 2 2 2 2 2 2 2 2 3 5 3" xfId="15792" xr:uid="{9EA3F1E9-F063-44C3-8FEE-1D53F209D274}"/>
    <cellStyle name="Comma 10 2 2 2 2 2 2 2 2 2 2 2 2 4" xfId="1171" xr:uid="{7FA2D8E9-CE3B-4E30-B960-061F5DA63FF0}"/>
    <cellStyle name="Comma 10 2 2 2 2 2 2 2 2 2 2 2 2 4 2" xfId="2003" xr:uid="{4CC4BFB4-4968-494A-A263-95043E097948}"/>
    <cellStyle name="Comma 10 2 2 2 2 2 2 2 2 2 2 2 2 4 2 2" xfId="3650" xr:uid="{BCDE23B5-D991-4992-B921-581446475827}"/>
    <cellStyle name="Comma 10 2 2 2 2 2 2 2 2 2 2 2 2 4 2 2 2" xfId="8600" xr:uid="{FBC4205D-1E61-49A2-B41C-B718538E8937}"/>
    <cellStyle name="Comma 10 2 2 2 2 2 2 2 2 2 2 2 2 4 2 2 2 2" xfId="13513" xr:uid="{41976D25-916D-408B-AF41-9224CBB56A6E}"/>
    <cellStyle name="Comma 10 2 2 2 2 2 2 2 2 2 2 2 2 4 2 2 2 2 2" xfId="23434" xr:uid="{BF7011F6-1AA4-4ECF-99D2-094EEECF0222}"/>
    <cellStyle name="Comma 10 2 2 2 2 2 2 2 2 2 2 2 2 4 2 2 2 3" xfId="18429" xr:uid="{BD1E7E7D-D8AF-47F3-9306-4CB23D56828F}"/>
    <cellStyle name="Comma 10 2 2 2 2 2 2 2 2 2 2 2 2 4 2 3" xfId="5344" xr:uid="{EBF4EDB1-6CBB-4243-AB20-674B5277ED30}"/>
    <cellStyle name="Comma 10 2 2 2 2 2 2 2 2 2 2 2 2 4 2 3 2" xfId="10258" xr:uid="{8A9B03FA-643B-4D3D-BBF2-25ECBC80CF23}"/>
    <cellStyle name="Comma 10 2 2 2 2 2 2 2 2 2 2 2 2 4 2 3 2 2" xfId="15171" xr:uid="{91AC0029-5D69-49B1-AF48-AB81A4954D03}"/>
    <cellStyle name="Comma 10 2 2 2 2 2 2 2 2 2 2 2 2 4 2 3 2 2 2" xfId="25092" xr:uid="{1C179DD7-9690-415F-95BC-9A8891A6723C}"/>
    <cellStyle name="Comma 10 2 2 2 2 2 2 2 2 2 2 2 2 4 2 3 2 3" xfId="20087" xr:uid="{2348B359-BBC5-411E-8676-AA2CA197D646}"/>
    <cellStyle name="Comma 10 2 2 2 2 2 2 2 2 2 2 2 2 4 2 4" xfId="6976" xr:uid="{9F65A8EF-BA4F-41BA-BA98-FDCBF7DA6B84}"/>
    <cellStyle name="Comma 10 2 2 2 2 2 2 2 2 2 2 2 2 4 2 4 2" xfId="11889" xr:uid="{6A661223-9214-4E6C-863E-87B5E51D70DF}"/>
    <cellStyle name="Comma 10 2 2 2 2 2 2 2 2 2 2 2 2 4 2 4 2 2" xfId="21810" xr:uid="{932FF807-A3DF-436D-8ECA-02AF0539D948}"/>
    <cellStyle name="Comma 10 2 2 2 2 2 2 2 2 2 2 2 2 4 2 4 3" xfId="16806" xr:uid="{FB743AB9-007D-4D15-9D69-10D89D257291}"/>
    <cellStyle name="Comma 10 2 2 2 2 2 2 2 2 2 2 2 2 4 3" xfId="2837" xr:uid="{A430624C-E6DC-4B6B-A252-CD8F3A4B148E}"/>
    <cellStyle name="Comma 10 2 2 2 2 2 2 2 2 2 2 2 2 4 3 2" xfId="7788" xr:uid="{75CEB037-1856-4C7C-B184-F3D2DEB6AE0D}"/>
    <cellStyle name="Comma 10 2 2 2 2 2 2 2 2 2 2 2 2 4 3 2 2" xfId="12701" xr:uid="{97257503-8AD5-48C7-80B7-286DBED14932}"/>
    <cellStyle name="Comma 10 2 2 2 2 2 2 2 2 2 2 2 2 4 3 2 2 2" xfId="22622" xr:uid="{73A045BE-AE1F-4579-9B78-59BF183164A1}"/>
    <cellStyle name="Comma 10 2 2 2 2 2 2 2 2 2 2 2 2 4 3 2 3" xfId="17617" xr:uid="{2E33C5EB-BB85-4F44-887A-D2C67AD6DCFD}"/>
    <cellStyle name="Comma 10 2 2 2 2 2 2 2 2 2 2 2 2 4 4" xfId="4534" xr:uid="{B038E5E8-2B1C-489B-9CB7-AF9D060F5670}"/>
    <cellStyle name="Comma 10 2 2 2 2 2 2 2 2 2 2 2 2 4 4 2" xfId="9448" xr:uid="{839EB814-3F14-4E64-A45F-360F75F9304B}"/>
    <cellStyle name="Comma 10 2 2 2 2 2 2 2 2 2 2 2 2 4 4 2 2" xfId="14361" xr:uid="{8E53E3A5-483E-4527-B35B-C5C4D1518F51}"/>
    <cellStyle name="Comma 10 2 2 2 2 2 2 2 2 2 2 2 2 4 4 2 2 2" xfId="24282" xr:uid="{0CA27A81-1EEF-4704-A80A-3C6190878D81}"/>
    <cellStyle name="Comma 10 2 2 2 2 2 2 2 2 2 2 2 2 4 4 2 3" xfId="19277" xr:uid="{BBF389A2-EF50-4BF9-B889-CDD10E50A685}"/>
    <cellStyle name="Comma 10 2 2 2 2 2 2 2 2 2 2 2 2 4 5" xfId="6166" xr:uid="{6205EAC5-B4B2-44E5-BEE0-C4C4D94E406F}"/>
    <cellStyle name="Comma 10 2 2 2 2 2 2 2 2 2 2 2 2 4 5 2" xfId="11079" xr:uid="{BA1197C9-7D74-456F-80A8-BF5463CA8CB1}"/>
    <cellStyle name="Comma 10 2 2 2 2 2 2 2 2 2 2 2 2 4 5 2 2" xfId="21000" xr:uid="{40F020BA-AAF2-4A79-9CCD-EB56F2711237}"/>
    <cellStyle name="Comma 10 2 2 2 2 2 2 2 2 2 2 2 2 4 5 3" xfId="15995" xr:uid="{B80F3390-6070-466B-8B09-65F61EE751C3}"/>
    <cellStyle name="Comma 10 2 2 2 2 2 2 2 2 2 2 2 2 5" xfId="1589" xr:uid="{2B065D60-7149-4957-ABD1-AD2D7120D046}"/>
    <cellStyle name="Comma 10 2 2 2 2 2 2 2 2 2 2 2 2 5 2" xfId="3244" xr:uid="{9CD2AE07-2580-4C47-B777-D82FBFD56F0F}"/>
    <cellStyle name="Comma 10 2 2 2 2 2 2 2 2 2 2 2 2 5 2 2" xfId="8194" xr:uid="{4D7B8B9C-ABB7-40F4-84C4-C6564509EE7D}"/>
    <cellStyle name="Comma 10 2 2 2 2 2 2 2 2 2 2 2 2 5 2 2 2" xfId="13107" xr:uid="{6A4E5CF9-26AB-4052-8120-78DF62BD00B8}"/>
    <cellStyle name="Comma 10 2 2 2 2 2 2 2 2 2 2 2 2 5 2 2 2 2" xfId="23028" xr:uid="{C9759BF4-D7E8-4B08-AE14-A121FD3BD702}"/>
    <cellStyle name="Comma 10 2 2 2 2 2 2 2 2 2 2 2 2 5 2 2 3" xfId="18023" xr:uid="{FB389817-C730-4BA0-BBCE-3A2E5572B236}"/>
    <cellStyle name="Comma 10 2 2 2 2 2 2 2 2 2 2 2 2 5 3" xfId="4938" xr:uid="{2CFE1352-B352-4A10-9DF7-E2FA0A670BF5}"/>
    <cellStyle name="Comma 10 2 2 2 2 2 2 2 2 2 2 2 2 5 3 2" xfId="9852" xr:uid="{C9163F3A-33D3-49E7-83DE-E978B45903B1}"/>
    <cellStyle name="Comma 10 2 2 2 2 2 2 2 2 2 2 2 2 5 3 2 2" xfId="14765" xr:uid="{4AEB2FCB-3CB6-4AE7-9AFA-AD5DE1C5EACD}"/>
    <cellStyle name="Comma 10 2 2 2 2 2 2 2 2 2 2 2 2 5 3 2 2 2" xfId="24686" xr:uid="{622F3D6E-982E-4491-B94C-3100EFDD16AE}"/>
    <cellStyle name="Comma 10 2 2 2 2 2 2 2 2 2 2 2 2 5 3 2 3" xfId="19681" xr:uid="{BE348B05-0AD2-4B4A-8614-0DE0E7EFDFB2}"/>
    <cellStyle name="Comma 10 2 2 2 2 2 2 2 2 2 2 2 2 5 4" xfId="6570" xr:uid="{BAF57220-B422-416A-A871-4804C92A18CD}"/>
    <cellStyle name="Comma 10 2 2 2 2 2 2 2 2 2 2 2 2 5 4 2" xfId="11483" xr:uid="{0DF8EE8D-09CC-4F34-A3A9-66B12C3825F4}"/>
    <cellStyle name="Comma 10 2 2 2 2 2 2 2 2 2 2 2 2 5 4 2 2" xfId="21404" xr:uid="{A9BE5BDA-CD27-4D56-8333-91DB7A90B2CD}"/>
    <cellStyle name="Comma 10 2 2 2 2 2 2 2 2 2 2 2 2 5 4 3" xfId="16400" xr:uid="{45F2F246-7D01-4B14-A7D9-D0C48ACC5858}"/>
    <cellStyle name="Comma 10 2 2 2 2 2 2 2 2 2 2 2 2 6" xfId="1378" xr:uid="{B4A73FA8-A3A8-4840-ADAC-465BA7A7EDFC}"/>
    <cellStyle name="Comma 10 2 2 2 2 2 2 2 2 2 2 2 2 6 2" xfId="3042" xr:uid="{9A8492AE-29E7-437A-8DC1-79D862F75CBB}"/>
    <cellStyle name="Comma 10 2 2 2 2 2 2 2 2 2 2 2 2 6 2 2" xfId="7993" xr:uid="{302866EF-2BEB-40B5-A54A-1919AD13DC90}"/>
    <cellStyle name="Comma 10 2 2 2 2 2 2 2 2 2 2 2 2 6 2 2 2" xfId="12906" xr:uid="{4593FDD5-2868-458C-8129-80FA669A8667}"/>
    <cellStyle name="Comma 10 2 2 2 2 2 2 2 2 2 2 2 2 6 2 2 2 2" xfId="22827" xr:uid="{B600F6B9-3722-4FE4-833B-55EAC4B646E8}"/>
    <cellStyle name="Comma 10 2 2 2 2 2 2 2 2 2 2 2 2 6 2 2 3" xfId="17822" xr:uid="{0BF4318B-575C-402A-A4BE-DBE101CF2A54}"/>
    <cellStyle name="Comma 10 2 2 2 2 2 2 2 2 2 2 2 2 6 3" xfId="4738" xr:uid="{9BD4AE32-74D6-4D49-82FC-60ADE8EEA4EB}"/>
    <cellStyle name="Comma 10 2 2 2 2 2 2 2 2 2 2 2 2 6 3 2" xfId="9652" xr:uid="{FD6E3F97-7EEE-489A-A5C2-C3DF7E24F960}"/>
    <cellStyle name="Comma 10 2 2 2 2 2 2 2 2 2 2 2 2 6 3 2 2" xfId="14565" xr:uid="{23CA902E-BE30-44C7-BF65-968ED30C88C0}"/>
    <cellStyle name="Comma 10 2 2 2 2 2 2 2 2 2 2 2 2 6 3 2 2 2" xfId="24486" xr:uid="{63C93390-ED3E-47E8-A0EC-2966A6B943F7}"/>
    <cellStyle name="Comma 10 2 2 2 2 2 2 2 2 2 2 2 2 6 3 2 3" xfId="19481" xr:uid="{707FF395-2D8E-49A5-8533-4E8EF970DE00}"/>
    <cellStyle name="Comma 10 2 2 2 2 2 2 2 2 2 2 2 2 6 4" xfId="6370" xr:uid="{291B1F65-4687-4650-A298-DE0E8C7D910C}"/>
    <cellStyle name="Comma 10 2 2 2 2 2 2 2 2 2 2 2 2 6 4 2" xfId="11283" xr:uid="{6012FFD3-744E-4311-A59B-0D2CEBB7A1A4}"/>
    <cellStyle name="Comma 10 2 2 2 2 2 2 2 2 2 2 2 2 6 4 2 2" xfId="21204" xr:uid="{1F64C42B-AA90-4D75-BFC0-AA4C5E04A329}"/>
    <cellStyle name="Comma 10 2 2 2 2 2 2 2 2 2 2 2 2 6 4 3" xfId="16199" xr:uid="{061159E4-9FA7-435B-B960-A52B43B955EF}"/>
    <cellStyle name="Comma 10 2 2 2 2 2 2 2 2 2 2 2 2 7" xfId="751" xr:uid="{88B7796B-8A10-4F03-A1C1-E0B6B2B4B423}"/>
    <cellStyle name="Comma 10 2 2 2 2 2 2 2 2 2 2 2 2 7 2" xfId="2429" xr:uid="{2B556A31-45E3-4B06-934B-A56FFE177DC2}"/>
    <cellStyle name="Comma 10 2 2 2 2 2 2 2 2 2 2 2 2 7 2 2" xfId="7380" xr:uid="{5F4B3FEB-78FA-486B-BA13-7D79AD36184A}"/>
    <cellStyle name="Comma 10 2 2 2 2 2 2 2 2 2 2 2 2 7 2 2 2" xfId="12293" xr:uid="{17E26AD9-054D-42D3-9CF7-089987880667}"/>
    <cellStyle name="Comma 10 2 2 2 2 2 2 2 2 2 2 2 2 7 2 2 2 2" xfId="22214" xr:uid="{6F1B1533-A82C-488E-BE85-32C5756E17B6}"/>
    <cellStyle name="Comma 10 2 2 2 2 2 2 2 2 2 2 2 2 7 2 2 3" xfId="17209" xr:uid="{1BB73038-47CE-40A3-9B06-BB91135D29A4}"/>
    <cellStyle name="Comma 10 2 2 2 2 2 2 2 2 2 2 2 2 7 3" xfId="4126" xr:uid="{1DCB1805-1D8C-442D-A095-0306C4C303CC}"/>
    <cellStyle name="Comma 10 2 2 2 2 2 2 2 2 2 2 2 2 7 3 2" xfId="9040" xr:uid="{80CC216C-4972-4842-B2E3-84AD075D9843}"/>
    <cellStyle name="Comma 10 2 2 2 2 2 2 2 2 2 2 2 2 7 3 2 2" xfId="13953" xr:uid="{4F62A7BA-015E-4FBE-9344-E91DAB3BD91E}"/>
    <cellStyle name="Comma 10 2 2 2 2 2 2 2 2 2 2 2 2 7 3 2 2 2" xfId="23874" xr:uid="{98269445-0E11-4BA0-B0EF-F64A25C9A44E}"/>
    <cellStyle name="Comma 10 2 2 2 2 2 2 2 2 2 2 2 2 7 3 2 3" xfId="18869" xr:uid="{6DB480D7-99D8-4768-9DF6-92BBE12EB859}"/>
    <cellStyle name="Comma 10 2 2 2 2 2 2 2 2 2 2 2 2 7 4" xfId="5758" xr:uid="{BC3DBEEC-F575-462B-A464-A16421B323F8}"/>
    <cellStyle name="Comma 10 2 2 2 2 2 2 2 2 2 2 2 2 7 4 2" xfId="10671" xr:uid="{52B1B7A8-921F-4307-9204-0E80F1518D42}"/>
    <cellStyle name="Comma 10 2 2 2 2 2 2 2 2 2 2 2 2 7 4 2 2" xfId="20592" xr:uid="{827F1951-9321-4A20-A9D1-8C6310630B9D}"/>
    <cellStyle name="Comma 10 2 2 2 2 2 2 2 2 2 2 2 2 7 4 3" xfId="15587" xr:uid="{81BA7AB2-B872-4B4F-8513-1D2F510CBAB9}"/>
    <cellStyle name="Comma 10 2 2 2 2 2 2 2 2 2 2 2 2 8" xfId="2191" xr:uid="{971E8AF2-4A8C-449A-A268-A8CC81E51702}"/>
    <cellStyle name="Comma 10 2 2 2 2 2 2 2 2 2 2 2 2 8 2" xfId="7147" xr:uid="{4EDFEAF3-E85B-4E5B-B0E9-64288CE9A8A6}"/>
    <cellStyle name="Comma 10 2 2 2 2 2 2 2 2 2 2 2 2 8 2 2" xfId="12060" xr:uid="{59AAAAE3-5539-4825-AA95-3DEEA11C09D4}"/>
    <cellStyle name="Comma 10 2 2 2 2 2 2 2 2 2 2 2 2 8 2 2 2" xfId="21981" xr:uid="{6CCF750F-CB86-432B-B53A-DBD9B1D1E796}"/>
    <cellStyle name="Comma 10 2 2 2 2 2 2 2 2 2 2 2 2 8 2 3" xfId="16977" xr:uid="{C5388585-BA21-4FD8-A38E-3F35B387BCA8}"/>
    <cellStyle name="Comma 10 2 2 2 2 2 2 2 2 2 2 2 2 9" xfId="3897" xr:uid="{C22D0246-A061-4CAA-B2E7-8B8EA7E42221}"/>
    <cellStyle name="Comma 10 2 2 2 2 2 2 2 2 2 2 2 2 9 2" xfId="8811" xr:uid="{7511A4CE-4AC5-4871-BFEB-2ABAFAF698AF}"/>
    <cellStyle name="Comma 10 2 2 2 2 2 2 2 2 2 2 2 2 9 2 2" xfId="13724" xr:uid="{6076EBC2-42CE-4E13-8568-E6A579EB97AC}"/>
    <cellStyle name="Comma 10 2 2 2 2 2 2 2 2 2 2 2 2 9 2 2 2" xfId="23645" xr:uid="{23412F97-25D4-46FC-A694-9A0D2673E055}"/>
    <cellStyle name="Comma 10 2 2 2 2 2 2 2 2 2 2 2 2 9 2 3" xfId="18640" xr:uid="{5AD5A6D3-8A5B-411C-8091-B90707B48077}"/>
    <cellStyle name="Comma 10 2 2 2 2 2 2 2 2 2 2 2 3" xfId="967" xr:uid="{CE0002E9-23FA-4AC5-8E09-ADD933E796E8}"/>
    <cellStyle name="Comma 10 2 2 2 2 2 2 2 2 2 2 2 3 2" xfId="1799" xr:uid="{027C6D3C-8B32-4507-AB21-2D7D686F184D}"/>
    <cellStyle name="Comma 10 2 2 2 2 2 2 2 2 2 2 2 3 2 2" xfId="3446" xr:uid="{C51E052C-CACA-4FE2-98DC-27E8F06EDE47}"/>
    <cellStyle name="Comma 10 2 2 2 2 2 2 2 2 2 2 2 3 2 2 2" xfId="8396" xr:uid="{B9B6B723-2C13-44E0-AC98-C044E3A20B65}"/>
    <cellStyle name="Comma 10 2 2 2 2 2 2 2 2 2 2 2 3 2 2 2 2" xfId="13309" xr:uid="{4FCC2B05-F360-4C59-B624-77773492A166}"/>
    <cellStyle name="Comma 10 2 2 2 2 2 2 2 2 2 2 2 3 2 2 2 2 2" xfId="23230" xr:uid="{22BD0745-482A-4179-990A-FF516DD61142}"/>
    <cellStyle name="Comma 10 2 2 2 2 2 2 2 2 2 2 2 3 2 2 2 3" xfId="18225" xr:uid="{4EE462A0-0660-46DC-992C-E19BD8A02677}"/>
    <cellStyle name="Comma 10 2 2 2 2 2 2 2 2 2 2 2 3 2 3" xfId="5140" xr:uid="{3E79CCB7-65A1-4550-9B17-099555286AE4}"/>
    <cellStyle name="Comma 10 2 2 2 2 2 2 2 2 2 2 2 3 2 3 2" xfId="10054" xr:uid="{AF953209-30DB-4F52-B653-600253D0F5D3}"/>
    <cellStyle name="Comma 10 2 2 2 2 2 2 2 2 2 2 2 3 2 3 2 2" xfId="14967" xr:uid="{4B271A15-85D7-423A-ABCA-74B71E6902D7}"/>
    <cellStyle name="Comma 10 2 2 2 2 2 2 2 2 2 2 2 3 2 3 2 2 2" xfId="24888" xr:uid="{6FA8446C-C6CD-495B-A14D-7C7E8825842F}"/>
    <cellStyle name="Comma 10 2 2 2 2 2 2 2 2 2 2 2 3 2 3 2 3" xfId="19883" xr:uid="{3AB4A353-0625-412C-B20E-8EE60BBF39A6}"/>
    <cellStyle name="Comma 10 2 2 2 2 2 2 2 2 2 2 2 3 2 4" xfId="6772" xr:uid="{5E5E280B-1085-44ED-BEC7-A6074FDDB498}"/>
    <cellStyle name="Comma 10 2 2 2 2 2 2 2 2 2 2 2 3 2 4 2" xfId="11685" xr:uid="{BD0A77BF-FD7B-46AA-B672-34F65FA5FADA}"/>
    <cellStyle name="Comma 10 2 2 2 2 2 2 2 2 2 2 2 3 2 4 2 2" xfId="21606" xr:uid="{CE4AD651-1A6A-4C24-9A6A-C2540C564673}"/>
    <cellStyle name="Comma 10 2 2 2 2 2 2 2 2 2 2 2 3 2 4 3" xfId="16602" xr:uid="{E6C35419-803F-4949-9F16-892FD0BF0D97}"/>
    <cellStyle name="Comma 10 2 2 2 2 2 2 2 2 2 2 2 3 3" xfId="2633" xr:uid="{298812E2-5911-45DD-A900-848D0906A737}"/>
    <cellStyle name="Comma 10 2 2 2 2 2 2 2 2 2 2 2 3 3 2" xfId="7584" xr:uid="{870CCB43-2310-4760-8E3D-159B427C333C}"/>
    <cellStyle name="Comma 10 2 2 2 2 2 2 2 2 2 2 2 3 3 2 2" xfId="12497" xr:uid="{BEA701E8-D51B-4FEA-B87D-3644CBCDACAF}"/>
    <cellStyle name="Comma 10 2 2 2 2 2 2 2 2 2 2 2 3 3 2 2 2" xfId="22418" xr:uid="{FABA8191-7389-4399-B756-9F8451EF2111}"/>
    <cellStyle name="Comma 10 2 2 2 2 2 2 2 2 2 2 2 3 3 2 3" xfId="17413" xr:uid="{0B6732D5-EE97-4770-B041-1FE2D6EDEC50}"/>
    <cellStyle name="Comma 10 2 2 2 2 2 2 2 2 2 2 2 3 4" xfId="4330" xr:uid="{F15558D3-81B2-4ACF-8C95-2D91333B64DF}"/>
    <cellStyle name="Comma 10 2 2 2 2 2 2 2 2 2 2 2 3 4 2" xfId="9244" xr:uid="{E6769F3F-823B-4BA6-8D67-2E429DB00B01}"/>
    <cellStyle name="Comma 10 2 2 2 2 2 2 2 2 2 2 2 3 4 2 2" xfId="14157" xr:uid="{68941414-1175-4E30-B81F-7F291DC4DE7B}"/>
    <cellStyle name="Comma 10 2 2 2 2 2 2 2 2 2 2 2 3 4 2 2 2" xfId="24078" xr:uid="{16763F09-FE6C-4C3F-8E1F-F163D98EA0E7}"/>
    <cellStyle name="Comma 10 2 2 2 2 2 2 2 2 2 2 2 3 4 2 3" xfId="19073" xr:uid="{D2015BD8-5EE4-4539-B1A9-01795A6FD246}"/>
    <cellStyle name="Comma 10 2 2 2 2 2 2 2 2 2 2 2 3 5" xfId="5962" xr:uid="{7062E155-0356-4536-B376-DC2C5CB83006}"/>
    <cellStyle name="Comma 10 2 2 2 2 2 2 2 2 2 2 2 3 5 2" xfId="10875" xr:uid="{FFDF1DCE-3782-4514-9274-F8D492C3D5FA}"/>
    <cellStyle name="Comma 10 2 2 2 2 2 2 2 2 2 2 2 3 5 2 2" xfId="20796" xr:uid="{BEC84C40-8365-4A83-82CE-C05A2099449B}"/>
    <cellStyle name="Comma 10 2 2 2 2 2 2 2 2 2 2 2 3 5 3" xfId="15791" xr:uid="{1D451148-C462-4D18-BD0D-2275BC56CABF}"/>
    <cellStyle name="Comma 10 2 2 2 2 2 2 2 2 2 2 2 4" xfId="1170" xr:uid="{135B45A1-D5D8-4A94-9B76-28AFE64DD2DB}"/>
    <cellStyle name="Comma 10 2 2 2 2 2 2 2 2 2 2 2 4 2" xfId="2002" xr:uid="{DD502D4B-BCA6-4DB8-B69F-A0398A17335C}"/>
    <cellStyle name="Comma 10 2 2 2 2 2 2 2 2 2 2 2 4 2 2" xfId="3649" xr:uid="{AFB3E8F8-A0E7-4591-9967-0A1E8977E0BD}"/>
    <cellStyle name="Comma 10 2 2 2 2 2 2 2 2 2 2 2 4 2 2 2" xfId="8599" xr:uid="{3BD4D336-4CC9-43FF-A23A-6FC80FB23FF6}"/>
    <cellStyle name="Comma 10 2 2 2 2 2 2 2 2 2 2 2 4 2 2 2 2" xfId="13512" xr:uid="{572AD46C-DA6A-42CD-977B-0ECC51B1C5BB}"/>
    <cellStyle name="Comma 10 2 2 2 2 2 2 2 2 2 2 2 4 2 2 2 2 2" xfId="23433" xr:uid="{D235A893-5E2C-4964-9E1C-F0055E304F12}"/>
    <cellStyle name="Comma 10 2 2 2 2 2 2 2 2 2 2 2 4 2 2 2 3" xfId="18428" xr:uid="{63B5A26C-A0E6-410D-B56B-3C23D9303550}"/>
    <cellStyle name="Comma 10 2 2 2 2 2 2 2 2 2 2 2 4 2 3" xfId="5343" xr:uid="{19A786FC-07F7-400F-8B44-D247A8A56244}"/>
    <cellStyle name="Comma 10 2 2 2 2 2 2 2 2 2 2 2 4 2 3 2" xfId="10257" xr:uid="{78EEAEE5-86CE-458A-9F35-F3F245899116}"/>
    <cellStyle name="Comma 10 2 2 2 2 2 2 2 2 2 2 2 4 2 3 2 2" xfId="15170" xr:uid="{6B066A69-D97A-44F5-81D8-9E697FE226B4}"/>
    <cellStyle name="Comma 10 2 2 2 2 2 2 2 2 2 2 2 4 2 3 2 2 2" xfId="25091" xr:uid="{E61F29AD-9797-4BC7-8D36-B4975B2393F6}"/>
    <cellStyle name="Comma 10 2 2 2 2 2 2 2 2 2 2 2 4 2 3 2 3" xfId="20086" xr:uid="{D1CB351A-EFB0-4148-970C-9A906C978116}"/>
    <cellStyle name="Comma 10 2 2 2 2 2 2 2 2 2 2 2 4 2 4" xfId="6975" xr:uid="{E09D3B11-3153-4088-B4BA-AECDC1587807}"/>
    <cellStyle name="Comma 10 2 2 2 2 2 2 2 2 2 2 2 4 2 4 2" xfId="11888" xr:uid="{5D523693-FD72-4B5F-9DD6-7BBCDB7FAABE}"/>
    <cellStyle name="Comma 10 2 2 2 2 2 2 2 2 2 2 2 4 2 4 2 2" xfId="21809" xr:uid="{73CC7704-3C98-4F70-B548-CE15B386FB3D}"/>
    <cellStyle name="Comma 10 2 2 2 2 2 2 2 2 2 2 2 4 2 4 3" xfId="16805" xr:uid="{920A810B-2A9C-4EAE-B816-4BB107CCDBA6}"/>
    <cellStyle name="Comma 10 2 2 2 2 2 2 2 2 2 2 2 4 3" xfId="2836" xr:uid="{04D755F1-079B-4FA6-9FE1-A9FF3A1D8585}"/>
    <cellStyle name="Comma 10 2 2 2 2 2 2 2 2 2 2 2 4 3 2" xfId="7787" xr:uid="{61C20BA0-091F-4546-8DB5-E387BEA34D41}"/>
    <cellStyle name="Comma 10 2 2 2 2 2 2 2 2 2 2 2 4 3 2 2" xfId="12700" xr:uid="{45FB43C2-FB62-4DB8-9162-5DC55369EF6F}"/>
    <cellStyle name="Comma 10 2 2 2 2 2 2 2 2 2 2 2 4 3 2 2 2" xfId="22621" xr:uid="{AB24E175-B6BF-41E7-BD00-BD2288BAD8EC}"/>
    <cellStyle name="Comma 10 2 2 2 2 2 2 2 2 2 2 2 4 3 2 3" xfId="17616" xr:uid="{71F0BA27-8357-4873-8D6A-38A3C427BE34}"/>
    <cellStyle name="Comma 10 2 2 2 2 2 2 2 2 2 2 2 4 4" xfId="4533" xr:uid="{B07486BB-979A-487A-8976-A55814E2CD67}"/>
    <cellStyle name="Comma 10 2 2 2 2 2 2 2 2 2 2 2 4 4 2" xfId="9447" xr:uid="{F6D782DB-23AA-48B8-85F7-FCF91E24C9D8}"/>
    <cellStyle name="Comma 10 2 2 2 2 2 2 2 2 2 2 2 4 4 2 2" xfId="14360" xr:uid="{0A1DF0B7-2903-4603-A41F-FED11FB69180}"/>
    <cellStyle name="Comma 10 2 2 2 2 2 2 2 2 2 2 2 4 4 2 2 2" xfId="24281" xr:uid="{3A1A0C17-0C2A-485A-89CF-D514DFD8B781}"/>
    <cellStyle name="Comma 10 2 2 2 2 2 2 2 2 2 2 2 4 4 2 3" xfId="19276" xr:uid="{A3FDD79E-1EBD-49E1-BD26-936ECB8FC695}"/>
    <cellStyle name="Comma 10 2 2 2 2 2 2 2 2 2 2 2 4 5" xfId="6165" xr:uid="{2A48770B-36F9-40D7-B95C-41D050BF35D4}"/>
    <cellStyle name="Comma 10 2 2 2 2 2 2 2 2 2 2 2 4 5 2" xfId="11078" xr:uid="{9451819D-047B-4747-B55F-7A1D142D801A}"/>
    <cellStyle name="Comma 10 2 2 2 2 2 2 2 2 2 2 2 4 5 2 2" xfId="20999" xr:uid="{994D1537-5F93-4FB2-B500-79A1D3734AEC}"/>
    <cellStyle name="Comma 10 2 2 2 2 2 2 2 2 2 2 2 4 5 3" xfId="15994" xr:uid="{B7837EA8-4894-4127-9AFA-FAE4676F0929}"/>
    <cellStyle name="Comma 10 2 2 2 2 2 2 2 2 2 2 2 5" xfId="1588" xr:uid="{F473AF41-2B07-478C-B00D-B0789C88A90B}"/>
    <cellStyle name="Comma 10 2 2 2 2 2 2 2 2 2 2 2 5 2" xfId="3243" xr:uid="{B6488E43-11AD-4445-85CC-FBA0B51EB4CD}"/>
    <cellStyle name="Comma 10 2 2 2 2 2 2 2 2 2 2 2 5 2 2" xfId="8193" xr:uid="{FE03CA8A-982B-4580-940F-D208B884B696}"/>
    <cellStyle name="Comma 10 2 2 2 2 2 2 2 2 2 2 2 5 2 2 2" xfId="13106" xr:uid="{3E60DDB5-09E1-4D7D-BBF8-07CB92DDDCAA}"/>
    <cellStyle name="Comma 10 2 2 2 2 2 2 2 2 2 2 2 5 2 2 2 2" xfId="23027" xr:uid="{D6B89F5E-98A3-44CE-9C0D-15A9B6F53E1A}"/>
    <cellStyle name="Comma 10 2 2 2 2 2 2 2 2 2 2 2 5 2 2 3" xfId="18022" xr:uid="{1B45C98A-C806-4186-98E2-771D5B01EF44}"/>
    <cellStyle name="Comma 10 2 2 2 2 2 2 2 2 2 2 2 5 3" xfId="4937" xr:uid="{D6F9C641-A908-4E03-8EEF-65BA04102860}"/>
    <cellStyle name="Comma 10 2 2 2 2 2 2 2 2 2 2 2 5 3 2" xfId="9851" xr:uid="{EDD57074-F848-4A0C-AD52-880FEC2AC4E4}"/>
    <cellStyle name="Comma 10 2 2 2 2 2 2 2 2 2 2 2 5 3 2 2" xfId="14764" xr:uid="{7E4DB302-235E-4B53-9E88-B524DBE5F98A}"/>
    <cellStyle name="Comma 10 2 2 2 2 2 2 2 2 2 2 2 5 3 2 2 2" xfId="24685" xr:uid="{888F2CCC-A973-4F56-B7BF-4FD8A4A9D31C}"/>
    <cellStyle name="Comma 10 2 2 2 2 2 2 2 2 2 2 2 5 3 2 3" xfId="19680" xr:uid="{43581C60-8C28-4433-88E2-4FD4FC47E24F}"/>
    <cellStyle name="Comma 10 2 2 2 2 2 2 2 2 2 2 2 5 4" xfId="6569" xr:uid="{35692F5F-ACC2-4DF3-AAFF-C8D5BC383BC3}"/>
    <cellStyle name="Comma 10 2 2 2 2 2 2 2 2 2 2 2 5 4 2" xfId="11482" xr:uid="{94DA9127-E5D9-499C-8AAA-4F2059438B06}"/>
    <cellStyle name="Comma 10 2 2 2 2 2 2 2 2 2 2 2 5 4 2 2" xfId="21403" xr:uid="{D6668526-B7FF-4C5A-B59D-D6AAF50EBF28}"/>
    <cellStyle name="Comma 10 2 2 2 2 2 2 2 2 2 2 2 5 4 3" xfId="16399" xr:uid="{DC7B3EA5-AE3B-4B8B-9469-076F5E106D6E}"/>
    <cellStyle name="Comma 10 2 2 2 2 2 2 2 2 2 2 2 6" xfId="1377" xr:uid="{3F45EA08-9085-46A1-B98C-A5D5C8101B5E}"/>
    <cellStyle name="Comma 10 2 2 2 2 2 2 2 2 2 2 2 6 2" xfId="3041" xr:uid="{D8FF5B06-828D-4FBF-9835-A39736929074}"/>
    <cellStyle name="Comma 10 2 2 2 2 2 2 2 2 2 2 2 6 2 2" xfId="7992" xr:uid="{D9C13F86-ED39-4264-A105-3D3E9393A1E1}"/>
    <cellStyle name="Comma 10 2 2 2 2 2 2 2 2 2 2 2 6 2 2 2" xfId="12905" xr:uid="{A218EBFC-8EFB-4651-B1FC-5649923307EA}"/>
    <cellStyle name="Comma 10 2 2 2 2 2 2 2 2 2 2 2 6 2 2 2 2" xfId="22826" xr:uid="{EECCC3D7-5B30-4983-82A9-4969D6529CD4}"/>
    <cellStyle name="Comma 10 2 2 2 2 2 2 2 2 2 2 2 6 2 2 3" xfId="17821" xr:uid="{6F2E800C-8D66-484C-95C7-90F584822AC6}"/>
    <cellStyle name="Comma 10 2 2 2 2 2 2 2 2 2 2 2 6 3" xfId="4737" xr:uid="{7A8EA616-664E-4D1E-8DB3-91014993AE73}"/>
    <cellStyle name="Comma 10 2 2 2 2 2 2 2 2 2 2 2 6 3 2" xfId="9651" xr:uid="{2D692805-61D2-4F72-98D1-9CD70537EFC6}"/>
    <cellStyle name="Comma 10 2 2 2 2 2 2 2 2 2 2 2 6 3 2 2" xfId="14564" xr:uid="{7C0DADFF-A240-4BB7-AE77-AC776DA5CEA3}"/>
    <cellStyle name="Comma 10 2 2 2 2 2 2 2 2 2 2 2 6 3 2 2 2" xfId="24485" xr:uid="{BAC82BDA-CF75-4D0A-8E50-2AB35428AAF8}"/>
    <cellStyle name="Comma 10 2 2 2 2 2 2 2 2 2 2 2 6 3 2 3" xfId="19480" xr:uid="{91A4EBEA-D661-4922-A5C1-DF21D0158F9A}"/>
    <cellStyle name="Comma 10 2 2 2 2 2 2 2 2 2 2 2 6 4" xfId="6369" xr:uid="{6C189278-F9CC-4DEE-B794-0D66E52D64C0}"/>
    <cellStyle name="Comma 10 2 2 2 2 2 2 2 2 2 2 2 6 4 2" xfId="11282" xr:uid="{F707C672-326B-4A4E-8518-C54F72A889BE}"/>
    <cellStyle name="Comma 10 2 2 2 2 2 2 2 2 2 2 2 6 4 2 2" xfId="21203" xr:uid="{81A64DB7-A2BB-485E-ACE8-B201790AD3F1}"/>
    <cellStyle name="Comma 10 2 2 2 2 2 2 2 2 2 2 2 6 4 3" xfId="16198" xr:uid="{7B1417E0-4750-4E71-AC01-20DCDAB52B8B}"/>
    <cellStyle name="Comma 10 2 2 2 2 2 2 2 2 2 2 2 7" xfId="750" xr:uid="{5204859B-0F2E-4490-AAD6-002CBCA53712}"/>
    <cellStyle name="Comma 10 2 2 2 2 2 2 2 2 2 2 2 7 2" xfId="2428" xr:uid="{4A0C3378-0915-4FC1-8E36-0B115F15C084}"/>
    <cellStyle name="Comma 10 2 2 2 2 2 2 2 2 2 2 2 7 2 2" xfId="7379" xr:uid="{B43975F1-1F00-4F3D-BD19-E2650B5A955B}"/>
    <cellStyle name="Comma 10 2 2 2 2 2 2 2 2 2 2 2 7 2 2 2" xfId="12292" xr:uid="{D7A8D3C0-D67E-45C1-A3DA-D0F7820ED95D}"/>
    <cellStyle name="Comma 10 2 2 2 2 2 2 2 2 2 2 2 7 2 2 2 2" xfId="22213" xr:uid="{C3F33FEA-7884-4076-99FB-26F984FE847C}"/>
    <cellStyle name="Comma 10 2 2 2 2 2 2 2 2 2 2 2 7 2 2 3" xfId="17208" xr:uid="{83644F35-499F-42E4-9F0F-AA4996B2E2D8}"/>
    <cellStyle name="Comma 10 2 2 2 2 2 2 2 2 2 2 2 7 3" xfId="4125" xr:uid="{4519B610-A462-44C1-BF93-F12239E2B767}"/>
    <cellStyle name="Comma 10 2 2 2 2 2 2 2 2 2 2 2 7 3 2" xfId="9039" xr:uid="{3E3C4B32-3E2B-42B3-931C-8309BF498096}"/>
    <cellStyle name="Comma 10 2 2 2 2 2 2 2 2 2 2 2 7 3 2 2" xfId="13952" xr:uid="{F259E990-FEA5-4F22-A911-ED164BF218EF}"/>
    <cellStyle name="Comma 10 2 2 2 2 2 2 2 2 2 2 2 7 3 2 2 2" xfId="23873" xr:uid="{3EE89D10-1956-4772-9856-1D12A3E8F743}"/>
    <cellStyle name="Comma 10 2 2 2 2 2 2 2 2 2 2 2 7 3 2 3" xfId="18868" xr:uid="{DC115449-A245-4D5C-B919-5F523F3E7467}"/>
    <cellStyle name="Comma 10 2 2 2 2 2 2 2 2 2 2 2 7 4" xfId="5757" xr:uid="{D38B026B-F738-4864-B9FC-1FBDF5A9C73C}"/>
    <cellStyle name="Comma 10 2 2 2 2 2 2 2 2 2 2 2 7 4 2" xfId="10670" xr:uid="{C16950CB-2FDD-4B97-813F-717842FF9929}"/>
    <cellStyle name="Comma 10 2 2 2 2 2 2 2 2 2 2 2 7 4 2 2" xfId="20591" xr:uid="{68AD6A97-DE88-4F82-B8C6-36FB452576EA}"/>
    <cellStyle name="Comma 10 2 2 2 2 2 2 2 2 2 2 2 7 4 3" xfId="15586" xr:uid="{3C29C1A4-8922-410E-A9CF-82546E3819EC}"/>
    <cellStyle name="Comma 10 2 2 2 2 2 2 2 2 2 2 2 8" xfId="2190" xr:uid="{950F514C-A5E5-4CDA-A86A-3AEB95317266}"/>
    <cellStyle name="Comma 10 2 2 2 2 2 2 2 2 2 2 2 8 2" xfId="7146" xr:uid="{62EED59A-65AC-4125-BE32-51044BA6BD3D}"/>
    <cellStyle name="Comma 10 2 2 2 2 2 2 2 2 2 2 2 8 2 2" xfId="12059" xr:uid="{07E7FFAB-107D-4EA4-88A1-E18790655987}"/>
    <cellStyle name="Comma 10 2 2 2 2 2 2 2 2 2 2 2 8 2 2 2" xfId="21980" xr:uid="{DE8C2445-0871-49FB-BFA4-B59D873D5232}"/>
    <cellStyle name="Comma 10 2 2 2 2 2 2 2 2 2 2 2 8 2 3" xfId="16976" xr:uid="{3AFE1D65-410A-4B86-9566-257016E09725}"/>
    <cellStyle name="Comma 10 2 2 2 2 2 2 2 2 2 2 2 9" xfId="3896" xr:uid="{C6750F4C-72F5-4D96-ABAA-F24C061BD44D}"/>
    <cellStyle name="Comma 10 2 2 2 2 2 2 2 2 2 2 2 9 2" xfId="8810" xr:uid="{D302EF57-A82E-4375-B7D5-B9AA2A08D1B9}"/>
    <cellStyle name="Comma 10 2 2 2 2 2 2 2 2 2 2 2 9 2 2" xfId="13723" xr:uid="{FD8866FB-C6EF-490D-BCDF-069AFF648024}"/>
    <cellStyle name="Comma 10 2 2 2 2 2 2 2 2 2 2 2 9 2 2 2" xfId="23644" xr:uid="{13935B79-3955-4D50-B991-139CD8DE3462}"/>
    <cellStyle name="Comma 10 2 2 2 2 2 2 2 2 2 2 2 9 2 3" xfId="18639" xr:uid="{B087A658-1D3C-4DF9-852E-F1469E781421}"/>
    <cellStyle name="Comma 10 2 2 2 2 2 2 2 2 2 2 3" xfId="966" xr:uid="{DFBE30F7-B67A-4E84-9C73-B681DA3CA472}"/>
    <cellStyle name="Comma 10 2 2 2 2 2 2 2 2 2 2 3 2" xfId="1798" xr:uid="{CCF69F1C-538F-4E5C-A8E5-896B09C93CAE}"/>
    <cellStyle name="Comma 10 2 2 2 2 2 2 2 2 2 2 3 2 2" xfId="3445" xr:uid="{96485DEB-C938-4EB1-B7D6-A58B14FAA662}"/>
    <cellStyle name="Comma 10 2 2 2 2 2 2 2 2 2 2 3 2 2 2" xfId="8395" xr:uid="{3CA358EE-5E57-4D39-8342-6CB1D65B2F4D}"/>
    <cellStyle name="Comma 10 2 2 2 2 2 2 2 2 2 2 3 2 2 2 2" xfId="13308" xr:uid="{BDEEAA33-A385-4FB8-9B45-CDF3F66602CA}"/>
    <cellStyle name="Comma 10 2 2 2 2 2 2 2 2 2 2 3 2 2 2 2 2" xfId="23229" xr:uid="{34A18D45-2D93-4350-849B-AFC6D79B8882}"/>
    <cellStyle name="Comma 10 2 2 2 2 2 2 2 2 2 2 3 2 2 2 3" xfId="18224" xr:uid="{A923B52B-A7E3-4C8B-B9F0-2DABBFDBC9A4}"/>
    <cellStyle name="Comma 10 2 2 2 2 2 2 2 2 2 2 3 2 3" xfId="5139" xr:uid="{8ADDFB89-820A-4E77-ABF7-EEE34C2E4B7B}"/>
    <cellStyle name="Comma 10 2 2 2 2 2 2 2 2 2 2 3 2 3 2" xfId="10053" xr:uid="{E0DB953E-FF4C-49F6-8EE1-24D087C79498}"/>
    <cellStyle name="Comma 10 2 2 2 2 2 2 2 2 2 2 3 2 3 2 2" xfId="14966" xr:uid="{22EEDECE-5902-48DD-BC53-3D8861F4F3E4}"/>
    <cellStyle name="Comma 10 2 2 2 2 2 2 2 2 2 2 3 2 3 2 2 2" xfId="24887" xr:uid="{3D0D35B8-3593-4A4B-9851-03DD3BDE598F}"/>
    <cellStyle name="Comma 10 2 2 2 2 2 2 2 2 2 2 3 2 3 2 3" xfId="19882" xr:uid="{D0D9ADF6-A573-42B0-9E16-102AB2AB95B0}"/>
    <cellStyle name="Comma 10 2 2 2 2 2 2 2 2 2 2 3 2 4" xfId="6771" xr:uid="{50C077C4-A3FC-4D79-B9E0-FE84346C3CCA}"/>
    <cellStyle name="Comma 10 2 2 2 2 2 2 2 2 2 2 3 2 4 2" xfId="11684" xr:uid="{F1622301-BA4A-48EE-A46E-E1DF06CA4EED}"/>
    <cellStyle name="Comma 10 2 2 2 2 2 2 2 2 2 2 3 2 4 2 2" xfId="21605" xr:uid="{94F129D5-0C69-40CB-9B9B-838DA30DC99A}"/>
    <cellStyle name="Comma 10 2 2 2 2 2 2 2 2 2 2 3 2 4 3" xfId="16601" xr:uid="{BCE98F2C-577B-497E-B0C3-A5CC0FC622EC}"/>
    <cellStyle name="Comma 10 2 2 2 2 2 2 2 2 2 2 3 3" xfId="2632" xr:uid="{8C0B62C8-AAE8-499D-A374-04A2F0F14BE7}"/>
    <cellStyle name="Comma 10 2 2 2 2 2 2 2 2 2 2 3 3 2" xfId="7583" xr:uid="{1D5E54C8-C477-4702-AF8B-DAB8B671540A}"/>
    <cellStyle name="Comma 10 2 2 2 2 2 2 2 2 2 2 3 3 2 2" xfId="12496" xr:uid="{D023E04A-FC1E-41D6-8BB9-7B6DC6ADC251}"/>
    <cellStyle name="Comma 10 2 2 2 2 2 2 2 2 2 2 3 3 2 2 2" xfId="22417" xr:uid="{B3618850-220D-4551-A227-C318CCA1110E}"/>
    <cellStyle name="Comma 10 2 2 2 2 2 2 2 2 2 2 3 3 2 3" xfId="17412" xr:uid="{554E21EC-13BB-4E1F-8F1E-F483ED397D1A}"/>
    <cellStyle name="Comma 10 2 2 2 2 2 2 2 2 2 2 3 4" xfId="4329" xr:uid="{8DCACF09-7A74-4D6A-8358-0094AD290CB4}"/>
    <cellStyle name="Comma 10 2 2 2 2 2 2 2 2 2 2 3 4 2" xfId="9243" xr:uid="{FEC69703-FF19-4E9C-AAE0-4B07BAEE5C9B}"/>
    <cellStyle name="Comma 10 2 2 2 2 2 2 2 2 2 2 3 4 2 2" xfId="14156" xr:uid="{5D97707F-397F-4F2E-932F-094AAAF5ECBE}"/>
    <cellStyle name="Comma 10 2 2 2 2 2 2 2 2 2 2 3 4 2 2 2" xfId="24077" xr:uid="{77669C79-082D-4474-8B07-BAE8C916F1AC}"/>
    <cellStyle name="Comma 10 2 2 2 2 2 2 2 2 2 2 3 4 2 3" xfId="19072" xr:uid="{B190FAD9-02D2-43F7-B0F1-A7545FC410F0}"/>
    <cellStyle name="Comma 10 2 2 2 2 2 2 2 2 2 2 3 5" xfId="5961" xr:uid="{5735C2AA-0BB7-4784-9F70-7CC1BDD2030A}"/>
    <cellStyle name="Comma 10 2 2 2 2 2 2 2 2 2 2 3 5 2" xfId="10874" xr:uid="{3E620A7F-D203-4359-940A-8F7053F6E264}"/>
    <cellStyle name="Comma 10 2 2 2 2 2 2 2 2 2 2 3 5 2 2" xfId="20795" xr:uid="{79335D76-81F1-464A-9F1F-E44C46DF2073}"/>
    <cellStyle name="Comma 10 2 2 2 2 2 2 2 2 2 2 3 5 3" xfId="15790" xr:uid="{9B205A01-AA03-41EC-8201-D1249C96BE2B}"/>
    <cellStyle name="Comma 10 2 2 2 2 2 2 2 2 2 2 4" xfId="1169" xr:uid="{16242721-3879-4700-BB71-EA91773D987C}"/>
    <cellStyle name="Comma 10 2 2 2 2 2 2 2 2 2 2 4 2" xfId="2001" xr:uid="{D6522C19-B52F-446C-A11D-C7EF24689322}"/>
    <cellStyle name="Comma 10 2 2 2 2 2 2 2 2 2 2 4 2 2" xfId="3648" xr:uid="{8A6284EB-A7EC-44C2-A2FF-46696542370A}"/>
    <cellStyle name="Comma 10 2 2 2 2 2 2 2 2 2 2 4 2 2 2" xfId="8598" xr:uid="{09EDF799-162D-4156-8C24-4C8FE99CC10A}"/>
    <cellStyle name="Comma 10 2 2 2 2 2 2 2 2 2 2 4 2 2 2 2" xfId="13511" xr:uid="{D55AC46D-C00A-47A8-9956-2D4D6E6EE315}"/>
    <cellStyle name="Comma 10 2 2 2 2 2 2 2 2 2 2 4 2 2 2 2 2" xfId="23432" xr:uid="{DFF77E74-2E76-4695-BBD4-CC4C6A588597}"/>
    <cellStyle name="Comma 10 2 2 2 2 2 2 2 2 2 2 4 2 2 2 3" xfId="18427" xr:uid="{CCF022AC-CC45-4A35-84B9-A897F4C3A163}"/>
    <cellStyle name="Comma 10 2 2 2 2 2 2 2 2 2 2 4 2 3" xfId="5342" xr:uid="{6EDF16D8-A517-41B2-93F4-F759E1A1BADF}"/>
    <cellStyle name="Comma 10 2 2 2 2 2 2 2 2 2 2 4 2 3 2" xfId="10256" xr:uid="{4252EA37-92B6-4EA7-8DC6-326EDBC932DF}"/>
    <cellStyle name="Comma 10 2 2 2 2 2 2 2 2 2 2 4 2 3 2 2" xfId="15169" xr:uid="{F433B42B-90B0-4C05-ACB8-A2C5E87A6B05}"/>
    <cellStyle name="Comma 10 2 2 2 2 2 2 2 2 2 2 4 2 3 2 2 2" xfId="25090" xr:uid="{8AAB3C96-C82C-4E42-B172-A1DE5FBA83A6}"/>
    <cellStyle name="Comma 10 2 2 2 2 2 2 2 2 2 2 4 2 3 2 3" xfId="20085" xr:uid="{47C01957-368A-4DB6-873E-FEF95DF48B72}"/>
    <cellStyle name="Comma 10 2 2 2 2 2 2 2 2 2 2 4 2 4" xfId="6974" xr:uid="{0799E777-E0EE-41A2-8727-25A017AFE14B}"/>
    <cellStyle name="Comma 10 2 2 2 2 2 2 2 2 2 2 4 2 4 2" xfId="11887" xr:uid="{56F2EC8B-C3EB-43F6-9E4A-56F0C6EEF379}"/>
    <cellStyle name="Comma 10 2 2 2 2 2 2 2 2 2 2 4 2 4 2 2" xfId="21808" xr:uid="{96DF7ECD-4F11-4173-9D6D-658463A7832C}"/>
    <cellStyle name="Comma 10 2 2 2 2 2 2 2 2 2 2 4 2 4 3" xfId="16804" xr:uid="{5B25F6D4-871C-4898-BF71-DE9228A74ADA}"/>
    <cellStyle name="Comma 10 2 2 2 2 2 2 2 2 2 2 4 3" xfId="2835" xr:uid="{E858747E-FD75-4144-B67C-0AFEE8648466}"/>
    <cellStyle name="Comma 10 2 2 2 2 2 2 2 2 2 2 4 3 2" xfId="7786" xr:uid="{CF3D7E34-5A66-4EA2-9B6A-E1F6A1698A8B}"/>
    <cellStyle name="Comma 10 2 2 2 2 2 2 2 2 2 2 4 3 2 2" xfId="12699" xr:uid="{9ED1508E-AC87-49F9-A96D-CB8620D81CAA}"/>
    <cellStyle name="Comma 10 2 2 2 2 2 2 2 2 2 2 4 3 2 2 2" xfId="22620" xr:uid="{7C78D47D-F2C2-4ACB-9F1C-2874E8AA7F5C}"/>
    <cellStyle name="Comma 10 2 2 2 2 2 2 2 2 2 2 4 3 2 3" xfId="17615" xr:uid="{E96CE82C-8171-47CD-B2FF-0C8C59F5C763}"/>
    <cellStyle name="Comma 10 2 2 2 2 2 2 2 2 2 2 4 4" xfId="4532" xr:uid="{37417B14-876E-4C09-9E51-C323FDF0E6A7}"/>
    <cellStyle name="Comma 10 2 2 2 2 2 2 2 2 2 2 4 4 2" xfId="9446" xr:uid="{C3E8D994-D824-4705-AEE9-8836A3423B8C}"/>
    <cellStyle name="Comma 10 2 2 2 2 2 2 2 2 2 2 4 4 2 2" xfId="14359" xr:uid="{17646CAF-4999-4571-9250-B8B3096F079B}"/>
    <cellStyle name="Comma 10 2 2 2 2 2 2 2 2 2 2 4 4 2 2 2" xfId="24280" xr:uid="{826727AB-1F75-427E-8A91-6957A0DE6671}"/>
    <cellStyle name="Comma 10 2 2 2 2 2 2 2 2 2 2 4 4 2 3" xfId="19275" xr:uid="{5B32E6DF-9D73-4643-BCAB-71D3BAB4CF83}"/>
    <cellStyle name="Comma 10 2 2 2 2 2 2 2 2 2 2 4 5" xfId="6164" xr:uid="{23968614-0C26-4BD1-A0B7-D5B4D7A608A6}"/>
    <cellStyle name="Comma 10 2 2 2 2 2 2 2 2 2 2 4 5 2" xfId="11077" xr:uid="{A2AC93ED-38EB-420E-86DD-C48E4801A29D}"/>
    <cellStyle name="Comma 10 2 2 2 2 2 2 2 2 2 2 4 5 2 2" xfId="20998" xr:uid="{2F7161F0-752C-4379-A470-32410637A37E}"/>
    <cellStyle name="Comma 10 2 2 2 2 2 2 2 2 2 2 4 5 3" xfId="15993" xr:uid="{6A8C6B38-B097-44BC-A873-0573F6CCF1EE}"/>
    <cellStyle name="Comma 10 2 2 2 2 2 2 2 2 2 2 5" xfId="1587" xr:uid="{65934D16-B623-4A13-BDD5-5696D652C933}"/>
    <cellStyle name="Comma 10 2 2 2 2 2 2 2 2 2 2 5 2" xfId="3242" xr:uid="{D8DEA78F-7CCC-4FC6-AAD1-ACB34E2C10BC}"/>
    <cellStyle name="Comma 10 2 2 2 2 2 2 2 2 2 2 5 2 2" xfId="8192" xr:uid="{E7669269-12F3-45D3-AC61-B360470D0CE7}"/>
    <cellStyle name="Comma 10 2 2 2 2 2 2 2 2 2 2 5 2 2 2" xfId="13105" xr:uid="{D71FCFB0-C19D-439E-BA8C-2EBF59EB63CD}"/>
    <cellStyle name="Comma 10 2 2 2 2 2 2 2 2 2 2 5 2 2 2 2" xfId="23026" xr:uid="{06E714C5-8B3E-4657-9BEB-96387E57D50F}"/>
    <cellStyle name="Comma 10 2 2 2 2 2 2 2 2 2 2 5 2 2 3" xfId="18021" xr:uid="{EE6B3EEE-7AC4-497E-842F-6BA048521C25}"/>
    <cellStyle name="Comma 10 2 2 2 2 2 2 2 2 2 2 5 3" xfId="4936" xr:uid="{C370D8B2-0D8C-45E5-89C3-85AB7ABC4C57}"/>
    <cellStyle name="Comma 10 2 2 2 2 2 2 2 2 2 2 5 3 2" xfId="9850" xr:uid="{0D80E9BF-B3DC-48BD-B477-48E0DBB7ED04}"/>
    <cellStyle name="Comma 10 2 2 2 2 2 2 2 2 2 2 5 3 2 2" xfId="14763" xr:uid="{3F285A23-6537-494B-9C89-1C19570FD01F}"/>
    <cellStyle name="Comma 10 2 2 2 2 2 2 2 2 2 2 5 3 2 2 2" xfId="24684" xr:uid="{074A8C7C-A48A-45AA-92BE-D735AEEFF6F3}"/>
    <cellStyle name="Comma 10 2 2 2 2 2 2 2 2 2 2 5 3 2 3" xfId="19679" xr:uid="{C3964872-6D15-431F-9613-4E92955ECC24}"/>
    <cellStyle name="Comma 10 2 2 2 2 2 2 2 2 2 2 5 4" xfId="6568" xr:uid="{6CBB3B55-5A29-4F2E-AF8A-32821BE8A934}"/>
    <cellStyle name="Comma 10 2 2 2 2 2 2 2 2 2 2 5 4 2" xfId="11481" xr:uid="{F9935E93-AC28-4BC8-BF48-005C1381BBC6}"/>
    <cellStyle name="Comma 10 2 2 2 2 2 2 2 2 2 2 5 4 2 2" xfId="21402" xr:uid="{78752B4E-1DA4-4158-B14F-FBCD54D91975}"/>
    <cellStyle name="Comma 10 2 2 2 2 2 2 2 2 2 2 5 4 3" xfId="16398" xr:uid="{80281C48-4FA9-4120-BED7-01856A55AC00}"/>
    <cellStyle name="Comma 10 2 2 2 2 2 2 2 2 2 2 6" xfId="1376" xr:uid="{F1EBA4C1-24D0-4A38-A28B-606F39008ED5}"/>
    <cellStyle name="Comma 10 2 2 2 2 2 2 2 2 2 2 6 2" xfId="3040" xr:uid="{4C68D582-E78A-4537-A506-931514DA32EF}"/>
    <cellStyle name="Comma 10 2 2 2 2 2 2 2 2 2 2 6 2 2" xfId="7991" xr:uid="{7FFBB0D1-369B-4063-A230-3808FC58A32A}"/>
    <cellStyle name="Comma 10 2 2 2 2 2 2 2 2 2 2 6 2 2 2" xfId="12904" xr:uid="{4054E80C-3A9E-420C-ABF6-330CD83D4F84}"/>
    <cellStyle name="Comma 10 2 2 2 2 2 2 2 2 2 2 6 2 2 2 2" xfId="22825" xr:uid="{FE1AEA21-A094-4F74-B64B-D880963E5285}"/>
    <cellStyle name="Comma 10 2 2 2 2 2 2 2 2 2 2 6 2 2 3" xfId="17820" xr:uid="{72C26FE4-34A2-47C4-A5F6-47963B05EAD0}"/>
    <cellStyle name="Comma 10 2 2 2 2 2 2 2 2 2 2 6 3" xfId="4736" xr:uid="{5DFB42A5-15F7-4885-9500-D3361411BEB9}"/>
    <cellStyle name="Comma 10 2 2 2 2 2 2 2 2 2 2 6 3 2" xfId="9650" xr:uid="{252F2CDE-86D8-4D8F-9418-EE56FD8175B6}"/>
    <cellStyle name="Comma 10 2 2 2 2 2 2 2 2 2 2 6 3 2 2" xfId="14563" xr:uid="{6AD90EC3-E6F0-4785-9E4C-9077CC4B19BA}"/>
    <cellStyle name="Comma 10 2 2 2 2 2 2 2 2 2 2 6 3 2 2 2" xfId="24484" xr:uid="{07F1BB52-37B4-4C95-9A56-B2B510E64D7D}"/>
    <cellStyle name="Comma 10 2 2 2 2 2 2 2 2 2 2 6 3 2 3" xfId="19479" xr:uid="{5F645FC2-0E72-45BB-9CBA-137E542DFA4D}"/>
    <cellStyle name="Comma 10 2 2 2 2 2 2 2 2 2 2 6 4" xfId="6368" xr:uid="{07B06A9C-B65E-4992-B99C-A74B234D84CA}"/>
    <cellStyle name="Comma 10 2 2 2 2 2 2 2 2 2 2 6 4 2" xfId="11281" xr:uid="{2DADD623-14C9-4300-9164-97FBEB6CA922}"/>
    <cellStyle name="Comma 10 2 2 2 2 2 2 2 2 2 2 6 4 2 2" xfId="21202" xr:uid="{3AA447B7-124B-4AB8-9922-750D64EB9D34}"/>
    <cellStyle name="Comma 10 2 2 2 2 2 2 2 2 2 2 6 4 3" xfId="16197" xr:uid="{D73F49FC-41E8-431F-9FCD-893A37D13B0D}"/>
    <cellStyle name="Comma 10 2 2 2 2 2 2 2 2 2 2 7" xfId="749" xr:uid="{8BD1A6EA-D58C-4F6E-AEC0-EE6E3B0B9802}"/>
    <cellStyle name="Comma 10 2 2 2 2 2 2 2 2 2 2 7 2" xfId="2427" xr:uid="{5010E9C5-A082-47F2-B6CA-51AF45B34ED9}"/>
    <cellStyle name="Comma 10 2 2 2 2 2 2 2 2 2 2 7 2 2" xfId="7378" xr:uid="{7ADE8DC0-43F9-4FA4-8927-9525D0D24AD5}"/>
    <cellStyle name="Comma 10 2 2 2 2 2 2 2 2 2 2 7 2 2 2" xfId="12291" xr:uid="{EFA361C5-86B4-4678-B3C3-29C32B9CC989}"/>
    <cellStyle name="Comma 10 2 2 2 2 2 2 2 2 2 2 7 2 2 2 2" xfId="22212" xr:uid="{CF7AB64C-6C86-4853-8904-05BB779CC33D}"/>
    <cellStyle name="Comma 10 2 2 2 2 2 2 2 2 2 2 7 2 2 3" xfId="17207" xr:uid="{1A4F52A4-98AA-4E3F-9E04-9769AD10FAE3}"/>
    <cellStyle name="Comma 10 2 2 2 2 2 2 2 2 2 2 7 3" xfId="4124" xr:uid="{0100E361-82F7-4D09-B40F-34FF78A93D6A}"/>
    <cellStyle name="Comma 10 2 2 2 2 2 2 2 2 2 2 7 3 2" xfId="9038" xr:uid="{61AB0EEB-9B23-4A81-84E6-B475AC588A6D}"/>
    <cellStyle name="Comma 10 2 2 2 2 2 2 2 2 2 2 7 3 2 2" xfId="13951" xr:uid="{FCF832A1-5C2D-40D5-8F2A-848A818890B5}"/>
    <cellStyle name="Comma 10 2 2 2 2 2 2 2 2 2 2 7 3 2 2 2" xfId="23872" xr:uid="{CFCFE1AE-32B1-410A-8D96-2EA92CB302F0}"/>
    <cellStyle name="Comma 10 2 2 2 2 2 2 2 2 2 2 7 3 2 3" xfId="18867" xr:uid="{FEBDE7F6-52B0-42BA-873B-09A013C21532}"/>
    <cellStyle name="Comma 10 2 2 2 2 2 2 2 2 2 2 7 4" xfId="5756" xr:uid="{F5BF70DF-4A58-414C-A9CA-36FAF69E3FCA}"/>
    <cellStyle name="Comma 10 2 2 2 2 2 2 2 2 2 2 7 4 2" xfId="10669" xr:uid="{A26DA52D-0AF4-43B8-9AD4-B82C61361DF5}"/>
    <cellStyle name="Comma 10 2 2 2 2 2 2 2 2 2 2 7 4 2 2" xfId="20590" xr:uid="{28F5A623-7702-425E-AFD1-CF67AEBCF420}"/>
    <cellStyle name="Comma 10 2 2 2 2 2 2 2 2 2 2 7 4 3" xfId="15585" xr:uid="{739F139D-6D9E-4A47-BCAE-022DD44FF75A}"/>
    <cellStyle name="Comma 10 2 2 2 2 2 2 2 2 2 2 8" xfId="2189" xr:uid="{297AA26B-C917-4443-A7CE-6CC90EDF77DC}"/>
    <cellStyle name="Comma 10 2 2 2 2 2 2 2 2 2 2 8 2" xfId="7145" xr:uid="{AA5B7761-8A66-4874-9B9A-D6292EB6159D}"/>
    <cellStyle name="Comma 10 2 2 2 2 2 2 2 2 2 2 8 2 2" xfId="12058" xr:uid="{3155BCF9-EB7D-4136-9D98-226A8E6D79F4}"/>
    <cellStyle name="Comma 10 2 2 2 2 2 2 2 2 2 2 8 2 2 2" xfId="21979" xr:uid="{58B978C4-E38D-428C-891D-F6BA17480D30}"/>
    <cellStyle name="Comma 10 2 2 2 2 2 2 2 2 2 2 8 2 3" xfId="16975" xr:uid="{6C1D9A10-0449-4B28-9397-8F10CD242258}"/>
    <cellStyle name="Comma 10 2 2 2 2 2 2 2 2 2 2 9" xfId="3895" xr:uid="{DC146523-96FE-4795-A781-C3141D0C9140}"/>
    <cellStyle name="Comma 10 2 2 2 2 2 2 2 2 2 2 9 2" xfId="8809" xr:uid="{50910C32-0B98-46C6-8884-8BED8A83F6BA}"/>
    <cellStyle name="Comma 10 2 2 2 2 2 2 2 2 2 2 9 2 2" xfId="13722" xr:uid="{04CC9A58-93EE-4ED3-B61B-AB9B2A3E3587}"/>
    <cellStyle name="Comma 10 2 2 2 2 2 2 2 2 2 2 9 2 2 2" xfId="23643" xr:uid="{08A20B36-2F2B-4799-81E9-8C78F07B66B3}"/>
    <cellStyle name="Comma 10 2 2 2 2 2 2 2 2 2 2 9 2 3" xfId="18638" xr:uid="{CE9B7400-8FD7-4D5D-B378-4692E5D8EEE0}"/>
    <cellStyle name="Comma 10 2 2 2 2 2 2 2 2 2 3" xfId="965" xr:uid="{34024FBF-8E55-4C3E-85CC-291CFD569320}"/>
    <cellStyle name="Comma 10 2 2 2 2 2 2 2 2 2 3 2" xfId="1797" xr:uid="{203CB8EA-3270-49CC-838B-5FA192FD2383}"/>
    <cellStyle name="Comma 10 2 2 2 2 2 2 2 2 2 3 2 2" xfId="3444" xr:uid="{2E7711A3-1182-4134-80DB-9D9C3D23520A}"/>
    <cellStyle name="Comma 10 2 2 2 2 2 2 2 2 2 3 2 2 2" xfId="8394" xr:uid="{053BDF0C-8849-4D9F-AA59-09D99E1791C4}"/>
    <cellStyle name="Comma 10 2 2 2 2 2 2 2 2 2 3 2 2 2 2" xfId="13307" xr:uid="{F0AD2457-1110-45E1-959A-91AB0F897159}"/>
    <cellStyle name="Comma 10 2 2 2 2 2 2 2 2 2 3 2 2 2 2 2" xfId="23228" xr:uid="{62FB268A-CA4A-45A8-A233-13839209E8A3}"/>
    <cellStyle name="Comma 10 2 2 2 2 2 2 2 2 2 3 2 2 2 3" xfId="18223" xr:uid="{3FEA525F-CDF8-467E-AF80-5FFD4A3FE748}"/>
    <cellStyle name="Comma 10 2 2 2 2 2 2 2 2 2 3 2 3" xfId="5138" xr:uid="{0B0732B2-5EB5-4E7E-84C5-025EBE237A75}"/>
    <cellStyle name="Comma 10 2 2 2 2 2 2 2 2 2 3 2 3 2" xfId="10052" xr:uid="{EF7E65EA-BBCD-4716-B6A5-4FA1019E40CC}"/>
    <cellStyle name="Comma 10 2 2 2 2 2 2 2 2 2 3 2 3 2 2" xfId="14965" xr:uid="{FA4CC4B6-12D1-44C8-8009-089620FA9A8A}"/>
    <cellStyle name="Comma 10 2 2 2 2 2 2 2 2 2 3 2 3 2 2 2" xfId="24886" xr:uid="{1E6D93F7-00AA-428A-A574-06ADC55C7FA5}"/>
    <cellStyle name="Comma 10 2 2 2 2 2 2 2 2 2 3 2 3 2 3" xfId="19881" xr:uid="{C08170FC-88A6-4778-BCFB-DAD73E394B77}"/>
    <cellStyle name="Comma 10 2 2 2 2 2 2 2 2 2 3 2 4" xfId="6770" xr:uid="{9086B6E2-7DA7-4FD0-8E8F-3A74C532E8DD}"/>
    <cellStyle name="Comma 10 2 2 2 2 2 2 2 2 2 3 2 4 2" xfId="11683" xr:uid="{6B135436-BF06-4FE1-B579-1453FDA8AD16}"/>
    <cellStyle name="Comma 10 2 2 2 2 2 2 2 2 2 3 2 4 2 2" xfId="21604" xr:uid="{E611F1C2-B315-4C9D-B347-BB93CE85CE7C}"/>
    <cellStyle name="Comma 10 2 2 2 2 2 2 2 2 2 3 2 4 3" xfId="16600" xr:uid="{72F3D4DE-BB18-469C-9834-F21FEA433262}"/>
    <cellStyle name="Comma 10 2 2 2 2 2 2 2 2 2 3 3" xfId="2631" xr:uid="{0361C3B6-F820-42C7-83DB-3EB17B55915C}"/>
    <cellStyle name="Comma 10 2 2 2 2 2 2 2 2 2 3 3 2" xfId="7582" xr:uid="{48DD2D56-7231-442F-8C37-96E797118EE1}"/>
    <cellStyle name="Comma 10 2 2 2 2 2 2 2 2 2 3 3 2 2" xfId="12495" xr:uid="{9417523A-EA3E-46A5-9DD8-F37CDA3D4DB0}"/>
    <cellStyle name="Comma 10 2 2 2 2 2 2 2 2 2 3 3 2 2 2" xfId="22416" xr:uid="{26145C6F-AD3F-44F4-A921-D459D917F7F2}"/>
    <cellStyle name="Comma 10 2 2 2 2 2 2 2 2 2 3 3 2 3" xfId="17411" xr:uid="{953A6A9B-68BF-496C-9B43-156B2C247BE4}"/>
    <cellStyle name="Comma 10 2 2 2 2 2 2 2 2 2 3 4" xfId="4328" xr:uid="{73ADE4BF-1CB1-436C-9B3F-65B6BA711B49}"/>
    <cellStyle name="Comma 10 2 2 2 2 2 2 2 2 2 3 4 2" xfId="9242" xr:uid="{42024DFE-4379-4BB0-9F84-BD906361638F}"/>
    <cellStyle name="Comma 10 2 2 2 2 2 2 2 2 2 3 4 2 2" xfId="14155" xr:uid="{CA3CF3CB-7B19-4A20-97D1-CDE2CE39B200}"/>
    <cellStyle name="Comma 10 2 2 2 2 2 2 2 2 2 3 4 2 2 2" xfId="24076" xr:uid="{1E929F02-1A74-4F2C-8FD9-4940715C2970}"/>
    <cellStyle name="Comma 10 2 2 2 2 2 2 2 2 2 3 4 2 3" xfId="19071" xr:uid="{1439C8E4-3071-4FD7-8ABD-5287D4134883}"/>
    <cellStyle name="Comma 10 2 2 2 2 2 2 2 2 2 3 5" xfId="5960" xr:uid="{29178763-0B2D-4A36-B359-5F8A0297F44C}"/>
    <cellStyle name="Comma 10 2 2 2 2 2 2 2 2 2 3 5 2" xfId="10873" xr:uid="{4DF4F022-42B4-4ED6-927C-87CE36B2E3E4}"/>
    <cellStyle name="Comma 10 2 2 2 2 2 2 2 2 2 3 5 2 2" xfId="20794" xr:uid="{0F93E948-7A1B-4E8A-8DA1-57953149121D}"/>
    <cellStyle name="Comma 10 2 2 2 2 2 2 2 2 2 3 5 3" xfId="15789" xr:uid="{D07D7D16-BB27-4A5F-9C67-353CFCCFEC83}"/>
    <cellStyle name="Comma 10 2 2 2 2 2 2 2 2 2 4" xfId="1168" xr:uid="{609ABF8E-C5C3-4302-8047-7B0999E0EEC9}"/>
    <cellStyle name="Comma 10 2 2 2 2 2 2 2 2 2 4 2" xfId="2000" xr:uid="{3E1689EC-AFCF-4F98-BEB3-F311C3031F5A}"/>
    <cellStyle name="Comma 10 2 2 2 2 2 2 2 2 2 4 2 2" xfId="3647" xr:uid="{2104A646-595D-47C8-BFA2-45CCC1BA0919}"/>
    <cellStyle name="Comma 10 2 2 2 2 2 2 2 2 2 4 2 2 2" xfId="8597" xr:uid="{E663677E-C6A6-48CA-9AE7-E791DBA813AA}"/>
    <cellStyle name="Comma 10 2 2 2 2 2 2 2 2 2 4 2 2 2 2" xfId="13510" xr:uid="{EDA0B758-DD24-46E7-A0AC-F3DEB35E50D1}"/>
    <cellStyle name="Comma 10 2 2 2 2 2 2 2 2 2 4 2 2 2 2 2" xfId="23431" xr:uid="{8FF8B337-E856-4E80-B727-AD1F1ECA203F}"/>
    <cellStyle name="Comma 10 2 2 2 2 2 2 2 2 2 4 2 2 2 3" xfId="18426" xr:uid="{158BAE59-B163-4382-A600-EE7A78AC9186}"/>
    <cellStyle name="Comma 10 2 2 2 2 2 2 2 2 2 4 2 3" xfId="5341" xr:uid="{DABBE04F-EE60-4F32-8B86-ADF2542D08A1}"/>
    <cellStyle name="Comma 10 2 2 2 2 2 2 2 2 2 4 2 3 2" xfId="10255" xr:uid="{6A847676-F86D-475D-8055-65A6E62914F7}"/>
    <cellStyle name="Comma 10 2 2 2 2 2 2 2 2 2 4 2 3 2 2" xfId="15168" xr:uid="{21A8826F-5D9E-47BA-97FC-426B2F6B7FCB}"/>
    <cellStyle name="Comma 10 2 2 2 2 2 2 2 2 2 4 2 3 2 2 2" xfId="25089" xr:uid="{CD001FCE-A426-4C8C-A258-E5680BD86C67}"/>
    <cellStyle name="Comma 10 2 2 2 2 2 2 2 2 2 4 2 3 2 3" xfId="20084" xr:uid="{3796E0A2-15C6-4A3C-ACBE-A3E1C59AA803}"/>
    <cellStyle name="Comma 10 2 2 2 2 2 2 2 2 2 4 2 4" xfId="6973" xr:uid="{81EDE29A-72D3-4EC4-889E-8FC64B3E9B8E}"/>
    <cellStyle name="Comma 10 2 2 2 2 2 2 2 2 2 4 2 4 2" xfId="11886" xr:uid="{9BB4530A-2DCE-4612-B647-30ADFF12E589}"/>
    <cellStyle name="Comma 10 2 2 2 2 2 2 2 2 2 4 2 4 2 2" xfId="21807" xr:uid="{D4C40413-722F-4C5E-A5C2-45FD9D5B93F2}"/>
    <cellStyle name="Comma 10 2 2 2 2 2 2 2 2 2 4 2 4 3" xfId="16803" xr:uid="{51E4ADFA-BBB5-470C-8CFC-4C87D5D60CDB}"/>
    <cellStyle name="Comma 10 2 2 2 2 2 2 2 2 2 4 3" xfId="2834" xr:uid="{83D27AB5-BAF7-4E3A-83C9-3C52590F0747}"/>
    <cellStyle name="Comma 10 2 2 2 2 2 2 2 2 2 4 3 2" xfId="7785" xr:uid="{8448C86E-8D57-41F8-B4BA-57084AE6143C}"/>
    <cellStyle name="Comma 10 2 2 2 2 2 2 2 2 2 4 3 2 2" xfId="12698" xr:uid="{3F4C17B9-D8C5-4ED2-AFC6-A9E7D84EC668}"/>
    <cellStyle name="Comma 10 2 2 2 2 2 2 2 2 2 4 3 2 2 2" xfId="22619" xr:uid="{19E22862-1EDF-4842-987D-F5D400C81F5B}"/>
    <cellStyle name="Comma 10 2 2 2 2 2 2 2 2 2 4 3 2 3" xfId="17614" xr:uid="{A381FB1E-646A-497F-A3B3-160031A2CE43}"/>
    <cellStyle name="Comma 10 2 2 2 2 2 2 2 2 2 4 4" xfId="4531" xr:uid="{AC26EA81-DC7E-4FFA-B43E-EDE029D62E98}"/>
    <cellStyle name="Comma 10 2 2 2 2 2 2 2 2 2 4 4 2" xfId="9445" xr:uid="{9839A493-888B-4430-8892-DF1DD604BEC1}"/>
    <cellStyle name="Comma 10 2 2 2 2 2 2 2 2 2 4 4 2 2" xfId="14358" xr:uid="{85913243-DCC5-41CA-9EB0-AC23381F2A07}"/>
    <cellStyle name="Comma 10 2 2 2 2 2 2 2 2 2 4 4 2 2 2" xfId="24279" xr:uid="{D321CAD0-1139-43F1-A0A2-830FC24D741A}"/>
    <cellStyle name="Comma 10 2 2 2 2 2 2 2 2 2 4 4 2 3" xfId="19274" xr:uid="{6BB3D78D-ED24-4A38-862F-5ED10A3A3236}"/>
    <cellStyle name="Comma 10 2 2 2 2 2 2 2 2 2 4 5" xfId="6163" xr:uid="{6140337F-2120-4812-B4B0-D4F2BC985346}"/>
    <cellStyle name="Comma 10 2 2 2 2 2 2 2 2 2 4 5 2" xfId="11076" xr:uid="{4D3E747F-FE35-4D10-81F4-C3663CBFAFA6}"/>
    <cellStyle name="Comma 10 2 2 2 2 2 2 2 2 2 4 5 2 2" xfId="20997" xr:uid="{92237235-289A-4704-9912-98AF8A311E8D}"/>
    <cellStyle name="Comma 10 2 2 2 2 2 2 2 2 2 4 5 3" xfId="15992" xr:uid="{638D8951-C39E-493D-B103-FDF643128C98}"/>
    <cellStyle name="Comma 10 2 2 2 2 2 2 2 2 2 5" xfId="1586" xr:uid="{319E4359-41B1-4EE6-80EE-6BEB741DB96C}"/>
    <cellStyle name="Comma 10 2 2 2 2 2 2 2 2 2 5 2" xfId="3241" xr:uid="{DD6FFA58-B85D-48D3-A57B-A07B62FE6436}"/>
    <cellStyle name="Comma 10 2 2 2 2 2 2 2 2 2 5 2 2" xfId="8191" xr:uid="{0ADA796E-D28B-469A-9DAA-8DDFEA8D7325}"/>
    <cellStyle name="Comma 10 2 2 2 2 2 2 2 2 2 5 2 2 2" xfId="13104" xr:uid="{5A7585C2-1AC0-4FB5-A3D6-3EB66325D91F}"/>
    <cellStyle name="Comma 10 2 2 2 2 2 2 2 2 2 5 2 2 2 2" xfId="23025" xr:uid="{1EDE4796-57A7-420E-8466-1D51329BBD28}"/>
    <cellStyle name="Comma 10 2 2 2 2 2 2 2 2 2 5 2 2 3" xfId="18020" xr:uid="{5882E67F-927C-499F-A597-369067DDED6E}"/>
    <cellStyle name="Comma 10 2 2 2 2 2 2 2 2 2 5 3" xfId="4935" xr:uid="{B6B4CF5F-5DD1-43AD-8CD7-924DA9EDCF45}"/>
    <cellStyle name="Comma 10 2 2 2 2 2 2 2 2 2 5 3 2" xfId="9849" xr:uid="{71D50E6A-E12C-4FED-8F7F-7A732F0E37BD}"/>
    <cellStyle name="Comma 10 2 2 2 2 2 2 2 2 2 5 3 2 2" xfId="14762" xr:uid="{73705490-6AA1-442A-A194-CEB5476B9DAF}"/>
    <cellStyle name="Comma 10 2 2 2 2 2 2 2 2 2 5 3 2 2 2" xfId="24683" xr:uid="{0DFBACC2-876D-4B86-ABD8-7B0830B15D2B}"/>
    <cellStyle name="Comma 10 2 2 2 2 2 2 2 2 2 5 3 2 3" xfId="19678" xr:uid="{ECFF5864-BF05-492C-9013-9A983EFDD6F9}"/>
    <cellStyle name="Comma 10 2 2 2 2 2 2 2 2 2 5 4" xfId="6567" xr:uid="{8618A3EF-CC27-4EFE-90BE-47B424CE0E01}"/>
    <cellStyle name="Comma 10 2 2 2 2 2 2 2 2 2 5 4 2" xfId="11480" xr:uid="{950A9653-3D7F-4D8A-A15D-3BF311E79E25}"/>
    <cellStyle name="Comma 10 2 2 2 2 2 2 2 2 2 5 4 2 2" xfId="21401" xr:uid="{E40ABF8C-03B3-4BBB-AC1E-578199F940C0}"/>
    <cellStyle name="Comma 10 2 2 2 2 2 2 2 2 2 5 4 3" xfId="16397" xr:uid="{C8045D6C-F101-4963-8A65-F8FA4C660DE7}"/>
    <cellStyle name="Comma 10 2 2 2 2 2 2 2 2 2 6" xfId="1375" xr:uid="{66D4E5C0-C224-480E-81ED-DCE937E13F44}"/>
    <cellStyle name="Comma 10 2 2 2 2 2 2 2 2 2 6 2" xfId="3039" xr:uid="{2281AEB4-9DCC-48BD-85F2-BC452D025EBC}"/>
    <cellStyle name="Comma 10 2 2 2 2 2 2 2 2 2 6 2 2" xfId="7990" xr:uid="{4D5B6783-D6D1-4422-893C-500F469DCA24}"/>
    <cellStyle name="Comma 10 2 2 2 2 2 2 2 2 2 6 2 2 2" xfId="12903" xr:uid="{EDB51511-A8E4-4BF9-8B35-CAF232D2AB78}"/>
    <cellStyle name="Comma 10 2 2 2 2 2 2 2 2 2 6 2 2 2 2" xfId="22824" xr:uid="{6ECE9595-2AD8-4CBC-869E-E227538B5B5B}"/>
    <cellStyle name="Comma 10 2 2 2 2 2 2 2 2 2 6 2 2 3" xfId="17819" xr:uid="{1A5E029C-AF44-4580-9BDF-99251C1CEA9B}"/>
    <cellStyle name="Comma 10 2 2 2 2 2 2 2 2 2 6 3" xfId="4735" xr:uid="{6D42837C-66D2-416F-94E6-692B189B3336}"/>
    <cellStyle name="Comma 10 2 2 2 2 2 2 2 2 2 6 3 2" xfId="9649" xr:uid="{B9F06511-20E2-4822-9D0C-988A9BC72097}"/>
    <cellStyle name="Comma 10 2 2 2 2 2 2 2 2 2 6 3 2 2" xfId="14562" xr:uid="{0ADCFC7A-07C4-4D02-9FB7-14C82A0F5097}"/>
    <cellStyle name="Comma 10 2 2 2 2 2 2 2 2 2 6 3 2 2 2" xfId="24483" xr:uid="{B19842A0-FB5C-404D-BF4E-DD0DDBBABEFE}"/>
    <cellStyle name="Comma 10 2 2 2 2 2 2 2 2 2 6 3 2 3" xfId="19478" xr:uid="{778F2851-A0A5-4414-A784-9BDF57C6567B}"/>
    <cellStyle name="Comma 10 2 2 2 2 2 2 2 2 2 6 4" xfId="6367" xr:uid="{8F52D9D8-748B-492A-9036-0B1AD45D5FDD}"/>
    <cellStyle name="Comma 10 2 2 2 2 2 2 2 2 2 6 4 2" xfId="11280" xr:uid="{FF96DA01-D4FE-4D18-A076-157953F5399F}"/>
    <cellStyle name="Comma 10 2 2 2 2 2 2 2 2 2 6 4 2 2" xfId="21201" xr:uid="{740025F6-8393-4CB2-931E-08AFF9C370A1}"/>
    <cellStyle name="Comma 10 2 2 2 2 2 2 2 2 2 6 4 3" xfId="16196" xr:uid="{3D11F612-E743-4F99-916C-FE56520A40D3}"/>
    <cellStyle name="Comma 10 2 2 2 2 2 2 2 2 2 7" xfId="748" xr:uid="{3EB591BC-703B-48F0-B498-CA8FE3A5CBCD}"/>
    <cellStyle name="Comma 10 2 2 2 2 2 2 2 2 2 7 2" xfId="2426" xr:uid="{976FA084-9462-40DD-997C-5F509B147468}"/>
    <cellStyle name="Comma 10 2 2 2 2 2 2 2 2 2 7 2 2" xfId="7377" xr:uid="{2D0742DC-88DF-40BA-8686-179D0359135D}"/>
    <cellStyle name="Comma 10 2 2 2 2 2 2 2 2 2 7 2 2 2" xfId="12290" xr:uid="{5F6AC8B3-E8DB-4506-8BAF-10336250B934}"/>
    <cellStyle name="Comma 10 2 2 2 2 2 2 2 2 2 7 2 2 2 2" xfId="22211" xr:uid="{77859342-5E15-4B0E-80D5-12E6D890235F}"/>
    <cellStyle name="Comma 10 2 2 2 2 2 2 2 2 2 7 2 2 3" xfId="17206" xr:uid="{56714F54-4485-4023-AE6D-37211081577E}"/>
    <cellStyle name="Comma 10 2 2 2 2 2 2 2 2 2 7 3" xfId="4123" xr:uid="{F76C6F00-4D9D-441C-9B88-AFB55EE012AE}"/>
    <cellStyle name="Comma 10 2 2 2 2 2 2 2 2 2 7 3 2" xfId="9037" xr:uid="{C9541FC9-96B2-470A-AEBC-4E400F529C08}"/>
    <cellStyle name="Comma 10 2 2 2 2 2 2 2 2 2 7 3 2 2" xfId="13950" xr:uid="{AFF22BF9-AE14-41E1-B13D-BE949D70C317}"/>
    <cellStyle name="Comma 10 2 2 2 2 2 2 2 2 2 7 3 2 2 2" xfId="23871" xr:uid="{2153EDE3-91CC-438F-AC08-4568290178BC}"/>
    <cellStyle name="Comma 10 2 2 2 2 2 2 2 2 2 7 3 2 3" xfId="18866" xr:uid="{6A50A4BE-F07D-4A27-9EFD-5BFF7E6A0D0D}"/>
    <cellStyle name="Comma 10 2 2 2 2 2 2 2 2 2 7 4" xfId="5755" xr:uid="{F5FF342A-B05E-4BE9-9C23-EC5554F317E6}"/>
    <cellStyle name="Comma 10 2 2 2 2 2 2 2 2 2 7 4 2" xfId="10668" xr:uid="{62891529-C1ED-4D74-B6F5-2CE2350A9046}"/>
    <cellStyle name="Comma 10 2 2 2 2 2 2 2 2 2 7 4 2 2" xfId="20589" xr:uid="{08C5798F-0B1D-4031-9313-C96C08E04166}"/>
    <cellStyle name="Comma 10 2 2 2 2 2 2 2 2 2 7 4 3" xfId="15584" xr:uid="{48EF2F29-A9AB-4A65-9F65-98CA12010778}"/>
    <cellStyle name="Comma 10 2 2 2 2 2 2 2 2 2 8" xfId="2188" xr:uid="{AC55C5EA-B3AD-452C-BB95-0B2B3613B1B0}"/>
    <cellStyle name="Comma 10 2 2 2 2 2 2 2 2 2 8 2" xfId="7144" xr:uid="{380DAA15-ED73-4E60-A0B5-B3D7101A59D7}"/>
    <cellStyle name="Comma 10 2 2 2 2 2 2 2 2 2 8 2 2" xfId="12057" xr:uid="{FA42AE17-6C67-45ED-BECC-17B4E17197C1}"/>
    <cellStyle name="Comma 10 2 2 2 2 2 2 2 2 2 8 2 2 2" xfId="21978" xr:uid="{168052F4-29DA-4EA8-AE7C-6E3B90603768}"/>
    <cellStyle name="Comma 10 2 2 2 2 2 2 2 2 2 8 2 3" xfId="16974" xr:uid="{BAA47B34-BB7F-4EFE-B5D1-48153EB94180}"/>
    <cellStyle name="Comma 10 2 2 2 2 2 2 2 2 2 9" xfId="3894" xr:uid="{41FB0F9C-955C-424B-BBA1-3CA333BB8EB9}"/>
    <cellStyle name="Comma 10 2 2 2 2 2 2 2 2 2 9 2" xfId="8808" xr:uid="{37BEB87E-947E-4722-A4C2-57944E4F5BCC}"/>
    <cellStyle name="Comma 10 2 2 2 2 2 2 2 2 2 9 2 2" xfId="13721" xr:uid="{CEDA211B-84F1-4E91-8E9F-A8BE078D7516}"/>
    <cellStyle name="Comma 10 2 2 2 2 2 2 2 2 2 9 2 2 2" xfId="23642" xr:uid="{51D4229B-D249-4111-AE04-209DE0AAF3A6}"/>
    <cellStyle name="Comma 10 2 2 2 2 2 2 2 2 2 9 2 3" xfId="18637" xr:uid="{87C10150-94C5-41C2-A1F5-9F173651E813}"/>
    <cellStyle name="Comma 10 2 2 2 2 2 2 2 2 3" xfId="964" xr:uid="{09AEEF96-E39B-44E2-A423-D64609631EC3}"/>
    <cellStyle name="Comma 10 2 2 2 2 2 2 2 2 3 2" xfId="1796" xr:uid="{91CADA82-4BC3-480C-B921-21EDB924ACE5}"/>
    <cellStyle name="Comma 10 2 2 2 2 2 2 2 2 3 2 2" xfId="3443" xr:uid="{1C2FD976-188D-430E-A5DD-903B1390C86F}"/>
    <cellStyle name="Comma 10 2 2 2 2 2 2 2 2 3 2 2 2" xfId="8393" xr:uid="{8670A76B-A601-42C1-A06A-C46136FE8BB8}"/>
    <cellStyle name="Comma 10 2 2 2 2 2 2 2 2 3 2 2 2 2" xfId="13306" xr:uid="{0E558EE1-D2AE-4FD6-93FA-DCA90525BBF1}"/>
    <cellStyle name="Comma 10 2 2 2 2 2 2 2 2 3 2 2 2 2 2" xfId="23227" xr:uid="{713A13AF-CCB4-418D-B8B4-719A22B814B9}"/>
    <cellStyle name="Comma 10 2 2 2 2 2 2 2 2 3 2 2 2 3" xfId="18222" xr:uid="{7E540CC8-B90C-48D6-A4A6-97D8C621EBC8}"/>
    <cellStyle name="Comma 10 2 2 2 2 2 2 2 2 3 2 3" xfId="5137" xr:uid="{B9476805-38CE-4A9B-92AC-2EF61AF17392}"/>
    <cellStyle name="Comma 10 2 2 2 2 2 2 2 2 3 2 3 2" xfId="10051" xr:uid="{29F30B5E-23B1-4FC5-BB56-D5B99561C90B}"/>
    <cellStyle name="Comma 10 2 2 2 2 2 2 2 2 3 2 3 2 2" xfId="14964" xr:uid="{4AAC6E73-27E6-4C78-9CBA-019BC8329220}"/>
    <cellStyle name="Comma 10 2 2 2 2 2 2 2 2 3 2 3 2 2 2" xfId="24885" xr:uid="{8130F2C7-4E4A-4730-A6EA-74EFCC0EB624}"/>
    <cellStyle name="Comma 10 2 2 2 2 2 2 2 2 3 2 3 2 3" xfId="19880" xr:uid="{51F96968-7804-4D26-9BCB-E741D642C66A}"/>
    <cellStyle name="Comma 10 2 2 2 2 2 2 2 2 3 2 4" xfId="6769" xr:uid="{029A8382-5C7A-41DB-BE40-708A0180E901}"/>
    <cellStyle name="Comma 10 2 2 2 2 2 2 2 2 3 2 4 2" xfId="11682" xr:uid="{36435E8D-44E8-4002-BC84-7D2F6B4F36A7}"/>
    <cellStyle name="Comma 10 2 2 2 2 2 2 2 2 3 2 4 2 2" xfId="21603" xr:uid="{1CC58100-44F8-42D7-A708-8948E93D75E4}"/>
    <cellStyle name="Comma 10 2 2 2 2 2 2 2 2 3 2 4 3" xfId="16599" xr:uid="{FB6D8149-C748-493D-B0A2-343D9E343B37}"/>
    <cellStyle name="Comma 10 2 2 2 2 2 2 2 2 3 3" xfId="2630" xr:uid="{200667B4-CC13-4759-AC36-6525A1C538AD}"/>
    <cellStyle name="Comma 10 2 2 2 2 2 2 2 2 3 3 2" xfId="7581" xr:uid="{4716F798-2F3D-4295-A1F1-80EFB469DAEF}"/>
    <cellStyle name="Comma 10 2 2 2 2 2 2 2 2 3 3 2 2" xfId="12494" xr:uid="{49CAB7DA-9205-4E67-90FC-EAE9F054C767}"/>
    <cellStyle name="Comma 10 2 2 2 2 2 2 2 2 3 3 2 2 2" xfId="22415" xr:uid="{B12855F5-97A3-4C7D-8087-800CB1A398D6}"/>
    <cellStyle name="Comma 10 2 2 2 2 2 2 2 2 3 3 2 3" xfId="17410" xr:uid="{D55C73C6-7A32-49DA-845E-EB54AAC11BC5}"/>
    <cellStyle name="Comma 10 2 2 2 2 2 2 2 2 3 4" xfId="4327" xr:uid="{67801ACF-F0BF-4579-A14B-C0755C816FDD}"/>
    <cellStyle name="Comma 10 2 2 2 2 2 2 2 2 3 4 2" xfId="9241" xr:uid="{1799370A-1311-48D4-BF22-2801A6DCC2B0}"/>
    <cellStyle name="Comma 10 2 2 2 2 2 2 2 2 3 4 2 2" xfId="14154" xr:uid="{6D32D4DC-8DDA-4626-8521-2845B85BF1E3}"/>
    <cellStyle name="Comma 10 2 2 2 2 2 2 2 2 3 4 2 2 2" xfId="24075" xr:uid="{41AC2776-47C2-4A44-9E81-FFA11F7D3CB6}"/>
    <cellStyle name="Comma 10 2 2 2 2 2 2 2 2 3 4 2 3" xfId="19070" xr:uid="{DFA32D66-9DE4-4E5C-BF71-0DD2EE61F861}"/>
    <cellStyle name="Comma 10 2 2 2 2 2 2 2 2 3 5" xfId="5959" xr:uid="{660C3EB9-01D7-42D0-AED7-C27EA7B471AA}"/>
    <cellStyle name="Comma 10 2 2 2 2 2 2 2 2 3 5 2" xfId="10872" xr:uid="{836DD0CF-0239-4911-A8E0-21AE225B3BEF}"/>
    <cellStyle name="Comma 10 2 2 2 2 2 2 2 2 3 5 2 2" xfId="20793" xr:uid="{2E9D8C73-0475-4C83-A76F-B5831516B8F5}"/>
    <cellStyle name="Comma 10 2 2 2 2 2 2 2 2 3 5 3" xfId="15788" xr:uid="{DE61BFDE-C43D-4C13-86EF-70C7027A9444}"/>
    <cellStyle name="Comma 10 2 2 2 2 2 2 2 2 4" xfId="1167" xr:uid="{0851CAEC-D17D-46DF-832F-14AD3B04FFFD}"/>
    <cellStyle name="Comma 10 2 2 2 2 2 2 2 2 4 2" xfId="1999" xr:uid="{812EACF5-1007-45AE-B3CC-4C488041259B}"/>
    <cellStyle name="Comma 10 2 2 2 2 2 2 2 2 4 2 2" xfId="3646" xr:uid="{7414C76C-E4DD-47B4-B794-EF5B1202F1D4}"/>
    <cellStyle name="Comma 10 2 2 2 2 2 2 2 2 4 2 2 2" xfId="8596" xr:uid="{621AE246-53E7-4C49-B82B-08676CED8CA3}"/>
    <cellStyle name="Comma 10 2 2 2 2 2 2 2 2 4 2 2 2 2" xfId="13509" xr:uid="{93721523-3AE4-4AF9-8807-90ACD10211C6}"/>
    <cellStyle name="Comma 10 2 2 2 2 2 2 2 2 4 2 2 2 2 2" xfId="23430" xr:uid="{E3F39CE6-216E-42B8-8A8C-90934896271B}"/>
    <cellStyle name="Comma 10 2 2 2 2 2 2 2 2 4 2 2 2 3" xfId="18425" xr:uid="{BDF401B9-F086-4BE6-BD40-7AA5A38743ED}"/>
    <cellStyle name="Comma 10 2 2 2 2 2 2 2 2 4 2 3" xfId="5340" xr:uid="{6BCB7295-A457-4547-A89A-4347244B362B}"/>
    <cellStyle name="Comma 10 2 2 2 2 2 2 2 2 4 2 3 2" xfId="10254" xr:uid="{40F16EA4-8E03-4D51-B5B3-C5264D4EDD97}"/>
    <cellStyle name="Comma 10 2 2 2 2 2 2 2 2 4 2 3 2 2" xfId="15167" xr:uid="{26511D7F-5AA0-4BE7-A1B0-D3440EA962BB}"/>
    <cellStyle name="Comma 10 2 2 2 2 2 2 2 2 4 2 3 2 2 2" xfId="25088" xr:uid="{4A2DE928-B436-4259-8D3F-03DFF3B8244B}"/>
    <cellStyle name="Comma 10 2 2 2 2 2 2 2 2 4 2 3 2 3" xfId="20083" xr:uid="{327C5EF9-C265-478B-8066-AD6C59072EE1}"/>
    <cellStyle name="Comma 10 2 2 2 2 2 2 2 2 4 2 4" xfId="6972" xr:uid="{38BCEC4A-987A-4089-B617-8B36714150B2}"/>
    <cellStyle name="Comma 10 2 2 2 2 2 2 2 2 4 2 4 2" xfId="11885" xr:uid="{96944721-33ED-4707-852F-1087FC964CB4}"/>
    <cellStyle name="Comma 10 2 2 2 2 2 2 2 2 4 2 4 2 2" xfId="21806" xr:uid="{88457511-8870-4F29-BF73-7804CCDB1B00}"/>
    <cellStyle name="Comma 10 2 2 2 2 2 2 2 2 4 2 4 3" xfId="16802" xr:uid="{C172FAA9-9497-4EBA-92AA-BAB4065527DD}"/>
    <cellStyle name="Comma 10 2 2 2 2 2 2 2 2 4 3" xfId="2833" xr:uid="{863660EB-9D39-44DA-93F6-05D89CF4AD00}"/>
    <cellStyle name="Comma 10 2 2 2 2 2 2 2 2 4 3 2" xfId="7784" xr:uid="{775F902A-B0A1-4494-9B2F-969FDD94040D}"/>
    <cellStyle name="Comma 10 2 2 2 2 2 2 2 2 4 3 2 2" xfId="12697" xr:uid="{F547CDF3-2490-40B5-A9F7-25DF332CD583}"/>
    <cellStyle name="Comma 10 2 2 2 2 2 2 2 2 4 3 2 2 2" xfId="22618" xr:uid="{2C9936E6-94E0-4C4C-BD41-404635A4E85E}"/>
    <cellStyle name="Comma 10 2 2 2 2 2 2 2 2 4 3 2 3" xfId="17613" xr:uid="{EF1F4D0D-C460-4D65-9635-D7E669D5B159}"/>
    <cellStyle name="Comma 10 2 2 2 2 2 2 2 2 4 4" xfId="4530" xr:uid="{27CD3A6B-5B54-472D-96B5-938B0CAD7181}"/>
    <cellStyle name="Comma 10 2 2 2 2 2 2 2 2 4 4 2" xfId="9444" xr:uid="{5B29EA3A-3823-49A0-8DE4-B0D6C0E618FB}"/>
    <cellStyle name="Comma 10 2 2 2 2 2 2 2 2 4 4 2 2" xfId="14357" xr:uid="{BEFF8F82-7CE0-433C-A926-8A538E1EC839}"/>
    <cellStyle name="Comma 10 2 2 2 2 2 2 2 2 4 4 2 2 2" xfId="24278" xr:uid="{080F1043-49F3-4A45-800B-B4E7E491711A}"/>
    <cellStyle name="Comma 10 2 2 2 2 2 2 2 2 4 4 2 3" xfId="19273" xr:uid="{1F9BA661-EEFC-4886-93D4-7D84C2EDB783}"/>
    <cellStyle name="Comma 10 2 2 2 2 2 2 2 2 4 5" xfId="6162" xr:uid="{5FCCB1CA-22BF-4CA1-A8C0-CB341D5C6C9F}"/>
    <cellStyle name="Comma 10 2 2 2 2 2 2 2 2 4 5 2" xfId="11075" xr:uid="{4A47EC16-BEA8-4D6D-9108-2044854AAE99}"/>
    <cellStyle name="Comma 10 2 2 2 2 2 2 2 2 4 5 2 2" xfId="20996" xr:uid="{2EF18EBA-8141-4533-9AF9-CE35BCB23D46}"/>
    <cellStyle name="Comma 10 2 2 2 2 2 2 2 2 4 5 3" xfId="15991" xr:uid="{FDF9114B-B949-4976-B4F3-03D1DA9D18F9}"/>
    <cellStyle name="Comma 10 2 2 2 2 2 2 2 2 5" xfId="1585" xr:uid="{ED7E7E27-A7F6-4135-92B5-10F28AF7ED3E}"/>
    <cellStyle name="Comma 10 2 2 2 2 2 2 2 2 5 2" xfId="3240" xr:uid="{DC399655-19E8-499B-B585-DA6A9D329AF4}"/>
    <cellStyle name="Comma 10 2 2 2 2 2 2 2 2 5 2 2" xfId="8190" xr:uid="{049C0D11-4495-49BA-96D5-44F4EFFFD5CC}"/>
    <cellStyle name="Comma 10 2 2 2 2 2 2 2 2 5 2 2 2" xfId="13103" xr:uid="{4EB0C646-A307-44EB-A938-43D552BDB439}"/>
    <cellStyle name="Comma 10 2 2 2 2 2 2 2 2 5 2 2 2 2" xfId="23024" xr:uid="{9C181048-7185-4011-B9C9-A0E6806031CD}"/>
    <cellStyle name="Comma 10 2 2 2 2 2 2 2 2 5 2 2 3" xfId="18019" xr:uid="{C5EB7019-3A55-4EDC-AABE-1A940913FB01}"/>
    <cellStyle name="Comma 10 2 2 2 2 2 2 2 2 5 3" xfId="4934" xr:uid="{9CFD678C-2C82-42A6-AD97-F6A82CF126A0}"/>
    <cellStyle name="Comma 10 2 2 2 2 2 2 2 2 5 3 2" xfId="9848" xr:uid="{39799D08-BE06-44AC-B1FE-58E06BD5EE7E}"/>
    <cellStyle name="Comma 10 2 2 2 2 2 2 2 2 5 3 2 2" xfId="14761" xr:uid="{8C540356-55DC-4C15-A7E2-605DE1EFDADD}"/>
    <cellStyle name="Comma 10 2 2 2 2 2 2 2 2 5 3 2 2 2" xfId="24682" xr:uid="{0D0B1F3C-3C0A-4B13-A07B-5C3B8C7DCE0C}"/>
    <cellStyle name="Comma 10 2 2 2 2 2 2 2 2 5 3 2 3" xfId="19677" xr:uid="{6ACB23B9-79C6-44F3-9A46-39908CD9F5D7}"/>
    <cellStyle name="Comma 10 2 2 2 2 2 2 2 2 5 4" xfId="6566" xr:uid="{684568C7-AC64-4A9C-8D85-6C0BB0E786D5}"/>
    <cellStyle name="Comma 10 2 2 2 2 2 2 2 2 5 4 2" xfId="11479" xr:uid="{133E7C4E-032C-4CCD-9DCA-21D5B00EF3DF}"/>
    <cellStyle name="Comma 10 2 2 2 2 2 2 2 2 5 4 2 2" xfId="21400" xr:uid="{62B3345A-D9F4-4BFB-AAB1-26DB74F2FE7D}"/>
    <cellStyle name="Comma 10 2 2 2 2 2 2 2 2 5 4 3" xfId="16396" xr:uid="{12DB59AB-0E58-4D31-B861-145982A676E7}"/>
    <cellStyle name="Comma 10 2 2 2 2 2 2 2 2 6" xfId="1374" xr:uid="{A7C61DA2-E399-4223-9266-3047FC0D665F}"/>
    <cellStyle name="Comma 10 2 2 2 2 2 2 2 2 6 2" xfId="3038" xr:uid="{49E6A8C5-0E25-4E76-A6B2-FFF34CE7956F}"/>
    <cellStyle name="Comma 10 2 2 2 2 2 2 2 2 6 2 2" xfId="7989" xr:uid="{F720AAE1-DAC9-4D9D-98DD-33C9E305F3E0}"/>
    <cellStyle name="Comma 10 2 2 2 2 2 2 2 2 6 2 2 2" xfId="12902" xr:uid="{1BB214FF-6DEA-4FF7-885A-B26E058C7D3F}"/>
    <cellStyle name="Comma 10 2 2 2 2 2 2 2 2 6 2 2 2 2" xfId="22823" xr:uid="{A4DB4FE7-46F0-40EE-8023-AE42DD4FC43C}"/>
    <cellStyle name="Comma 10 2 2 2 2 2 2 2 2 6 2 2 3" xfId="17818" xr:uid="{8BB38EF9-B90D-43CF-8A7B-B5829ABA10F7}"/>
    <cellStyle name="Comma 10 2 2 2 2 2 2 2 2 6 3" xfId="4734" xr:uid="{F012B870-B0FA-4A91-A039-2CDF554CE5EA}"/>
    <cellStyle name="Comma 10 2 2 2 2 2 2 2 2 6 3 2" xfId="9648" xr:uid="{4A085AB5-F2EF-4C61-8EF4-707B91ECC2A1}"/>
    <cellStyle name="Comma 10 2 2 2 2 2 2 2 2 6 3 2 2" xfId="14561" xr:uid="{511FD77C-8CCC-4E33-8751-21CA0B185D92}"/>
    <cellStyle name="Comma 10 2 2 2 2 2 2 2 2 6 3 2 2 2" xfId="24482" xr:uid="{BA889B94-05E5-49B0-A690-ED31AFFBCB68}"/>
    <cellStyle name="Comma 10 2 2 2 2 2 2 2 2 6 3 2 3" xfId="19477" xr:uid="{CD91581A-6FA9-4442-BDB3-0C7257D7ED5B}"/>
    <cellStyle name="Comma 10 2 2 2 2 2 2 2 2 6 4" xfId="6366" xr:uid="{BA57DD92-98A5-4B2B-8BC7-16ED71B87527}"/>
    <cellStyle name="Comma 10 2 2 2 2 2 2 2 2 6 4 2" xfId="11279" xr:uid="{AE00533A-896B-4150-B48A-095F93A81358}"/>
    <cellStyle name="Comma 10 2 2 2 2 2 2 2 2 6 4 2 2" xfId="21200" xr:uid="{3A13C4A0-3B2D-43BD-8A2F-552F3DDEB27B}"/>
    <cellStyle name="Comma 10 2 2 2 2 2 2 2 2 6 4 3" xfId="16195" xr:uid="{68B1D2A5-8471-4A52-84B0-BCA9BAE34CDA}"/>
    <cellStyle name="Comma 10 2 2 2 2 2 2 2 2 7" xfId="747" xr:uid="{0EDA1EF9-5D9E-4B28-962A-28CE38C97B57}"/>
    <cellStyle name="Comma 10 2 2 2 2 2 2 2 2 7 2" xfId="2425" xr:uid="{19663B7D-0282-4BE2-8010-635CCCCE8AF5}"/>
    <cellStyle name="Comma 10 2 2 2 2 2 2 2 2 7 2 2" xfId="7376" xr:uid="{7ACB91DB-91FD-4E6B-BB86-6174404531E4}"/>
    <cellStyle name="Comma 10 2 2 2 2 2 2 2 2 7 2 2 2" xfId="12289" xr:uid="{534873DA-85F9-4898-AF58-622EED6D4C3F}"/>
    <cellStyle name="Comma 10 2 2 2 2 2 2 2 2 7 2 2 2 2" xfId="22210" xr:uid="{3DC12E3F-B7EC-4510-837B-E14055C1BA97}"/>
    <cellStyle name="Comma 10 2 2 2 2 2 2 2 2 7 2 2 3" xfId="17205" xr:uid="{FF46C812-AB82-4535-B712-1175A0762A10}"/>
    <cellStyle name="Comma 10 2 2 2 2 2 2 2 2 7 3" xfId="4122" xr:uid="{95927D7B-7868-40A0-828C-341D6E1E7CBE}"/>
    <cellStyle name="Comma 10 2 2 2 2 2 2 2 2 7 3 2" xfId="9036" xr:uid="{4A3C01B1-22E2-4B83-B871-7A96DB07BC36}"/>
    <cellStyle name="Comma 10 2 2 2 2 2 2 2 2 7 3 2 2" xfId="13949" xr:uid="{DC78F6E8-CD04-4976-B8A3-FFE25F402187}"/>
    <cellStyle name="Comma 10 2 2 2 2 2 2 2 2 7 3 2 2 2" xfId="23870" xr:uid="{94E56268-927B-44E9-A1BE-FA1A98812463}"/>
    <cellStyle name="Comma 10 2 2 2 2 2 2 2 2 7 3 2 3" xfId="18865" xr:uid="{268C5646-D239-4D68-BBF5-026802FAC9AF}"/>
    <cellStyle name="Comma 10 2 2 2 2 2 2 2 2 7 4" xfId="5754" xr:uid="{DA45B37B-BC7B-41D9-8FCF-14AD49916E3C}"/>
    <cellStyle name="Comma 10 2 2 2 2 2 2 2 2 7 4 2" xfId="10667" xr:uid="{2395E0AB-EE70-4CC5-81AA-BA446E7853D1}"/>
    <cellStyle name="Comma 10 2 2 2 2 2 2 2 2 7 4 2 2" xfId="20588" xr:uid="{EE9C6457-1826-42A2-B54D-894E38892BC4}"/>
    <cellStyle name="Comma 10 2 2 2 2 2 2 2 2 7 4 3" xfId="15583" xr:uid="{1EA21A5B-B8DD-4CE5-AFFF-827FE62F81D3}"/>
    <cellStyle name="Comma 10 2 2 2 2 2 2 2 2 8" xfId="2187" xr:uid="{EBEAF67B-6EA8-4DF7-BD2F-786D901CA2E2}"/>
    <cellStyle name="Comma 10 2 2 2 2 2 2 2 2 8 2" xfId="7143" xr:uid="{B891801A-7D26-4DE7-804E-A72E575CF8E0}"/>
    <cellStyle name="Comma 10 2 2 2 2 2 2 2 2 8 2 2" xfId="12056" xr:uid="{7E1FF003-F0CC-4515-BAAD-C12E85EA1046}"/>
    <cellStyle name="Comma 10 2 2 2 2 2 2 2 2 8 2 2 2" xfId="21977" xr:uid="{EBBD5FE9-4758-4C6A-984A-035C0114427C}"/>
    <cellStyle name="Comma 10 2 2 2 2 2 2 2 2 8 2 3" xfId="16973" xr:uid="{0532C349-74EE-49CD-A21B-BAC8CB2D5F8D}"/>
    <cellStyle name="Comma 10 2 2 2 2 2 2 2 2 9" xfId="3893" xr:uid="{24C086AF-9F46-4184-BB5E-D841D8156B4B}"/>
    <cellStyle name="Comma 10 2 2 2 2 2 2 2 2 9 2" xfId="8807" xr:uid="{6ADD2AD4-15BA-4950-BD5B-26290887ADCE}"/>
    <cellStyle name="Comma 10 2 2 2 2 2 2 2 2 9 2 2" xfId="13720" xr:uid="{C058E015-210E-478A-8784-4940EF4BA133}"/>
    <cellStyle name="Comma 10 2 2 2 2 2 2 2 2 9 2 2 2" xfId="23641" xr:uid="{C5DD9D85-3E37-4E7B-9E08-83E74F270290}"/>
    <cellStyle name="Comma 10 2 2 2 2 2 2 2 2 9 2 3" xfId="18636" xr:uid="{9CC8169F-FD11-4910-89AE-595A5A81EC92}"/>
    <cellStyle name="Comma 10 2 2 2 2 2 2 2 3" xfId="963" xr:uid="{A25967C6-B294-4F0D-A4C7-51527382D4DE}"/>
    <cellStyle name="Comma 10 2 2 2 2 2 2 2 3 2" xfId="1795" xr:uid="{8BB67EC4-6A61-45A4-8E57-89F5DA78E0A3}"/>
    <cellStyle name="Comma 10 2 2 2 2 2 2 2 3 2 2" xfId="3442" xr:uid="{D515DBB1-8644-4116-8936-9B17B0ABF32E}"/>
    <cellStyle name="Comma 10 2 2 2 2 2 2 2 3 2 2 2" xfId="8392" xr:uid="{80BAA59D-AB81-4003-B958-54F4B949A3F5}"/>
    <cellStyle name="Comma 10 2 2 2 2 2 2 2 3 2 2 2 2" xfId="13305" xr:uid="{2D134092-E573-47F7-8D9C-915B65633B8E}"/>
    <cellStyle name="Comma 10 2 2 2 2 2 2 2 3 2 2 2 2 2" xfId="23226" xr:uid="{D9EC798F-3707-44C2-AB97-2537FE2FD763}"/>
    <cellStyle name="Comma 10 2 2 2 2 2 2 2 3 2 2 2 3" xfId="18221" xr:uid="{C45F99A1-3DAA-4B4E-8DA9-F101F6C343A2}"/>
    <cellStyle name="Comma 10 2 2 2 2 2 2 2 3 2 3" xfId="5136" xr:uid="{6E0B16EF-3C14-4A28-B07E-0CDD7624F329}"/>
    <cellStyle name="Comma 10 2 2 2 2 2 2 2 3 2 3 2" xfId="10050" xr:uid="{4FE2B614-45EA-4FCC-B108-3A3EB1FF1196}"/>
    <cellStyle name="Comma 10 2 2 2 2 2 2 2 3 2 3 2 2" xfId="14963" xr:uid="{E7EC55B7-15A7-4F41-BF00-E5B53458844C}"/>
    <cellStyle name="Comma 10 2 2 2 2 2 2 2 3 2 3 2 2 2" xfId="24884" xr:uid="{D4CFD02D-F25A-44BB-8C77-C7EBC1388568}"/>
    <cellStyle name="Comma 10 2 2 2 2 2 2 2 3 2 3 2 3" xfId="19879" xr:uid="{E48C2546-F8D2-4CEA-9DE6-6F6D84CA83C7}"/>
    <cellStyle name="Comma 10 2 2 2 2 2 2 2 3 2 4" xfId="6768" xr:uid="{9ECCEA74-9252-478C-A759-3E437809EE0C}"/>
    <cellStyle name="Comma 10 2 2 2 2 2 2 2 3 2 4 2" xfId="11681" xr:uid="{990E19D5-9D53-4C0C-AF98-AC50B9BA490C}"/>
    <cellStyle name="Comma 10 2 2 2 2 2 2 2 3 2 4 2 2" xfId="21602" xr:uid="{5648C9B2-48B2-4F1A-9E9A-756553BCC458}"/>
    <cellStyle name="Comma 10 2 2 2 2 2 2 2 3 2 4 3" xfId="16598" xr:uid="{B11D1564-CC0B-4F90-9391-0DA7CD824565}"/>
    <cellStyle name="Comma 10 2 2 2 2 2 2 2 3 3" xfId="2629" xr:uid="{87D48243-7F69-4595-B29A-D70094B7494C}"/>
    <cellStyle name="Comma 10 2 2 2 2 2 2 2 3 3 2" xfId="7580" xr:uid="{223A3B14-36AE-4E9E-BD42-C03CAFA88831}"/>
    <cellStyle name="Comma 10 2 2 2 2 2 2 2 3 3 2 2" xfId="12493" xr:uid="{9F7CD0BB-A571-4B77-84C6-440D1210EC58}"/>
    <cellStyle name="Comma 10 2 2 2 2 2 2 2 3 3 2 2 2" xfId="22414" xr:uid="{E802BE7E-481F-4FF3-9F2A-30CB590A9FD2}"/>
    <cellStyle name="Comma 10 2 2 2 2 2 2 2 3 3 2 3" xfId="17409" xr:uid="{1D752D80-7A1F-4067-B83E-1AFF5A742C46}"/>
    <cellStyle name="Comma 10 2 2 2 2 2 2 2 3 4" xfId="4326" xr:uid="{F9145E59-A412-4D67-8E28-AA370E85F7A0}"/>
    <cellStyle name="Comma 10 2 2 2 2 2 2 2 3 4 2" xfId="9240" xr:uid="{E628BCAD-BDE7-4E8B-A5BD-ABF6800A0B8A}"/>
    <cellStyle name="Comma 10 2 2 2 2 2 2 2 3 4 2 2" xfId="14153" xr:uid="{EFCC2828-444D-4EA2-AA30-D51875F65F10}"/>
    <cellStyle name="Comma 10 2 2 2 2 2 2 2 3 4 2 2 2" xfId="24074" xr:uid="{D433AE48-1BB6-457F-8434-D8CEE1A5F4C7}"/>
    <cellStyle name="Comma 10 2 2 2 2 2 2 2 3 4 2 3" xfId="19069" xr:uid="{C267914F-4C78-400B-97A2-0D8B1EC6FAB7}"/>
    <cellStyle name="Comma 10 2 2 2 2 2 2 2 3 5" xfId="5958" xr:uid="{A046E7BC-AB0E-4E0B-8FED-2EB033D99F66}"/>
    <cellStyle name="Comma 10 2 2 2 2 2 2 2 3 5 2" xfId="10871" xr:uid="{37FB82A3-42B2-4C03-9638-F03BA90726D3}"/>
    <cellStyle name="Comma 10 2 2 2 2 2 2 2 3 5 2 2" xfId="20792" xr:uid="{39BDBD1F-AF6D-4A37-85B8-6C9344FE6D97}"/>
    <cellStyle name="Comma 10 2 2 2 2 2 2 2 3 5 3" xfId="15787" xr:uid="{9B90F351-2E0D-45FE-A34E-775ACC339BF4}"/>
    <cellStyle name="Comma 10 2 2 2 2 2 2 2 4" xfId="1166" xr:uid="{B107B823-9987-4FDF-A842-A7A597A1A675}"/>
    <cellStyle name="Comma 10 2 2 2 2 2 2 2 4 2" xfId="1998" xr:uid="{7A5551D8-BFFB-49F8-BBE2-1A77290967EC}"/>
    <cellStyle name="Comma 10 2 2 2 2 2 2 2 4 2 2" xfId="3645" xr:uid="{FC8E0C55-BB67-4C5F-AB3A-F37F1CAC3BA1}"/>
    <cellStyle name="Comma 10 2 2 2 2 2 2 2 4 2 2 2" xfId="8595" xr:uid="{E125CE6F-CDCE-4777-AA99-E37049C1E058}"/>
    <cellStyle name="Comma 10 2 2 2 2 2 2 2 4 2 2 2 2" xfId="13508" xr:uid="{54743DDC-69CF-46EE-B4AE-9A70F4C2C616}"/>
    <cellStyle name="Comma 10 2 2 2 2 2 2 2 4 2 2 2 2 2" xfId="23429" xr:uid="{99FE7AB5-C9FB-43D5-815B-49870A60C1C2}"/>
    <cellStyle name="Comma 10 2 2 2 2 2 2 2 4 2 2 2 3" xfId="18424" xr:uid="{BEEE36D1-F639-40E0-9EC7-398E1376D825}"/>
    <cellStyle name="Comma 10 2 2 2 2 2 2 2 4 2 3" xfId="5339" xr:uid="{6A08B694-04FA-4D0B-8AC2-47064F0C871E}"/>
    <cellStyle name="Comma 10 2 2 2 2 2 2 2 4 2 3 2" xfId="10253" xr:uid="{9A874A6B-E7D9-45EE-A427-C76078FA5511}"/>
    <cellStyle name="Comma 10 2 2 2 2 2 2 2 4 2 3 2 2" xfId="15166" xr:uid="{0C1AC08F-A4D0-4535-BB6A-C1EF3CC33C9C}"/>
    <cellStyle name="Comma 10 2 2 2 2 2 2 2 4 2 3 2 2 2" xfId="25087" xr:uid="{F144C6FE-F85C-41E6-9743-3850A467629D}"/>
    <cellStyle name="Comma 10 2 2 2 2 2 2 2 4 2 3 2 3" xfId="20082" xr:uid="{75FE9A33-A0C2-48DA-88CE-7EE8A0BCE088}"/>
    <cellStyle name="Comma 10 2 2 2 2 2 2 2 4 2 4" xfId="6971" xr:uid="{F3290025-B194-4243-B7AC-362BBD72D540}"/>
    <cellStyle name="Comma 10 2 2 2 2 2 2 2 4 2 4 2" xfId="11884" xr:uid="{DFDFB957-EEAD-419E-B80A-79D7065D61A6}"/>
    <cellStyle name="Comma 10 2 2 2 2 2 2 2 4 2 4 2 2" xfId="21805" xr:uid="{3B40D5BD-319D-44D5-A710-B819929A06EC}"/>
    <cellStyle name="Comma 10 2 2 2 2 2 2 2 4 2 4 3" xfId="16801" xr:uid="{76FEE494-196B-444C-9860-DF7B04963A18}"/>
    <cellStyle name="Comma 10 2 2 2 2 2 2 2 4 3" xfId="2832" xr:uid="{365DCC9D-E959-4E20-9345-90123CDC2B4C}"/>
    <cellStyle name="Comma 10 2 2 2 2 2 2 2 4 3 2" xfId="7783" xr:uid="{CD94D7A9-6327-4467-A047-ECE012F3798A}"/>
    <cellStyle name="Comma 10 2 2 2 2 2 2 2 4 3 2 2" xfId="12696" xr:uid="{E982ED6E-64E3-40F8-98BB-360E9629219B}"/>
    <cellStyle name="Comma 10 2 2 2 2 2 2 2 4 3 2 2 2" xfId="22617" xr:uid="{2226F3B5-BA03-4EF7-939A-262692F9B5B0}"/>
    <cellStyle name="Comma 10 2 2 2 2 2 2 2 4 3 2 3" xfId="17612" xr:uid="{7A7D4653-0A75-4990-8CE5-4872166F95DF}"/>
    <cellStyle name="Comma 10 2 2 2 2 2 2 2 4 4" xfId="4529" xr:uid="{29E8E662-B37F-425A-8164-1572B31EA5D0}"/>
    <cellStyle name="Comma 10 2 2 2 2 2 2 2 4 4 2" xfId="9443" xr:uid="{49E658DF-3240-467C-807C-870E0FE4A470}"/>
    <cellStyle name="Comma 10 2 2 2 2 2 2 2 4 4 2 2" xfId="14356" xr:uid="{B9B0365D-A25A-4B14-AED6-9D5C1EFBB5C3}"/>
    <cellStyle name="Comma 10 2 2 2 2 2 2 2 4 4 2 2 2" xfId="24277" xr:uid="{95FFEF50-1EC1-4954-A884-6DBE4904CAFE}"/>
    <cellStyle name="Comma 10 2 2 2 2 2 2 2 4 4 2 3" xfId="19272" xr:uid="{CED51765-862F-4C33-A1D7-A9B47304971E}"/>
    <cellStyle name="Comma 10 2 2 2 2 2 2 2 4 5" xfId="6161" xr:uid="{C2411C7A-F775-48AD-A6FC-9606EE8839FE}"/>
    <cellStyle name="Comma 10 2 2 2 2 2 2 2 4 5 2" xfId="11074" xr:uid="{E7AB9592-8B8B-4215-8933-F3802C9E31CA}"/>
    <cellStyle name="Comma 10 2 2 2 2 2 2 2 4 5 2 2" xfId="20995" xr:uid="{6DEB3E72-4EF2-4D35-BDD0-942050C81F76}"/>
    <cellStyle name="Comma 10 2 2 2 2 2 2 2 4 5 3" xfId="15990" xr:uid="{0C9BF4E0-5A40-42D2-AE9C-3D4D31BA3E79}"/>
    <cellStyle name="Comma 10 2 2 2 2 2 2 2 5" xfId="1584" xr:uid="{6B80434C-FAFB-4655-AA1B-365E6DE1D44E}"/>
    <cellStyle name="Comma 10 2 2 2 2 2 2 2 5 2" xfId="3239" xr:uid="{7220C733-B83C-433B-BEFD-380C17619E73}"/>
    <cellStyle name="Comma 10 2 2 2 2 2 2 2 5 2 2" xfId="8189" xr:uid="{AEA8BDA2-A31F-4C88-ADBB-C2C37B717D6A}"/>
    <cellStyle name="Comma 10 2 2 2 2 2 2 2 5 2 2 2" xfId="13102" xr:uid="{93301F13-4A26-449C-85DB-540555D84589}"/>
    <cellStyle name="Comma 10 2 2 2 2 2 2 2 5 2 2 2 2" xfId="23023" xr:uid="{14E0C73F-32FB-4F14-84FE-DF531C297D2B}"/>
    <cellStyle name="Comma 10 2 2 2 2 2 2 2 5 2 2 3" xfId="18018" xr:uid="{9204639E-83C7-49F4-B6ED-F7C56252630F}"/>
    <cellStyle name="Comma 10 2 2 2 2 2 2 2 5 3" xfId="4933" xr:uid="{810584EF-BADD-4C52-81A0-D741D2A80E98}"/>
    <cellStyle name="Comma 10 2 2 2 2 2 2 2 5 3 2" xfId="9847" xr:uid="{D9433609-90AB-4A99-BFCC-472D8ABE9101}"/>
    <cellStyle name="Comma 10 2 2 2 2 2 2 2 5 3 2 2" xfId="14760" xr:uid="{2B9AF9F3-D8DD-4417-ACB9-7CA7B6F8D1FD}"/>
    <cellStyle name="Comma 10 2 2 2 2 2 2 2 5 3 2 2 2" xfId="24681" xr:uid="{D5CD5D45-05E9-4EA5-833A-2612D3C2B109}"/>
    <cellStyle name="Comma 10 2 2 2 2 2 2 2 5 3 2 3" xfId="19676" xr:uid="{ADEE2C66-1816-415E-AC1C-063FAC625FF5}"/>
    <cellStyle name="Comma 10 2 2 2 2 2 2 2 5 4" xfId="6565" xr:uid="{0C19B48E-B497-4B4B-8615-6BF4668A9186}"/>
    <cellStyle name="Comma 10 2 2 2 2 2 2 2 5 4 2" xfId="11478" xr:uid="{AA2F6261-23D7-4AFD-8437-E1928870ACBA}"/>
    <cellStyle name="Comma 10 2 2 2 2 2 2 2 5 4 2 2" xfId="21399" xr:uid="{25D80529-4C80-4412-B9F3-BBFD745FB1C3}"/>
    <cellStyle name="Comma 10 2 2 2 2 2 2 2 5 4 3" xfId="16395" xr:uid="{C878DAA7-FFEF-4DFC-98EA-1A1FFEBC3DD9}"/>
    <cellStyle name="Comma 10 2 2 2 2 2 2 2 6" xfId="1373" xr:uid="{E0DC0C0C-FED3-453C-BF07-F668EC7AC939}"/>
    <cellStyle name="Comma 10 2 2 2 2 2 2 2 6 2" xfId="3037" xr:uid="{13487588-A015-49ED-9A80-8D31C4C9369F}"/>
    <cellStyle name="Comma 10 2 2 2 2 2 2 2 6 2 2" xfId="7988" xr:uid="{CE012F8D-7D20-4147-9564-D070F1E036D0}"/>
    <cellStyle name="Comma 10 2 2 2 2 2 2 2 6 2 2 2" xfId="12901" xr:uid="{C7ACCC9B-E2E6-475E-AEB1-8F46FA9CD21E}"/>
    <cellStyle name="Comma 10 2 2 2 2 2 2 2 6 2 2 2 2" xfId="22822" xr:uid="{1951CE7C-D1C5-49C8-96AA-81203AB50B59}"/>
    <cellStyle name="Comma 10 2 2 2 2 2 2 2 6 2 2 3" xfId="17817" xr:uid="{FDF6E5DC-F241-4998-A9A9-E445A19CC09C}"/>
    <cellStyle name="Comma 10 2 2 2 2 2 2 2 6 3" xfId="4733" xr:uid="{3C800587-0D81-41A9-A18C-24F2661C683A}"/>
    <cellStyle name="Comma 10 2 2 2 2 2 2 2 6 3 2" xfId="9647" xr:uid="{3D0906E8-5051-4E76-AACA-A28A9855DAFB}"/>
    <cellStyle name="Comma 10 2 2 2 2 2 2 2 6 3 2 2" xfId="14560" xr:uid="{2467A497-3AE3-4F41-B577-5A301A277919}"/>
    <cellStyle name="Comma 10 2 2 2 2 2 2 2 6 3 2 2 2" xfId="24481" xr:uid="{F575FC80-DB6C-4007-AEA0-5F861C825C57}"/>
    <cellStyle name="Comma 10 2 2 2 2 2 2 2 6 3 2 3" xfId="19476" xr:uid="{88E91A89-8096-470E-907F-2E79971DB5DC}"/>
    <cellStyle name="Comma 10 2 2 2 2 2 2 2 6 4" xfId="6365" xr:uid="{60D262E9-EC2E-484C-923F-C0165E36C74B}"/>
    <cellStyle name="Comma 10 2 2 2 2 2 2 2 6 4 2" xfId="11278" xr:uid="{89614E7D-9CCC-4851-B5A2-9010DC631C49}"/>
    <cellStyle name="Comma 10 2 2 2 2 2 2 2 6 4 2 2" xfId="21199" xr:uid="{E41A00CB-C441-45C6-AF0A-1CE59C22789E}"/>
    <cellStyle name="Comma 10 2 2 2 2 2 2 2 6 4 3" xfId="16194" xr:uid="{881C6C2A-075E-446E-9821-1BD1F8E94E25}"/>
    <cellStyle name="Comma 10 2 2 2 2 2 2 2 7" xfId="746" xr:uid="{92D0B6F9-5962-4187-AA24-3E099745034D}"/>
    <cellStyle name="Comma 10 2 2 2 2 2 2 2 7 2" xfId="2424" xr:uid="{25827785-4914-4972-B45A-3E6138AB5ACD}"/>
    <cellStyle name="Comma 10 2 2 2 2 2 2 2 7 2 2" xfId="7375" xr:uid="{DEF74839-069C-4A64-BA4D-F0CB24994D9C}"/>
    <cellStyle name="Comma 10 2 2 2 2 2 2 2 7 2 2 2" xfId="12288" xr:uid="{56828830-1333-46BC-AB51-D2588D666B53}"/>
    <cellStyle name="Comma 10 2 2 2 2 2 2 2 7 2 2 2 2" xfId="22209" xr:uid="{3815AC74-CEA0-4E62-9509-3C61C67EB174}"/>
    <cellStyle name="Comma 10 2 2 2 2 2 2 2 7 2 2 3" xfId="17204" xr:uid="{DC933583-5304-4ECE-96EA-01AB27A5FB8E}"/>
    <cellStyle name="Comma 10 2 2 2 2 2 2 2 7 3" xfId="4121" xr:uid="{405FCF71-93DB-4981-9D0E-87136FFEDC46}"/>
    <cellStyle name="Comma 10 2 2 2 2 2 2 2 7 3 2" xfId="9035" xr:uid="{92C2A102-7073-470B-BF02-E016520AB74E}"/>
    <cellStyle name="Comma 10 2 2 2 2 2 2 2 7 3 2 2" xfId="13948" xr:uid="{CC890ADF-649C-4800-B227-5F21B23D22E5}"/>
    <cellStyle name="Comma 10 2 2 2 2 2 2 2 7 3 2 2 2" xfId="23869" xr:uid="{0C107942-62F1-4FD3-826E-D88C2A99E66D}"/>
    <cellStyle name="Comma 10 2 2 2 2 2 2 2 7 3 2 3" xfId="18864" xr:uid="{ECCD0ED2-D471-4729-80D5-09318CF14134}"/>
    <cellStyle name="Comma 10 2 2 2 2 2 2 2 7 4" xfId="5753" xr:uid="{B0F04533-827B-4746-AA05-06FD45D32520}"/>
    <cellStyle name="Comma 10 2 2 2 2 2 2 2 7 4 2" xfId="10666" xr:uid="{DF3C1852-65D5-47A7-BE0F-93326B613CD0}"/>
    <cellStyle name="Comma 10 2 2 2 2 2 2 2 7 4 2 2" xfId="20587" xr:uid="{397D10EE-9211-41C1-B48E-80390901F876}"/>
    <cellStyle name="Comma 10 2 2 2 2 2 2 2 7 4 3" xfId="15582" xr:uid="{139B0AC3-C3B6-41EB-8EBE-DED30C95BE34}"/>
    <cellStyle name="Comma 10 2 2 2 2 2 2 2 8" xfId="2186" xr:uid="{D7EC174F-1103-4328-85A3-AD8B5415AEA9}"/>
    <cellStyle name="Comma 10 2 2 2 2 2 2 2 8 2" xfId="7142" xr:uid="{F92205B1-6F42-4D3D-BF50-AFB68FF0CB33}"/>
    <cellStyle name="Comma 10 2 2 2 2 2 2 2 8 2 2" xfId="12055" xr:uid="{F4D38890-1954-4688-BCCB-0CF2FD7B7650}"/>
    <cellStyle name="Comma 10 2 2 2 2 2 2 2 8 2 2 2" xfId="21976" xr:uid="{D4F0FB06-F359-453C-BFB1-66B0544DFCCF}"/>
    <cellStyle name="Comma 10 2 2 2 2 2 2 2 8 2 3" xfId="16972" xr:uid="{1C4C271A-2837-4718-B61D-C86F1C3805CD}"/>
    <cellStyle name="Comma 10 2 2 2 2 2 2 2 9" xfId="3892" xr:uid="{1BF3FC33-EDE0-487E-A5A7-4380B03492AE}"/>
    <cellStyle name="Comma 10 2 2 2 2 2 2 2 9 2" xfId="8806" xr:uid="{1D665572-1AB5-4E2D-BFCB-C99E80037773}"/>
    <cellStyle name="Comma 10 2 2 2 2 2 2 2 9 2 2" xfId="13719" xr:uid="{583CA05A-224E-4167-A0F8-2CF9724D5B65}"/>
    <cellStyle name="Comma 10 2 2 2 2 2 2 2 9 2 2 2" xfId="23640" xr:uid="{4D44408F-F810-4E19-9BE8-EB8FDAC63D34}"/>
    <cellStyle name="Comma 10 2 2 2 2 2 2 2 9 2 3" xfId="18635" xr:uid="{EF8F46DC-3396-4F65-8AE4-8037918940D8}"/>
    <cellStyle name="Comma 10 2 2 2 2 2 2 3" xfId="961" xr:uid="{5CB36BB8-59C7-4B08-B637-D92E282B3EF5}"/>
    <cellStyle name="Comma 10 2 2 2 2 2 2 3 2" xfId="1793" xr:uid="{8CC094DB-9DCC-4250-BF11-BC3730B87709}"/>
    <cellStyle name="Comma 10 2 2 2 2 2 2 3 2 2" xfId="3440" xr:uid="{A2A5E1AC-5AC1-4207-BBBB-4762DEC9F1D5}"/>
    <cellStyle name="Comma 10 2 2 2 2 2 2 3 2 2 2" xfId="8390" xr:uid="{0413D62C-D745-4DB2-9F27-BCAC62679DE4}"/>
    <cellStyle name="Comma 10 2 2 2 2 2 2 3 2 2 2 2" xfId="13303" xr:uid="{9C3164FC-8EA5-451E-9953-95168B83FA67}"/>
    <cellStyle name="Comma 10 2 2 2 2 2 2 3 2 2 2 2 2" xfId="23224" xr:uid="{076430DC-3400-40F9-A3A2-EA4E242729A9}"/>
    <cellStyle name="Comma 10 2 2 2 2 2 2 3 2 2 2 3" xfId="18219" xr:uid="{DACD008E-4DF1-4F66-8DAA-B827F4851770}"/>
    <cellStyle name="Comma 10 2 2 2 2 2 2 3 2 3" xfId="5134" xr:uid="{02E6F93D-B24B-42A9-B740-4810768973A9}"/>
    <cellStyle name="Comma 10 2 2 2 2 2 2 3 2 3 2" xfId="10048" xr:uid="{8A7A559F-29BE-42DE-9E40-CF1B2FE74134}"/>
    <cellStyle name="Comma 10 2 2 2 2 2 2 3 2 3 2 2" xfId="14961" xr:uid="{06F53F41-76DA-4DE6-9C2C-22D010CA69D1}"/>
    <cellStyle name="Comma 10 2 2 2 2 2 2 3 2 3 2 2 2" xfId="24882" xr:uid="{D2D2CFB0-8AE8-4113-9F78-32147909AAB3}"/>
    <cellStyle name="Comma 10 2 2 2 2 2 2 3 2 3 2 3" xfId="19877" xr:uid="{3FA459A1-AC3A-4AFF-8E9A-1151FD3304AE}"/>
    <cellStyle name="Comma 10 2 2 2 2 2 2 3 2 4" xfId="6766" xr:uid="{58C9BF8D-4F5B-484E-80EB-7128787844A2}"/>
    <cellStyle name="Comma 10 2 2 2 2 2 2 3 2 4 2" xfId="11679" xr:uid="{C18070B3-ADDB-4EF1-96FE-7EAFC703CDF8}"/>
    <cellStyle name="Comma 10 2 2 2 2 2 2 3 2 4 2 2" xfId="21600" xr:uid="{138BEF08-ADCE-43CC-9B44-6F84909BD8B6}"/>
    <cellStyle name="Comma 10 2 2 2 2 2 2 3 2 4 3" xfId="16596" xr:uid="{0F59FD75-8A82-4C0E-A465-657AB429D730}"/>
    <cellStyle name="Comma 10 2 2 2 2 2 2 3 3" xfId="2627" xr:uid="{A2F8E0EA-30E6-44F1-8E3B-B4573328AB9A}"/>
    <cellStyle name="Comma 10 2 2 2 2 2 2 3 3 2" xfId="7578" xr:uid="{B471F389-DE3F-43F2-8C36-CC791D54F1F3}"/>
    <cellStyle name="Comma 10 2 2 2 2 2 2 3 3 2 2" xfId="12491" xr:uid="{AD1A4A04-2A44-4660-8431-EE63FFF6CD06}"/>
    <cellStyle name="Comma 10 2 2 2 2 2 2 3 3 2 2 2" xfId="22412" xr:uid="{6A7B7AD6-AFC4-4744-8CEA-3F24D4A6C571}"/>
    <cellStyle name="Comma 10 2 2 2 2 2 2 3 3 2 3" xfId="17407" xr:uid="{CACD1047-99D2-4A46-BDE9-C8BB9D6C58EF}"/>
    <cellStyle name="Comma 10 2 2 2 2 2 2 3 4" xfId="4324" xr:uid="{8C1B67FA-5FF8-4104-9B9F-322AA0A70F01}"/>
    <cellStyle name="Comma 10 2 2 2 2 2 2 3 4 2" xfId="9238" xr:uid="{7A3A5F04-2F36-4655-AC7E-05628FA6D74D}"/>
    <cellStyle name="Comma 10 2 2 2 2 2 2 3 4 2 2" xfId="14151" xr:uid="{1176ED18-DD8C-4E84-9D02-4CB8FA6E9A96}"/>
    <cellStyle name="Comma 10 2 2 2 2 2 2 3 4 2 2 2" xfId="24072" xr:uid="{5508D98C-1698-4950-BC02-68E610E897F7}"/>
    <cellStyle name="Comma 10 2 2 2 2 2 2 3 4 2 3" xfId="19067" xr:uid="{6E33113A-4D6E-4ED5-8324-F89A6C627FBF}"/>
    <cellStyle name="Comma 10 2 2 2 2 2 2 3 5" xfId="5956" xr:uid="{CDE575E9-91AE-41D2-8487-F2A64DD17D9C}"/>
    <cellStyle name="Comma 10 2 2 2 2 2 2 3 5 2" xfId="10869" xr:uid="{01933583-84EC-4F66-8646-39643FEEC9C5}"/>
    <cellStyle name="Comma 10 2 2 2 2 2 2 3 5 2 2" xfId="20790" xr:uid="{2F550102-52E6-464F-9A47-FFFED0844370}"/>
    <cellStyle name="Comma 10 2 2 2 2 2 2 3 5 3" xfId="15785" xr:uid="{20BC0972-EDA0-4DD5-B68C-06938B0633EC}"/>
    <cellStyle name="Comma 10 2 2 2 2 2 2 4" xfId="1164" xr:uid="{78CBB1E9-0DE3-4337-AEFA-3808B2841E22}"/>
    <cellStyle name="Comma 10 2 2 2 2 2 2 4 2" xfId="1996" xr:uid="{027EC1B0-CB24-4FB5-BCD8-18D66364FCC6}"/>
    <cellStyle name="Comma 10 2 2 2 2 2 2 4 2 2" xfId="3643" xr:uid="{58CB959D-B41D-4946-973A-4CCB9B47525E}"/>
    <cellStyle name="Comma 10 2 2 2 2 2 2 4 2 2 2" xfId="8593" xr:uid="{49A7FFD5-8C88-49B0-B9C4-F2CA7D419830}"/>
    <cellStyle name="Comma 10 2 2 2 2 2 2 4 2 2 2 2" xfId="13506" xr:uid="{9609CF3E-7090-431D-B311-E7F49FC31D8C}"/>
    <cellStyle name="Comma 10 2 2 2 2 2 2 4 2 2 2 2 2" xfId="23427" xr:uid="{7959F5D5-CCF9-41E9-8A93-8E6FA5714F2A}"/>
    <cellStyle name="Comma 10 2 2 2 2 2 2 4 2 2 2 3" xfId="18422" xr:uid="{0ECB5816-CD59-4C02-8526-06F944F7B919}"/>
    <cellStyle name="Comma 10 2 2 2 2 2 2 4 2 3" xfId="5337" xr:uid="{A8D2C15C-FCEC-4B8C-A6A8-7BA0C69E64F2}"/>
    <cellStyle name="Comma 10 2 2 2 2 2 2 4 2 3 2" xfId="10251" xr:uid="{859F0B69-D27B-4702-942E-E6E97FD0486C}"/>
    <cellStyle name="Comma 10 2 2 2 2 2 2 4 2 3 2 2" xfId="15164" xr:uid="{604B26BE-BCC7-4D09-8B78-9E70ACB620A5}"/>
    <cellStyle name="Comma 10 2 2 2 2 2 2 4 2 3 2 2 2" xfId="25085" xr:uid="{02362FF7-979C-4D6E-B40B-0C72BB7E53C0}"/>
    <cellStyle name="Comma 10 2 2 2 2 2 2 4 2 3 2 3" xfId="20080" xr:uid="{42BC2D69-8110-4314-A6D8-8E06A3A61BBB}"/>
    <cellStyle name="Comma 10 2 2 2 2 2 2 4 2 4" xfId="6969" xr:uid="{783610D4-EC28-4E57-AB0C-6546F0C7FB32}"/>
    <cellStyle name="Comma 10 2 2 2 2 2 2 4 2 4 2" xfId="11882" xr:uid="{98A2B413-490F-43AD-ABDF-59025F9190BB}"/>
    <cellStyle name="Comma 10 2 2 2 2 2 2 4 2 4 2 2" xfId="21803" xr:uid="{86C94E4E-9CD4-44FA-B467-639F33B0CDA8}"/>
    <cellStyle name="Comma 10 2 2 2 2 2 2 4 2 4 3" xfId="16799" xr:uid="{AF2B890A-54FD-4FBC-85AA-5DFC033C4A70}"/>
    <cellStyle name="Comma 10 2 2 2 2 2 2 4 3" xfId="2830" xr:uid="{5B0E6F10-5E7D-46C0-ABD3-8E8ACDC9E4F4}"/>
    <cellStyle name="Comma 10 2 2 2 2 2 2 4 3 2" xfId="7781" xr:uid="{435DC855-E5E8-4A3F-9AB0-4A37FB203E78}"/>
    <cellStyle name="Comma 10 2 2 2 2 2 2 4 3 2 2" xfId="12694" xr:uid="{F505A5C9-9FB2-4603-9CA7-09DBF117003D}"/>
    <cellStyle name="Comma 10 2 2 2 2 2 2 4 3 2 2 2" xfId="22615" xr:uid="{DEE636E7-2D54-40D5-9DE6-2043EAED436F}"/>
    <cellStyle name="Comma 10 2 2 2 2 2 2 4 3 2 3" xfId="17610" xr:uid="{CF1B6CF2-57B7-46DF-932F-4F575EB295F6}"/>
    <cellStyle name="Comma 10 2 2 2 2 2 2 4 4" xfId="4527" xr:uid="{BC1B8653-23C7-4AFA-8E0A-19330B7471E4}"/>
    <cellStyle name="Comma 10 2 2 2 2 2 2 4 4 2" xfId="9441" xr:uid="{9D246A18-803C-4E14-93C1-77E9951C4A4F}"/>
    <cellStyle name="Comma 10 2 2 2 2 2 2 4 4 2 2" xfId="14354" xr:uid="{18F260BF-E9DC-435B-B1DF-D5ED2FAA299E}"/>
    <cellStyle name="Comma 10 2 2 2 2 2 2 4 4 2 2 2" xfId="24275" xr:uid="{A90210B0-6621-4E9A-B3F5-735C1CBFA7D1}"/>
    <cellStyle name="Comma 10 2 2 2 2 2 2 4 4 2 3" xfId="19270" xr:uid="{B1FC9932-3AE5-4711-95B1-BF2FCFD05C36}"/>
    <cellStyle name="Comma 10 2 2 2 2 2 2 4 5" xfId="6159" xr:uid="{5B2676D0-24A4-4332-8213-42015F5D7764}"/>
    <cellStyle name="Comma 10 2 2 2 2 2 2 4 5 2" xfId="11072" xr:uid="{BA0EBEEC-C78F-4C91-BD07-5860DA0762AA}"/>
    <cellStyle name="Comma 10 2 2 2 2 2 2 4 5 2 2" xfId="20993" xr:uid="{6AB81C88-6489-4828-83D5-952A09736327}"/>
    <cellStyle name="Comma 10 2 2 2 2 2 2 4 5 3" xfId="15988" xr:uid="{5982015C-FDA1-4C1E-89A4-07ADEAD7F1C2}"/>
    <cellStyle name="Comma 10 2 2 2 2 2 2 5" xfId="1582" xr:uid="{BE8CB7C2-40A4-47A6-97FD-5B06E4A3F53C}"/>
    <cellStyle name="Comma 10 2 2 2 2 2 2 5 2" xfId="3237" xr:uid="{9E1FAF6D-DE53-4B41-8F80-D49A518FC3B9}"/>
    <cellStyle name="Comma 10 2 2 2 2 2 2 5 2 2" xfId="8187" xr:uid="{C25174A5-543B-47FD-882C-D647965D3716}"/>
    <cellStyle name="Comma 10 2 2 2 2 2 2 5 2 2 2" xfId="13100" xr:uid="{A8C87DCB-2DF7-47F4-8784-A62A4F7D2EC5}"/>
    <cellStyle name="Comma 10 2 2 2 2 2 2 5 2 2 2 2" xfId="23021" xr:uid="{14F04AC4-5C3A-4B61-B304-B33D4665F66B}"/>
    <cellStyle name="Comma 10 2 2 2 2 2 2 5 2 2 3" xfId="18016" xr:uid="{715FC9DA-E84E-429E-9733-56880681A045}"/>
    <cellStyle name="Comma 10 2 2 2 2 2 2 5 3" xfId="4931" xr:uid="{6863D01A-7114-4110-995E-DACAADD3730F}"/>
    <cellStyle name="Comma 10 2 2 2 2 2 2 5 3 2" xfId="9845" xr:uid="{DF85DF66-5F20-4E88-B79F-58E6F3B915F9}"/>
    <cellStyle name="Comma 10 2 2 2 2 2 2 5 3 2 2" xfId="14758" xr:uid="{2A423722-4B4E-4E6F-826E-6F98CE744524}"/>
    <cellStyle name="Comma 10 2 2 2 2 2 2 5 3 2 2 2" xfId="24679" xr:uid="{DC298FBB-5FB3-4B52-98E5-25153BFA494E}"/>
    <cellStyle name="Comma 10 2 2 2 2 2 2 5 3 2 3" xfId="19674" xr:uid="{AD3CFE03-6B80-4A33-9F0E-2F8A04C0868F}"/>
    <cellStyle name="Comma 10 2 2 2 2 2 2 5 4" xfId="6563" xr:uid="{315592E0-B345-4536-A4B7-A46069800759}"/>
    <cellStyle name="Comma 10 2 2 2 2 2 2 5 4 2" xfId="11476" xr:uid="{CD5A20A7-8CE9-4B1A-80A4-14BAFCC931CC}"/>
    <cellStyle name="Comma 10 2 2 2 2 2 2 5 4 2 2" xfId="21397" xr:uid="{A21C918D-351C-4E86-AA23-29DB8EF2B2F8}"/>
    <cellStyle name="Comma 10 2 2 2 2 2 2 5 4 3" xfId="16393" xr:uid="{FD195449-2A37-40F0-8F4B-C2C0A043E5B8}"/>
    <cellStyle name="Comma 10 2 2 2 2 2 2 6" xfId="1371" xr:uid="{54D60975-24E3-4655-A797-24C7EEE31836}"/>
    <cellStyle name="Comma 10 2 2 2 2 2 2 6 2" xfId="3035" xr:uid="{9E03597F-3611-474D-B933-E4A5DF793FE8}"/>
    <cellStyle name="Comma 10 2 2 2 2 2 2 6 2 2" xfId="7986" xr:uid="{2E652832-5302-4E23-9AB2-5B1BE778EA5A}"/>
    <cellStyle name="Comma 10 2 2 2 2 2 2 6 2 2 2" xfId="12899" xr:uid="{4BF086DC-31A8-4288-B35E-79E06B1FEBCA}"/>
    <cellStyle name="Comma 10 2 2 2 2 2 2 6 2 2 2 2" xfId="22820" xr:uid="{8B4B8992-51A6-4FEA-93D0-DAE3D4FDF9DB}"/>
    <cellStyle name="Comma 10 2 2 2 2 2 2 6 2 2 3" xfId="17815" xr:uid="{9DBE19BB-E04B-48CE-91FE-F4D084205E88}"/>
    <cellStyle name="Comma 10 2 2 2 2 2 2 6 3" xfId="4731" xr:uid="{34C79060-E9B1-49E8-972F-6B81BB649FD0}"/>
    <cellStyle name="Comma 10 2 2 2 2 2 2 6 3 2" xfId="9645" xr:uid="{2BA7771A-DBFF-403B-835F-CC920F2D6FFD}"/>
    <cellStyle name="Comma 10 2 2 2 2 2 2 6 3 2 2" xfId="14558" xr:uid="{B52D05B6-E0EC-4F0A-B08A-F6E45E4AC9AF}"/>
    <cellStyle name="Comma 10 2 2 2 2 2 2 6 3 2 2 2" xfId="24479" xr:uid="{D86B19AB-61D1-4145-9556-36419554376B}"/>
    <cellStyle name="Comma 10 2 2 2 2 2 2 6 3 2 3" xfId="19474" xr:uid="{5BE9574C-97E6-4668-9243-0B26D360D397}"/>
    <cellStyle name="Comma 10 2 2 2 2 2 2 6 4" xfId="6363" xr:uid="{B8CB7050-C8EB-417B-A40C-DF04568BCEEC}"/>
    <cellStyle name="Comma 10 2 2 2 2 2 2 6 4 2" xfId="11276" xr:uid="{F4E3DE44-257D-4E88-A6C7-359019E16CDE}"/>
    <cellStyle name="Comma 10 2 2 2 2 2 2 6 4 2 2" xfId="21197" xr:uid="{2926125E-A7C9-4D52-8F5A-5BC9048A4058}"/>
    <cellStyle name="Comma 10 2 2 2 2 2 2 6 4 3" xfId="16192" xr:uid="{03C7E2AF-E53D-4698-9CE9-5C49F0CC4D2E}"/>
    <cellStyle name="Comma 10 2 2 2 2 2 2 7" xfId="743" xr:uid="{B22AEDDF-5EB5-414B-81E9-B79124EAA050}"/>
    <cellStyle name="Comma 10 2 2 2 2 2 2 7 2" xfId="2422" xr:uid="{2697D5D3-9D6E-4AB2-A170-BB476CAD0C7C}"/>
    <cellStyle name="Comma 10 2 2 2 2 2 2 7 2 2" xfId="7373" xr:uid="{CF699FFB-2F9A-40F7-8443-0F00273F965E}"/>
    <cellStyle name="Comma 10 2 2 2 2 2 2 7 2 2 2" xfId="12286" xr:uid="{B576135F-44CF-42AA-BF5D-4C93079DA0D5}"/>
    <cellStyle name="Comma 10 2 2 2 2 2 2 7 2 2 2 2" xfId="22207" xr:uid="{8462D1FA-516C-4A5B-9465-CB9658DA7182}"/>
    <cellStyle name="Comma 10 2 2 2 2 2 2 7 2 2 3" xfId="17202" xr:uid="{36BA5E8F-41BF-43DA-87AB-76D2CCACF4A3}"/>
    <cellStyle name="Comma 10 2 2 2 2 2 2 7 3" xfId="4119" xr:uid="{BF5E00FA-B883-4D6C-8165-F877A9E9BF30}"/>
    <cellStyle name="Comma 10 2 2 2 2 2 2 7 3 2" xfId="9033" xr:uid="{702C9857-5788-4F3D-9062-B350B0399F4C}"/>
    <cellStyle name="Comma 10 2 2 2 2 2 2 7 3 2 2" xfId="13946" xr:uid="{003605F0-15E8-4195-AEA1-88A78E4137F3}"/>
    <cellStyle name="Comma 10 2 2 2 2 2 2 7 3 2 2 2" xfId="23867" xr:uid="{AEB5BD18-0D36-4299-8A9E-28EEFF1D84E3}"/>
    <cellStyle name="Comma 10 2 2 2 2 2 2 7 3 2 3" xfId="18862" xr:uid="{9E450270-655D-4D54-82BD-C2094E37A241}"/>
    <cellStyle name="Comma 10 2 2 2 2 2 2 7 4" xfId="5751" xr:uid="{F0E3D326-A6B3-471D-A17D-70122F7C4504}"/>
    <cellStyle name="Comma 10 2 2 2 2 2 2 7 4 2" xfId="10664" xr:uid="{D1A0713D-A6E2-480C-A476-CE1793CF70A4}"/>
    <cellStyle name="Comma 10 2 2 2 2 2 2 7 4 2 2" xfId="20585" xr:uid="{547A900B-BEE6-4DCE-822D-5E34E424D386}"/>
    <cellStyle name="Comma 10 2 2 2 2 2 2 7 4 3" xfId="15580" xr:uid="{9AC2A243-C091-4665-82E8-41CAEB49D20C}"/>
    <cellStyle name="Comma 10 2 2 2 2 2 2 8" xfId="2184" xr:uid="{982EB56F-48B4-4BFC-8E5E-6ED1C52DAB4C}"/>
    <cellStyle name="Comma 10 2 2 2 2 2 2 8 2" xfId="7140" xr:uid="{F9E9F755-FAD8-454E-AFB4-8E316B3F3A5E}"/>
    <cellStyle name="Comma 10 2 2 2 2 2 2 8 2 2" xfId="12053" xr:uid="{2280B25F-DF4F-4EF1-BE1E-DB9342810B05}"/>
    <cellStyle name="Comma 10 2 2 2 2 2 2 8 2 2 2" xfId="21974" xr:uid="{12CDEF64-B1BA-4F47-A8A4-33805ED6E7A5}"/>
    <cellStyle name="Comma 10 2 2 2 2 2 2 8 2 3" xfId="16970" xr:uid="{8C9A755C-0E1B-4B0C-9233-BBD4B6CA9B1D}"/>
    <cellStyle name="Comma 10 2 2 2 2 2 2 9" xfId="3890" xr:uid="{1BF1E231-56F1-4845-AFDE-AD9A98531C8A}"/>
    <cellStyle name="Comma 10 2 2 2 2 2 2 9 2" xfId="8804" xr:uid="{1CEFA0DA-4AA0-4B03-88B8-B048C197552B}"/>
    <cellStyle name="Comma 10 2 2 2 2 2 2 9 2 2" xfId="13717" xr:uid="{AF621ECF-FA1A-4D02-91C7-ABAFCC4E1A2C}"/>
    <cellStyle name="Comma 10 2 2 2 2 2 2 9 2 2 2" xfId="23638" xr:uid="{EA606633-788A-4CBD-9E43-731B0C1B627F}"/>
    <cellStyle name="Comma 10 2 2 2 2 2 2 9 2 3" xfId="18633" xr:uid="{ABF2E953-4086-445D-947A-827EC718EA22}"/>
    <cellStyle name="Comma 10 2 2 2 2 2 3" xfId="960" xr:uid="{99852E62-DEF0-4D9C-9C40-F0FAAD36E2F1}"/>
    <cellStyle name="Comma 10 2 2 2 2 2 3 2" xfId="1792" xr:uid="{95E60C94-37CD-49F0-A6E1-A2FEA2DBAB68}"/>
    <cellStyle name="Comma 10 2 2 2 2 2 3 2 2" xfId="3439" xr:uid="{EE951B62-3964-40D8-864A-70995604E165}"/>
    <cellStyle name="Comma 10 2 2 2 2 2 3 2 2 2" xfId="8389" xr:uid="{6429776A-4ABA-4FC5-8A31-A4B1C5C83CCF}"/>
    <cellStyle name="Comma 10 2 2 2 2 2 3 2 2 2 2" xfId="13302" xr:uid="{673AE7F8-3F24-4402-ACA1-2889933DD739}"/>
    <cellStyle name="Comma 10 2 2 2 2 2 3 2 2 2 2 2" xfId="23223" xr:uid="{2474D24C-9784-4084-8D31-934921090BA9}"/>
    <cellStyle name="Comma 10 2 2 2 2 2 3 2 2 2 3" xfId="18218" xr:uid="{F90D13ED-80CB-459B-98D0-70DC171A9F5B}"/>
    <cellStyle name="Comma 10 2 2 2 2 2 3 2 3" xfId="5133" xr:uid="{AE640462-0B40-42BF-B6B9-BA0B61ECEA70}"/>
    <cellStyle name="Comma 10 2 2 2 2 2 3 2 3 2" xfId="10047" xr:uid="{4E89ADB2-20BA-4715-A17B-690E1437968E}"/>
    <cellStyle name="Comma 10 2 2 2 2 2 3 2 3 2 2" xfId="14960" xr:uid="{134B88CC-F3A5-45CD-BC82-D0EBF5D17F22}"/>
    <cellStyle name="Comma 10 2 2 2 2 2 3 2 3 2 2 2" xfId="24881" xr:uid="{BE1E5253-C81A-4A51-B17B-2385FD8C79E3}"/>
    <cellStyle name="Comma 10 2 2 2 2 2 3 2 3 2 3" xfId="19876" xr:uid="{3D96A754-D1CA-48E2-87A9-82A5DD6542EC}"/>
    <cellStyle name="Comma 10 2 2 2 2 2 3 2 4" xfId="6765" xr:uid="{54925D00-65D5-43B2-BB87-417CF379DC2A}"/>
    <cellStyle name="Comma 10 2 2 2 2 2 3 2 4 2" xfId="11678" xr:uid="{C630A561-A98A-40C2-85CE-1130DBE8B979}"/>
    <cellStyle name="Comma 10 2 2 2 2 2 3 2 4 2 2" xfId="21599" xr:uid="{6FA24BD0-5A64-4B11-8087-8161913694B4}"/>
    <cellStyle name="Comma 10 2 2 2 2 2 3 2 4 3" xfId="16595" xr:uid="{5D9F796D-5CDB-46C9-A085-09AEABF507EC}"/>
    <cellStyle name="Comma 10 2 2 2 2 2 3 3" xfId="2626" xr:uid="{C3433105-FEF9-4664-BCF3-9D7954B96035}"/>
    <cellStyle name="Comma 10 2 2 2 2 2 3 3 2" xfId="7577" xr:uid="{D115B93B-C086-4BA5-9F8D-2DA596843780}"/>
    <cellStyle name="Comma 10 2 2 2 2 2 3 3 2 2" xfId="12490" xr:uid="{2C63B4A9-385D-4936-939C-8D1BFA658453}"/>
    <cellStyle name="Comma 10 2 2 2 2 2 3 3 2 2 2" xfId="22411" xr:uid="{CDEA3006-C78F-4E94-94FE-5105ED16AE7A}"/>
    <cellStyle name="Comma 10 2 2 2 2 2 3 3 2 3" xfId="17406" xr:uid="{20444796-C886-4A36-941E-51B46D972304}"/>
    <cellStyle name="Comma 10 2 2 2 2 2 3 4" xfId="4323" xr:uid="{BC088215-34BB-457A-A27B-6C855CEE4B83}"/>
    <cellStyle name="Comma 10 2 2 2 2 2 3 4 2" xfId="9237" xr:uid="{5397AFF2-18CB-47F2-A76C-A79CB987CD09}"/>
    <cellStyle name="Comma 10 2 2 2 2 2 3 4 2 2" xfId="14150" xr:uid="{FCBF1ABC-BC4D-499C-9045-65E5B8852D32}"/>
    <cellStyle name="Comma 10 2 2 2 2 2 3 4 2 2 2" xfId="24071" xr:uid="{02106415-A248-4E86-A320-16CFE1AFF419}"/>
    <cellStyle name="Comma 10 2 2 2 2 2 3 4 2 3" xfId="19066" xr:uid="{746E1715-A56A-4C51-97F6-181088E09A58}"/>
    <cellStyle name="Comma 10 2 2 2 2 2 3 5" xfId="5955" xr:uid="{693A118F-7CE9-4F1A-A1DB-338E34F9AFB5}"/>
    <cellStyle name="Comma 10 2 2 2 2 2 3 5 2" xfId="10868" xr:uid="{FAA03DF3-228F-4A76-8365-F1430FDB8CD3}"/>
    <cellStyle name="Comma 10 2 2 2 2 2 3 5 2 2" xfId="20789" xr:uid="{1EC28738-5DE8-4C88-93EA-2A26B0E0B8C6}"/>
    <cellStyle name="Comma 10 2 2 2 2 2 3 5 3" xfId="15784" xr:uid="{C79A924E-1E02-4A94-B77B-34686DE6A3BE}"/>
    <cellStyle name="Comma 10 2 2 2 2 2 4" xfId="1163" xr:uid="{755903C4-CDFD-41E1-BB09-3A44339734E4}"/>
    <cellStyle name="Comma 10 2 2 2 2 2 4 2" xfId="1995" xr:uid="{D4B12EBD-916E-4E05-8874-5A5B789B3F9B}"/>
    <cellStyle name="Comma 10 2 2 2 2 2 4 2 2" xfId="3642" xr:uid="{36D19F25-6563-4307-9AED-49FD9260B2C5}"/>
    <cellStyle name="Comma 10 2 2 2 2 2 4 2 2 2" xfId="8592" xr:uid="{6FC7FFA0-A994-40A6-BAD9-4F94CE90CB4F}"/>
    <cellStyle name="Comma 10 2 2 2 2 2 4 2 2 2 2" xfId="13505" xr:uid="{4B8F3A17-1DFC-4BFD-ACA9-1FFC16911395}"/>
    <cellStyle name="Comma 10 2 2 2 2 2 4 2 2 2 2 2" xfId="23426" xr:uid="{ECE259F6-F30F-48BB-AC0D-C5C3DE9F5EE5}"/>
    <cellStyle name="Comma 10 2 2 2 2 2 4 2 2 2 3" xfId="18421" xr:uid="{0CABA992-41A7-484A-8C8E-AE9558305F62}"/>
    <cellStyle name="Comma 10 2 2 2 2 2 4 2 3" xfId="5336" xr:uid="{7797DE9C-D516-4B9B-9028-CA062EEA522D}"/>
    <cellStyle name="Comma 10 2 2 2 2 2 4 2 3 2" xfId="10250" xr:uid="{D553D3B6-31A1-416D-9B55-5C000BDC8A1B}"/>
    <cellStyle name="Comma 10 2 2 2 2 2 4 2 3 2 2" xfId="15163" xr:uid="{98A673C0-0601-4F80-BFDD-956C5F423D08}"/>
    <cellStyle name="Comma 10 2 2 2 2 2 4 2 3 2 2 2" xfId="25084" xr:uid="{34D12F11-BF24-4C39-84C6-2F7787AA67FC}"/>
    <cellStyle name="Comma 10 2 2 2 2 2 4 2 3 2 3" xfId="20079" xr:uid="{2329DA4F-7422-4561-9CAA-76FA11DDDA29}"/>
    <cellStyle name="Comma 10 2 2 2 2 2 4 2 4" xfId="6968" xr:uid="{9F786B36-C8E9-4502-BE33-4FF4135CB341}"/>
    <cellStyle name="Comma 10 2 2 2 2 2 4 2 4 2" xfId="11881" xr:uid="{593FE809-FFA9-4BB6-8DBA-55ED3CEEB8AD}"/>
    <cellStyle name="Comma 10 2 2 2 2 2 4 2 4 2 2" xfId="21802" xr:uid="{628A0959-398C-428B-91F8-D1994921B1FC}"/>
    <cellStyle name="Comma 10 2 2 2 2 2 4 2 4 3" xfId="16798" xr:uid="{39DC1EA6-81C3-40AB-A2D5-4B733B775C7A}"/>
    <cellStyle name="Comma 10 2 2 2 2 2 4 3" xfId="2829" xr:uid="{4EE5D763-B607-4CB1-B43D-C36AD4DD2B86}"/>
    <cellStyle name="Comma 10 2 2 2 2 2 4 3 2" xfId="7780" xr:uid="{533634F6-A280-40D8-8B52-74FD611F7645}"/>
    <cellStyle name="Comma 10 2 2 2 2 2 4 3 2 2" xfId="12693" xr:uid="{5C9A48C8-EC92-4823-B614-FBE4A0F7209D}"/>
    <cellStyle name="Comma 10 2 2 2 2 2 4 3 2 2 2" xfId="22614" xr:uid="{2A9ADB15-862A-4D9F-9D61-DDA44F1F2455}"/>
    <cellStyle name="Comma 10 2 2 2 2 2 4 3 2 3" xfId="17609" xr:uid="{4B0B900D-B89D-4CDF-81CD-8686C87C73CC}"/>
    <cellStyle name="Comma 10 2 2 2 2 2 4 4" xfId="4526" xr:uid="{A7736C51-3B84-4036-AFA3-3F05B741398B}"/>
    <cellStyle name="Comma 10 2 2 2 2 2 4 4 2" xfId="9440" xr:uid="{3DEE1B2A-85DA-4EC1-84BA-55106EA58096}"/>
    <cellStyle name="Comma 10 2 2 2 2 2 4 4 2 2" xfId="14353" xr:uid="{91AD95FF-AE45-48FA-87A9-BD8359D66C10}"/>
    <cellStyle name="Comma 10 2 2 2 2 2 4 4 2 2 2" xfId="24274" xr:uid="{0437E0E6-9439-47BB-986A-5DBF54C11651}"/>
    <cellStyle name="Comma 10 2 2 2 2 2 4 4 2 3" xfId="19269" xr:uid="{771FA3A6-49A5-4164-91C4-E683C4DA437F}"/>
    <cellStyle name="Comma 10 2 2 2 2 2 4 5" xfId="6158" xr:uid="{FE62CEF2-3254-4DBE-A49C-A6575B803220}"/>
    <cellStyle name="Comma 10 2 2 2 2 2 4 5 2" xfId="11071" xr:uid="{42026717-0D11-4D65-BAA2-EF8487112CB0}"/>
    <cellStyle name="Comma 10 2 2 2 2 2 4 5 2 2" xfId="20992" xr:uid="{0F843B61-C614-4596-83BC-92E2C8B15575}"/>
    <cellStyle name="Comma 10 2 2 2 2 2 4 5 3" xfId="15987" xr:uid="{8C8DA986-2D3F-495C-986A-F29DF9906FBF}"/>
    <cellStyle name="Comma 10 2 2 2 2 2 5" xfId="1581" xr:uid="{47717FEB-5B51-48EA-85DD-DE65FC9FEB4E}"/>
    <cellStyle name="Comma 10 2 2 2 2 2 5 2" xfId="3236" xr:uid="{476F2CB1-3C53-43D7-BFD4-5D36AC2DC4AB}"/>
    <cellStyle name="Comma 10 2 2 2 2 2 5 2 2" xfId="8186" xr:uid="{B52A5AFB-6505-4491-B487-CBB242F4A5CF}"/>
    <cellStyle name="Comma 10 2 2 2 2 2 5 2 2 2" xfId="13099" xr:uid="{B96B34F5-C9AD-4CA7-A7D1-5D33AB2FC4D1}"/>
    <cellStyle name="Comma 10 2 2 2 2 2 5 2 2 2 2" xfId="23020" xr:uid="{8A92CD20-3C92-4A1C-8C9F-46CC5C5F0E3B}"/>
    <cellStyle name="Comma 10 2 2 2 2 2 5 2 2 3" xfId="18015" xr:uid="{E1561DF6-0442-4FDB-89FE-87F3FD81768A}"/>
    <cellStyle name="Comma 10 2 2 2 2 2 5 3" xfId="4930" xr:uid="{D114CD26-E302-4FF1-89A1-A3BE916CCAF8}"/>
    <cellStyle name="Comma 10 2 2 2 2 2 5 3 2" xfId="9844" xr:uid="{62A49D92-2D1A-41D4-AF42-4DCF45910A06}"/>
    <cellStyle name="Comma 10 2 2 2 2 2 5 3 2 2" xfId="14757" xr:uid="{595D1171-53B8-49D3-944E-4EBE301DD8F7}"/>
    <cellStyle name="Comma 10 2 2 2 2 2 5 3 2 2 2" xfId="24678" xr:uid="{DC4664FE-EC55-46BA-902E-E02234AF20E9}"/>
    <cellStyle name="Comma 10 2 2 2 2 2 5 3 2 3" xfId="19673" xr:uid="{945D5533-7B22-4326-A69E-60521E4A7D4F}"/>
    <cellStyle name="Comma 10 2 2 2 2 2 5 4" xfId="6562" xr:uid="{4506716C-AEE6-4F4E-96E1-47FBF33B2A3A}"/>
    <cellStyle name="Comma 10 2 2 2 2 2 5 4 2" xfId="11475" xr:uid="{3EAA299A-5121-401C-87EB-A0B6169F59F8}"/>
    <cellStyle name="Comma 10 2 2 2 2 2 5 4 2 2" xfId="21396" xr:uid="{5F44AD90-64CE-4B86-A5F9-A83A3A67A8D3}"/>
    <cellStyle name="Comma 10 2 2 2 2 2 5 4 3" xfId="16392" xr:uid="{28171BED-C865-4D48-92FF-4725A3704C7A}"/>
    <cellStyle name="Comma 10 2 2 2 2 2 6" xfId="1370" xr:uid="{42AF1382-91D7-4845-9E61-AE810CA73177}"/>
    <cellStyle name="Comma 10 2 2 2 2 2 6 2" xfId="3034" xr:uid="{C6BCBD57-5FF6-4858-BD12-CCB3D1AA7A93}"/>
    <cellStyle name="Comma 10 2 2 2 2 2 6 2 2" xfId="7985" xr:uid="{D4B81AC2-2ED1-45EF-A956-C60521175F38}"/>
    <cellStyle name="Comma 10 2 2 2 2 2 6 2 2 2" xfId="12898" xr:uid="{DD80E6CE-8E55-47F9-9396-A1FB8634D1F3}"/>
    <cellStyle name="Comma 10 2 2 2 2 2 6 2 2 2 2" xfId="22819" xr:uid="{2312D4DF-F311-4A30-83D2-32FA2D21C728}"/>
    <cellStyle name="Comma 10 2 2 2 2 2 6 2 2 3" xfId="17814" xr:uid="{C93FA342-049B-4F20-AF11-3BB100708CAF}"/>
    <cellStyle name="Comma 10 2 2 2 2 2 6 3" xfId="4730" xr:uid="{F6FD91AA-CC85-43CE-AE64-0DD1638B2BE8}"/>
    <cellStyle name="Comma 10 2 2 2 2 2 6 3 2" xfId="9644" xr:uid="{AF828572-17D6-4C0D-A70C-FA034245A1E4}"/>
    <cellStyle name="Comma 10 2 2 2 2 2 6 3 2 2" xfId="14557" xr:uid="{BCE17296-7E3F-44D1-8B06-6B19574BCA32}"/>
    <cellStyle name="Comma 10 2 2 2 2 2 6 3 2 2 2" xfId="24478" xr:uid="{9D995DEE-F3C2-4596-923F-A90ED5647E5C}"/>
    <cellStyle name="Comma 10 2 2 2 2 2 6 3 2 3" xfId="19473" xr:uid="{9B0D44E9-A70F-48B5-9E24-1074137D81BC}"/>
    <cellStyle name="Comma 10 2 2 2 2 2 6 4" xfId="6362" xr:uid="{F8C62C2A-1DCD-4B8F-AB77-9C29A39BB07A}"/>
    <cellStyle name="Comma 10 2 2 2 2 2 6 4 2" xfId="11275" xr:uid="{AC82B820-AD44-45AD-9C0B-21A7FE933607}"/>
    <cellStyle name="Comma 10 2 2 2 2 2 6 4 2 2" xfId="21196" xr:uid="{7462C042-6773-42FD-8E5B-65AC0A406D61}"/>
    <cellStyle name="Comma 10 2 2 2 2 2 6 4 3" xfId="16191" xr:uid="{BBFCF838-2F61-4F1D-8A64-FFC9E0C3EE2C}"/>
    <cellStyle name="Comma 10 2 2 2 2 2 7" xfId="742" xr:uid="{7CEC48AD-3B54-4CBD-8B50-4657F5DBAA44}"/>
    <cellStyle name="Comma 10 2 2 2 2 2 7 2" xfId="2421" xr:uid="{6289867C-F7F2-40CB-A14B-649DACBE4CC4}"/>
    <cellStyle name="Comma 10 2 2 2 2 2 7 2 2" xfId="7372" xr:uid="{79026CC8-F83D-45BA-906B-117FA3501740}"/>
    <cellStyle name="Comma 10 2 2 2 2 2 7 2 2 2" xfId="12285" xr:uid="{A8701568-1CC7-4269-9EE9-49D2C055AF78}"/>
    <cellStyle name="Comma 10 2 2 2 2 2 7 2 2 2 2" xfId="22206" xr:uid="{053A2E9E-643B-4262-9CE3-0D12B43C06EE}"/>
    <cellStyle name="Comma 10 2 2 2 2 2 7 2 2 3" xfId="17201" xr:uid="{80F92022-6D01-4A1A-A24D-A40BB1DA13FE}"/>
    <cellStyle name="Comma 10 2 2 2 2 2 7 3" xfId="4118" xr:uid="{625454B3-DE08-41C2-B465-FF98C61E6287}"/>
    <cellStyle name="Comma 10 2 2 2 2 2 7 3 2" xfId="9032" xr:uid="{B4D1DE75-8477-49D0-8F1C-771477425C35}"/>
    <cellStyle name="Comma 10 2 2 2 2 2 7 3 2 2" xfId="13945" xr:uid="{2E1761BA-6267-466C-8599-25350FCE5B93}"/>
    <cellStyle name="Comma 10 2 2 2 2 2 7 3 2 2 2" xfId="23866" xr:uid="{CBDC3FF8-7F9F-4EDC-B840-73762F108489}"/>
    <cellStyle name="Comma 10 2 2 2 2 2 7 3 2 3" xfId="18861" xr:uid="{7B4B99E6-3CFC-4E3A-814E-747D92684E95}"/>
    <cellStyle name="Comma 10 2 2 2 2 2 7 4" xfId="5750" xr:uid="{95349C95-06E6-4A18-8A7C-A936DD467992}"/>
    <cellStyle name="Comma 10 2 2 2 2 2 7 4 2" xfId="10663" xr:uid="{2D6FAD17-B6C8-4E24-9C69-592F3E87432C}"/>
    <cellStyle name="Comma 10 2 2 2 2 2 7 4 2 2" xfId="20584" xr:uid="{2DA4D61A-BBAE-4677-896F-9D57F04ECEE2}"/>
    <cellStyle name="Comma 10 2 2 2 2 2 7 4 3" xfId="15579" xr:uid="{3C0A7089-07E5-4A84-82CD-EE7E76DA7011}"/>
    <cellStyle name="Comma 10 2 2 2 2 2 8" xfId="2183" xr:uid="{BCB80515-DBBF-4361-9664-A3962B9F9710}"/>
    <cellStyle name="Comma 10 2 2 2 2 2 8 2" xfId="7139" xr:uid="{77B904BE-79E0-4408-9A43-54630982940A}"/>
    <cellStyle name="Comma 10 2 2 2 2 2 8 2 2" xfId="12052" xr:uid="{64E7AACA-45C0-4A8C-95F1-FD3AE4291589}"/>
    <cellStyle name="Comma 10 2 2 2 2 2 8 2 2 2" xfId="21973" xr:uid="{64965AC9-BB1F-414F-8884-EA7D96249E39}"/>
    <cellStyle name="Comma 10 2 2 2 2 2 8 2 3" xfId="16969" xr:uid="{D8F4B3F4-8106-4420-89FF-3ABC52265DC7}"/>
    <cellStyle name="Comma 10 2 2 2 2 2 9" xfId="3889" xr:uid="{B80836EF-D12D-49BD-9696-3B64F4F6C10F}"/>
    <cellStyle name="Comma 10 2 2 2 2 2 9 2" xfId="8803" xr:uid="{D0746B02-9B42-405A-AC46-A45AE14C548B}"/>
    <cellStyle name="Comma 10 2 2 2 2 2 9 2 2" xfId="13716" xr:uid="{90915007-599B-4C6A-AAD4-1E5911B8AC65}"/>
    <cellStyle name="Comma 10 2 2 2 2 2 9 2 2 2" xfId="23637" xr:uid="{C99B72FB-4507-4A07-A25E-D05862EE509D}"/>
    <cellStyle name="Comma 10 2 2 2 2 2 9 2 3" xfId="18632" xr:uid="{FD6967C4-05FF-4D6E-9363-F34C06BD6E7C}"/>
    <cellStyle name="Comma 10 2 2 2 2 3" xfId="959" xr:uid="{4A021EDC-5248-4509-A36B-10D2D0BB3063}"/>
    <cellStyle name="Comma 10 2 2 2 2 3 2" xfId="1791" xr:uid="{6EDDF1D3-2E8F-459A-BC49-4F811D4EAD7D}"/>
    <cellStyle name="Comma 10 2 2 2 2 3 2 2" xfId="3438" xr:uid="{63203E6D-A6B8-4753-956A-384763881096}"/>
    <cellStyle name="Comma 10 2 2 2 2 3 2 2 2" xfId="8388" xr:uid="{180CC86A-E604-4ADA-943C-FC52AD023455}"/>
    <cellStyle name="Comma 10 2 2 2 2 3 2 2 2 2" xfId="13301" xr:uid="{9D93F832-1555-4A57-B170-7229C9B99824}"/>
    <cellStyle name="Comma 10 2 2 2 2 3 2 2 2 2 2" xfId="23222" xr:uid="{E6136297-3CE6-4F0C-BD3D-1FF019D6FFD5}"/>
    <cellStyle name="Comma 10 2 2 2 2 3 2 2 2 3" xfId="18217" xr:uid="{9958E8A9-8A45-46AD-B4E6-8DFFE7B4D131}"/>
    <cellStyle name="Comma 10 2 2 2 2 3 2 3" xfId="5132" xr:uid="{4AAA22C4-1D75-4FE7-BC1E-8F7BBB302340}"/>
    <cellStyle name="Comma 10 2 2 2 2 3 2 3 2" xfId="10046" xr:uid="{5EECF263-0475-4498-989B-AFC8DF6D9DDF}"/>
    <cellStyle name="Comma 10 2 2 2 2 3 2 3 2 2" xfId="14959" xr:uid="{C67A55DC-B48F-487E-87F3-4D9DD39D4536}"/>
    <cellStyle name="Comma 10 2 2 2 2 3 2 3 2 2 2" xfId="24880" xr:uid="{E6BB3000-874A-4595-A729-70BB58429858}"/>
    <cellStyle name="Comma 10 2 2 2 2 3 2 3 2 3" xfId="19875" xr:uid="{DD38AF0A-D94C-4D8B-9EF2-50A0310FDCE9}"/>
    <cellStyle name="Comma 10 2 2 2 2 3 2 4" xfId="6764" xr:uid="{1F9A516E-DB85-45B9-B8AD-E581724FE947}"/>
    <cellStyle name="Comma 10 2 2 2 2 3 2 4 2" xfId="11677" xr:uid="{3C06C53E-5C33-46A8-8CD9-42F53EE9F78E}"/>
    <cellStyle name="Comma 10 2 2 2 2 3 2 4 2 2" xfId="21598" xr:uid="{5B702839-646F-4872-A875-598FB73941A4}"/>
    <cellStyle name="Comma 10 2 2 2 2 3 2 4 3" xfId="16594" xr:uid="{D4CD4282-DB64-4231-A9E0-A637C69CAA8A}"/>
    <cellStyle name="Comma 10 2 2 2 2 3 3" xfId="2625" xr:uid="{59EB3250-3728-4552-9303-290F4B115D26}"/>
    <cellStyle name="Comma 10 2 2 2 2 3 3 2" xfId="7576" xr:uid="{F27BEAE7-3BC7-41B9-BA52-85069867340A}"/>
    <cellStyle name="Comma 10 2 2 2 2 3 3 2 2" xfId="12489" xr:uid="{7D7AC8C1-23C2-47C1-9D8B-94B2E5481AFB}"/>
    <cellStyle name="Comma 10 2 2 2 2 3 3 2 2 2" xfId="22410" xr:uid="{156DDD53-0454-4EF2-B674-5E9B70FA18C3}"/>
    <cellStyle name="Comma 10 2 2 2 2 3 3 2 3" xfId="17405" xr:uid="{1D4786BF-5EAB-47A4-83D9-79F315068CCE}"/>
    <cellStyle name="Comma 10 2 2 2 2 3 4" xfId="4322" xr:uid="{CA956451-1DEC-45F0-B32C-43BBACACE341}"/>
    <cellStyle name="Comma 10 2 2 2 2 3 4 2" xfId="9236" xr:uid="{D71DD899-7231-41A1-AB95-ED09E236EAAE}"/>
    <cellStyle name="Comma 10 2 2 2 2 3 4 2 2" xfId="14149" xr:uid="{80BC6C95-F503-4B16-B2C4-E2FD88C4EDEB}"/>
    <cellStyle name="Comma 10 2 2 2 2 3 4 2 2 2" xfId="24070" xr:uid="{EA5A6622-6479-44BB-9701-E13F6FCA9775}"/>
    <cellStyle name="Comma 10 2 2 2 2 3 4 2 3" xfId="19065" xr:uid="{E3815C9E-AFE2-4EFF-97D4-44D4A737CE2C}"/>
    <cellStyle name="Comma 10 2 2 2 2 3 5" xfId="5954" xr:uid="{246BD0DC-D7E5-43C2-8FF8-DA88578E5444}"/>
    <cellStyle name="Comma 10 2 2 2 2 3 5 2" xfId="10867" xr:uid="{E3122BA2-E458-4EFC-9AFF-FD240CC7AB22}"/>
    <cellStyle name="Comma 10 2 2 2 2 3 5 2 2" xfId="20788" xr:uid="{6C380F93-7CAC-475F-87B6-05B1D33D2E20}"/>
    <cellStyle name="Comma 10 2 2 2 2 3 5 3" xfId="15783" xr:uid="{021C80B5-33D5-433C-8C1E-E6AE7E295E33}"/>
    <cellStyle name="Comma 10 2 2 2 2 4" xfId="1162" xr:uid="{18C687AD-E1A7-4836-9A60-A7E7841834AE}"/>
    <cellStyle name="Comma 10 2 2 2 2 4 2" xfId="1994" xr:uid="{95F799E0-D647-48B8-8EA3-863DB7B0CBE5}"/>
    <cellStyle name="Comma 10 2 2 2 2 4 2 2" xfId="3641" xr:uid="{3A9AC5CE-6D59-4B47-B0F5-E83BCCB466D9}"/>
    <cellStyle name="Comma 10 2 2 2 2 4 2 2 2" xfId="8591" xr:uid="{8FCC48AA-29CE-42AD-A3A5-9F0C62492E03}"/>
    <cellStyle name="Comma 10 2 2 2 2 4 2 2 2 2" xfId="13504" xr:uid="{55B0F34A-C8D3-4B31-BFB6-49E5FD75B373}"/>
    <cellStyle name="Comma 10 2 2 2 2 4 2 2 2 2 2" xfId="23425" xr:uid="{0B270B32-F007-4F77-8917-F3BC681372B6}"/>
    <cellStyle name="Comma 10 2 2 2 2 4 2 2 2 3" xfId="18420" xr:uid="{00BEFF67-8302-402A-B971-7D028129B0E1}"/>
    <cellStyle name="Comma 10 2 2 2 2 4 2 3" xfId="5335" xr:uid="{235C828C-0716-4A79-8741-0FD1BD13BBF0}"/>
    <cellStyle name="Comma 10 2 2 2 2 4 2 3 2" xfId="10249" xr:uid="{70AA67F1-37A6-4247-B222-7143380AF801}"/>
    <cellStyle name="Comma 10 2 2 2 2 4 2 3 2 2" xfId="15162" xr:uid="{5ED7B9A0-A51D-4000-B144-56655A12802F}"/>
    <cellStyle name="Comma 10 2 2 2 2 4 2 3 2 2 2" xfId="25083" xr:uid="{C4B2F5A0-6735-4A30-8000-B9D73FC5AD16}"/>
    <cellStyle name="Comma 10 2 2 2 2 4 2 3 2 3" xfId="20078" xr:uid="{2A3A9FD3-EE88-4038-8897-31058B38B90D}"/>
    <cellStyle name="Comma 10 2 2 2 2 4 2 4" xfId="6967" xr:uid="{AC9362FC-0935-40EC-B541-5C1BF690C6AE}"/>
    <cellStyle name="Comma 10 2 2 2 2 4 2 4 2" xfId="11880" xr:uid="{4CB8F686-4E69-46BA-86BD-B3A3889B3A42}"/>
    <cellStyle name="Comma 10 2 2 2 2 4 2 4 2 2" xfId="21801" xr:uid="{DC3B019B-A6A1-4FA6-A81A-27C98F5493E6}"/>
    <cellStyle name="Comma 10 2 2 2 2 4 2 4 3" xfId="16797" xr:uid="{4A3AE3A6-87A3-4CCC-9DE3-41E6EE3B2A19}"/>
    <cellStyle name="Comma 10 2 2 2 2 4 3" xfId="2828" xr:uid="{B760236D-DD5F-4F93-BA03-C7EFC6682412}"/>
    <cellStyle name="Comma 10 2 2 2 2 4 3 2" xfId="7779" xr:uid="{A99F3B01-8E0F-48C8-839E-38B3A1FE572F}"/>
    <cellStyle name="Comma 10 2 2 2 2 4 3 2 2" xfId="12692" xr:uid="{6829A331-9441-4AF9-A01D-DFFE3624AA39}"/>
    <cellStyle name="Comma 10 2 2 2 2 4 3 2 2 2" xfId="22613" xr:uid="{7461AA6D-8827-482C-85A4-C10030904D96}"/>
    <cellStyle name="Comma 10 2 2 2 2 4 3 2 3" xfId="17608" xr:uid="{54FD40D3-3E48-4DD5-AB8F-B515ABFD5D95}"/>
    <cellStyle name="Comma 10 2 2 2 2 4 4" xfId="4525" xr:uid="{B8CF0A80-9553-458A-814F-663AB6E3C395}"/>
    <cellStyle name="Comma 10 2 2 2 2 4 4 2" xfId="9439" xr:uid="{137255CA-235F-4758-852E-DFF4045C8E4F}"/>
    <cellStyle name="Comma 10 2 2 2 2 4 4 2 2" xfId="14352" xr:uid="{212A3E00-027C-4B29-963D-538BA4FAA8C4}"/>
    <cellStyle name="Comma 10 2 2 2 2 4 4 2 2 2" xfId="24273" xr:uid="{FBDBA317-CFF8-45BB-8486-F70F60465D9C}"/>
    <cellStyle name="Comma 10 2 2 2 2 4 4 2 3" xfId="19268" xr:uid="{A8144C04-0F99-42D2-9918-2F928C2541E1}"/>
    <cellStyle name="Comma 10 2 2 2 2 4 5" xfId="6157" xr:uid="{3AE44F31-B75E-4127-B562-61902EC44911}"/>
    <cellStyle name="Comma 10 2 2 2 2 4 5 2" xfId="11070" xr:uid="{242769E3-2045-4D21-8F47-386C861E458E}"/>
    <cellStyle name="Comma 10 2 2 2 2 4 5 2 2" xfId="20991" xr:uid="{2BC7507B-FC6F-42AC-BF20-8D2C917AC86C}"/>
    <cellStyle name="Comma 10 2 2 2 2 4 5 3" xfId="15986" xr:uid="{97645FE1-BE93-4573-BB4E-324BC5BCD91C}"/>
    <cellStyle name="Comma 10 2 2 2 2 5" xfId="1580" xr:uid="{920FA0A2-82ED-453C-9765-AD829B2EF428}"/>
    <cellStyle name="Comma 10 2 2 2 2 5 2" xfId="3235" xr:uid="{EF92A1B9-D55C-4655-AB6E-C74978E06290}"/>
    <cellStyle name="Comma 10 2 2 2 2 5 2 2" xfId="8185" xr:uid="{D4346BE4-41C3-40CF-BD41-4574159E4FCA}"/>
    <cellStyle name="Comma 10 2 2 2 2 5 2 2 2" xfId="13098" xr:uid="{FC759DF9-D05A-4A9C-8B4E-58732556E441}"/>
    <cellStyle name="Comma 10 2 2 2 2 5 2 2 2 2" xfId="23019" xr:uid="{A72BE497-F93D-4E25-AF56-0550006830E4}"/>
    <cellStyle name="Comma 10 2 2 2 2 5 2 2 3" xfId="18014" xr:uid="{9B6BF9DD-73AA-4743-B0A8-B1BEF39CEA13}"/>
    <cellStyle name="Comma 10 2 2 2 2 5 3" xfId="4929" xr:uid="{B4EDC77C-B0BB-4793-9EFC-EAF223B13ABD}"/>
    <cellStyle name="Comma 10 2 2 2 2 5 3 2" xfId="9843" xr:uid="{4789E01D-A4F7-4E87-ABA1-72F8F7D79C25}"/>
    <cellStyle name="Comma 10 2 2 2 2 5 3 2 2" xfId="14756" xr:uid="{82C142DA-4602-46EA-8657-8F149D4F0708}"/>
    <cellStyle name="Comma 10 2 2 2 2 5 3 2 2 2" xfId="24677" xr:uid="{7D1E5D21-9100-4908-B92F-115945EEB142}"/>
    <cellStyle name="Comma 10 2 2 2 2 5 3 2 3" xfId="19672" xr:uid="{39EE3699-2A3E-46C0-AFB6-F62DAFF44E49}"/>
    <cellStyle name="Comma 10 2 2 2 2 5 4" xfId="6561" xr:uid="{358C7BDE-765A-488F-8882-FA08C0E0C30B}"/>
    <cellStyle name="Comma 10 2 2 2 2 5 4 2" xfId="11474" xr:uid="{245149A7-953A-43D5-920D-111697C9B044}"/>
    <cellStyle name="Comma 10 2 2 2 2 5 4 2 2" xfId="21395" xr:uid="{08666E35-8906-49B8-A4AA-EB339FE23FBD}"/>
    <cellStyle name="Comma 10 2 2 2 2 5 4 3" xfId="16391" xr:uid="{BF969B15-DB95-4165-AC04-2D898C9C2C69}"/>
    <cellStyle name="Comma 10 2 2 2 2 6" xfId="1369" xr:uid="{D6B5543A-6FE9-48B5-B534-F8A01632CC6C}"/>
    <cellStyle name="Comma 10 2 2 2 2 6 2" xfId="3033" xr:uid="{996F7234-626F-47BE-B764-809908D1DAC9}"/>
    <cellStyle name="Comma 10 2 2 2 2 6 2 2" xfId="7984" xr:uid="{EBD1C106-0BE6-4A19-844E-CBF8530632B8}"/>
    <cellStyle name="Comma 10 2 2 2 2 6 2 2 2" xfId="12897" xr:uid="{1F879C19-C1C0-4322-8073-62016B2554AA}"/>
    <cellStyle name="Comma 10 2 2 2 2 6 2 2 2 2" xfId="22818" xr:uid="{B430214D-D084-4D82-B2EF-09A2DB582425}"/>
    <cellStyle name="Comma 10 2 2 2 2 6 2 2 3" xfId="17813" xr:uid="{CDE02247-8F89-4D99-ABB2-6D71E1A010F7}"/>
    <cellStyle name="Comma 10 2 2 2 2 6 3" xfId="4729" xr:uid="{22CD49E1-A7A5-4D54-8AE4-45A41D083619}"/>
    <cellStyle name="Comma 10 2 2 2 2 6 3 2" xfId="9643" xr:uid="{F46D5105-80EF-4351-9493-A46A422FF624}"/>
    <cellStyle name="Comma 10 2 2 2 2 6 3 2 2" xfId="14556" xr:uid="{ED512728-5BF1-4889-86DB-35AD3369420E}"/>
    <cellStyle name="Comma 10 2 2 2 2 6 3 2 2 2" xfId="24477" xr:uid="{29FAF732-FB97-4F26-8211-9E3AA91627FD}"/>
    <cellStyle name="Comma 10 2 2 2 2 6 3 2 3" xfId="19472" xr:uid="{819B0938-151D-42FE-A86C-608CEDCFA788}"/>
    <cellStyle name="Comma 10 2 2 2 2 6 4" xfId="6361" xr:uid="{9045CAA6-C9B8-4443-A7BC-F0E61A56A5AC}"/>
    <cellStyle name="Comma 10 2 2 2 2 6 4 2" xfId="11274" xr:uid="{2A3A367A-88F9-4A92-BBA1-20A28B2BED37}"/>
    <cellStyle name="Comma 10 2 2 2 2 6 4 2 2" xfId="21195" xr:uid="{078997D8-4017-4D11-B698-8CB229BD3B8A}"/>
    <cellStyle name="Comma 10 2 2 2 2 6 4 3" xfId="16190" xr:uid="{563DBECA-87A2-4CDC-8715-951ABA6EB79D}"/>
    <cellStyle name="Comma 10 2 2 2 2 7" xfId="741" xr:uid="{E826CE26-D183-4F5E-8550-FDEEAC1B0C58}"/>
    <cellStyle name="Comma 10 2 2 2 2 7 2" xfId="2420" xr:uid="{79808290-DD7E-421F-A319-EB0ECABFC8EF}"/>
    <cellStyle name="Comma 10 2 2 2 2 7 2 2" xfId="7371" xr:uid="{A61B0995-B253-47FD-B1FF-9301AFFC78FA}"/>
    <cellStyle name="Comma 10 2 2 2 2 7 2 2 2" xfId="12284" xr:uid="{5BF9E6DB-3C87-453F-80FC-633B39F675A8}"/>
    <cellStyle name="Comma 10 2 2 2 2 7 2 2 2 2" xfId="22205" xr:uid="{CCFD4286-6A6B-4DF1-93D1-C9D7AAAD9C82}"/>
    <cellStyle name="Comma 10 2 2 2 2 7 2 2 3" xfId="17200" xr:uid="{BF7C217C-2D82-48E4-8B1F-7AB2ACE1F116}"/>
    <cellStyle name="Comma 10 2 2 2 2 7 3" xfId="4117" xr:uid="{C96BEEF9-5DA8-4B78-946C-CC40E1F45D01}"/>
    <cellStyle name="Comma 10 2 2 2 2 7 3 2" xfId="9031" xr:uid="{B3BD1350-73CB-4ACB-8C67-4482B8316087}"/>
    <cellStyle name="Comma 10 2 2 2 2 7 3 2 2" xfId="13944" xr:uid="{6C145FD0-0EA6-4441-BECF-E11EC5ACE086}"/>
    <cellStyle name="Comma 10 2 2 2 2 7 3 2 2 2" xfId="23865" xr:uid="{CE32F5BE-1388-43D4-8E89-242EFB41267A}"/>
    <cellStyle name="Comma 10 2 2 2 2 7 3 2 3" xfId="18860" xr:uid="{4B26B1A0-E067-4349-AEBC-A7770668D8F3}"/>
    <cellStyle name="Comma 10 2 2 2 2 7 4" xfId="5749" xr:uid="{8C35258A-133C-4820-B9A4-FEDED8C7F267}"/>
    <cellStyle name="Comma 10 2 2 2 2 7 4 2" xfId="10662" xr:uid="{85E92AA8-9584-4E9D-9257-9C370E1C13EA}"/>
    <cellStyle name="Comma 10 2 2 2 2 7 4 2 2" xfId="20583" xr:uid="{FBDEB0CF-CDB3-43F3-9558-C4173C98DC53}"/>
    <cellStyle name="Comma 10 2 2 2 2 7 4 3" xfId="15578" xr:uid="{830F6E43-AB14-4962-AE14-0B6526B360AE}"/>
    <cellStyle name="Comma 10 2 2 2 2 8" xfId="2182" xr:uid="{7938CF45-3B67-487C-BD4B-B98D81C955D4}"/>
    <cellStyle name="Comma 10 2 2 2 2 8 2" xfId="7138" xr:uid="{B54FD386-D9B5-4B4A-8345-ABE7CC9BBEAC}"/>
    <cellStyle name="Comma 10 2 2 2 2 8 2 2" xfId="12051" xr:uid="{679064AE-1000-4393-A529-F271237D3115}"/>
    <cellStyle name="Comma 10 2 2 2 2 8 2 2 2" xfId="21972" xr:uid="{51D8E033-CC06-4B89-891A-11EC7DB2AA3D}"/>
    <cellStyle name="Comma 10 2 2 2 2 8 2 3" xfId="16968" xr:uid="{3567DE6E-AF6D-4AF6-BEF7-805AD9ED5DF9}"/>
    <cellStyle name="Comma 10 2 2 2 2 9" xfId="3888" xr:uid="{260F4258-9456-467A-B3A9-26E51E92597D}"/>
    <cellStyle name="Comma 10 2 2 2 2 9 2" xfId="8802" xr:uid="{509212B9-CAA4-4E4E-8EEB-B1FC4B7DCB2B}"/>
    <cellStyle name="Comma 10 2 2 2 2 9 2 2" xfId="13715" xr:uid="{936AE1C6-4F12-4B12-8668-7B6EEE26D39F}"/>
    <cellStyle name="Comma 10 2 2 2 2 9 2 2 2" xfId="23636" xr:uid="{DC5E27E6-1713-45AF-AAC3-BBCE92B1F3C0}"/>
    <cellStyle name="Comma 10 2 2 2 2 9 2 3" xfId="18631" xr:uid="{800B6EE3-CDEC-4308-A9FF-ABEFD56B83EB}"/>
    <cellStyle name="Comma 10 2 2 2 3" xfId="958" xr:uid="{9076840D-81FF-444C-B05E-06B61CA2829F}"/>
    <cellStyle name="Comma 10 2 2 2 3 2" xfId="1790" xr:uid="{3B107351-84CB-4BF8-89E7-73E1C8A3231C}"/>
    <cellStyle name="Comma 10 2 2 2 3 2 2" xfId="3437" xr:uid="{4F68F097-41BB-4E68-A9C6-69C30CF80CCD}"/>
    <cellStyle name="Comma 10 2 2 2 3 2 2 2" xfId="8387" xr:uid="{34C65D8B-B3B1-4B22-837E-FF57533785CA}"/>
    <cellStyle name="Comma 10 2 2 2 3 2 2 2 2" xfId="13300" xr:uid="{9010E504-6187-41CD-B7A2-40B0BFC2C1C1}"/>
    <cellStyle name="Comma 10 2 2 2 3 2 2 2 2 2" xfId="23221" xr:uid="{77746AC0-FACA-4B67-9DA8-40ADFB1DFA3B}"/>
    <cellStyle name="Comma 10 2 2 2 3 2 2 2 3" xfId="18216" xr:uid="{DC5AA8FB-55B1-4712-A7CA-D7F116E7F623}"/>
    <cellStyle name="Comma 10 2 2 2 3 2 3" xfId="5131" xr:uid="{EF71BB2B-C07E-4387-9A83-886FDC9BA6F1}"/>
    <cellStyle name="Comma 10 2 2 2 3 2 3 2" xfId="10045" xr:uid="{0A2C0E1B-D44C-48F0-8EAF-EB78AC27940B}"/>
    <cellStyle name="Comma 10 2 2 2 3 2 3 2 2" xfId="14958" xr:uid="{C25DFD79-065C-4AB8-BA87-808225628000}"/>
    <cellStyle name="Comma 10 2 2 2 3 2 3 2 2 2" xfId="24879" xr:uid="{50CBEA54-54B3-4723-BD65-9D5670123ADE}"/>
    <cellStyle name="Comma 10 2 2 2 3 2 3 2 3" xfId="19874" xr:uid="{4EBE3F50-6D14-4BD5-9316-C5A998CEBB7A}"/>
    <cellStyle name="Comma 10 2 2 2 3 2 4" xfId="6763" xr:uid="{B638A4E9-3A8C-484A-8DF2-F55093F97B6D}"/>
    <cellStyle name="Comma 10 2 2 2 3 2 4 2" xfId="11676" xr:uid="{1177ECDB-DECF-46AF-A33C-A286FD2FA7DD}"/>
    <cellStyle name="Comma 10 2 2 2 3 2 4 2 2" xfId="21597" xr:uid="{563AF77E-D56A-4914-84D5-B722286061CB}"/>
    <cellStyle name="Comma 10 2 2 2 3 2 4 3" xfId="16593" xr:uid="{A1A8693B-C031-430D-9C8B-31572CFEAA45}"/>
    <cellStyle name="Comma 10 2 2 2 3 3" xfId="2624" xr:uid="{8F1D718E-848D-4850-956C-125224BD117F}"/>
    <cellStyle name="Comma 10 2 2 2 3 3 2" xfId="7575" xr:uid="{EAE09328-6982-43B3-BFC8-4C59A60561CB}"/>
    <cellStyle name="Comma 10 2 2 2 3 3 2 2" xfId="12488" xr:uid="{C6C58EEC-2EA2-41C5-8A30-A5B97B0E6859}"/>
    <cellStyle name="Comma 10 2 2 2 3 3 2 2 2" xfId="22409" xr:uid="{58EE8ABE-83D3-44FB-AAF9-931F24B14625}"/>
    <cellStyle name="Comma 10 2 2 2 3 3 2 3" xfId="17404" xr:uid="{8C05142D-DCE8-4102-A57C-A2804EBEC2D4}"/>
    <cellStyle name="Comma 10 2 2 2 3 4" xfId="4321" xr:uid="{5F0F8D04-04C7-4BE2-9837-E5E6C0693C3A}"/>
    <cellStyle name="Comma 10 2 2 2 3 4 2" xfId="9235" xr:uid="{29E23878-D301-4BA6-BC9F-A9392DCB4B9E}"/>
    <cellStyle name="Comma 10 2 2 2 3 4 2 2" xfId="14148" xr:uid="{4149A707-FE3D-45CA-B767-6057C05E1A4D}"/>
    <cellStyle name="Comma 10 2 2 2 3 4 2 2 2" xfId="24069" xr:uid="{CFC13E86-39BF-4D43-86C3-EAC2CB380FD4}"/>
    <cellStyle name="Comma 10 2 2 2 3 4 2 3" xfId="19064" xr:uid="{1C568E03-CFFC-4C18-8BCE-56310A7D731A}"/>
    <cellStyle name="Comma 10 2 2 2 3 5" xfId="5953" xr:uid="{719DB70D-2348-48E7-853F-69C78F729631}"/>
    <cellStyle name="Comma 10 2 2 2 3 5 2" xfId="10866" xr:uid="{A2AD90AE-3169-4465-A064-6D105E021DFD}"/>
    <cellStyle name="Comma 10 2 2 2 3 5 2 2" xfId="20787" xr:uid="{E95DA6D7-5CEF-449C-95C0-23A6CAB460A9}"/>
    <cellStyle name="Comma 10 2 2 2 3 5 3" xfId="15782" xr:uid="{31DBB5F1-5AA7-43E6-9D42-47B6BD86C71E}"/>
    <cellStyle name="Comma 10 2 2 2 4" xfId="1161" xr:uid="{BD11E956-63DD-4A12-95C5-B691AACC2C57}"/>
    <cellStyle name="Comma 10 2 2 2 4 2" xfId="1993" xr:uid="{ADE8A3C2-7C4D-4737-A6A5-3895794C8CF1}"/>
    <cellStyle name="Comma 10 2 2 2 4 2 2" xfId="3640" xr:uid="{627CDEBC-A2E8-4F76-B362-6EB8A82E263E}"/>
    <cellStyle name="Comma 10 2 2 2 4 2 2 2" xfId="8590" xr:uid="{6909D566-79A3-4923-ACB8-A48AC4EBCF40}"/>
    <cellStyle name="Comma 10 2 2 2 4 2 2 2 2" xfId="13503" xr:uid="{9D82C5A5-E22E-4927-ABBD-069F67CC8B19}"/>
    <cellStyle name="Comma 10 2 2 2 4 2 2 2 2 2" xfId="23424" xr:uid="{8C1D5198-BAFA-491D-994C-65F27503ECA2}"/>
    <cellStyle name="Comma 10 2 2 2 4 2 2 2 3" xfId="18419" xr:uid="{D65A9C38-F739-4981-81C3-616E7B578161}"/>
    <cellStyle name="Comma 10 2 2 2 4 2 3" xfId="5334" xr:uid="{8876949C-F67D-47AD-8285-CEAD321AA35C}"/>
    <cellStyle name="Comma 10 2 2 2 4 2 3 2" xfId="10248" xr:uid="{D4E17A01-D2BC-4E37-A7EF-428E145FD966}"/>
    <cellStyle name="Comma 10 2 2 2 4 2 3 2 2" xfId="15161" xr:uid="{812D52F0-07BE-4B61-8A53-9C0810BB252A}"/>
    <cellStyle name="Comma 10 2 2 2 4 2 3 2 2 2" xfId="25082" xr:uid="{8C1DFD92-5B60-4148-A323-6E567BCBC9BC}"/>
    <cellStyle name="Comma 10 2 2 2 4 2 3 2 3" xfId="20077" xr:uid="{26593F1C-8FDB-41E4-B1C4-3F1A9ED20A53}"/>
    <cellStyle name="Comma 10 2 2 2 4 2 4" xfId="6966" xr:uid="{39102B01-0460-467B-9C05-F3271CF777E0}"/>
    <cellStyle name="Comma 10 2 2 2 4 2 4 2" xfId="11879" xr:uid="{AF691F6C-BFDE-4208-9A9F-38DEC8F7E6BC}"/>
    <cellStyle name="Comma 10 2 2 2 4 2 4 2 2" xfId="21800" xr:uid="{12E32665-F9C6-4325-A5A6-1CE93B157C68}"/>
    <cellStyle name="Comma 10 2 2 2 4 2 4 3" xfId="16796" xr:uid="{C32C4108-7A0C-487B-9AF0-EA4042843E1D}"/>
    <cellStyle name="Comma 10 2 2 2 4 3" xfId="2827" xr:uid="{08993DFF-AE3C-4C05-A1D1-0DBDABE9D6B9}"/>
    <cellStyle name="Comma 10 2 2 2 4 3 2" xfId="7778" xr:uid="{02920E24-6F26-4E40-8E2B-59C16396D218}"/>
    <cellStyle name="Comma 10 2 2 2 4 3 2 2" xfId="12691" xr:uid="{B46944E1-44AD-4948-A6C4-1158E69839FA}"/>
    <cellStyle name="Comma 10 2 2 2 4 3 2 2 2" xfId="22612" xr:uid="{ADB6280E-170B-49CC-92A6-38C981E1DAAB}"/>
    <cellStyle name="Comma 10 2 2 2 4 3 2 3" xfId="17607" xr:uid="{A2FA46A9-036E-43E0-9131-B0D1448C1608}"/>
    <cellStyle name="Comma 10 2 2 2 4 4" xfId="4524" xr:uid="{80848370-E4BB-46B3-BCF1-0E44DC2A1BF5}"/>
    <cellStyle name="Comma 10 2 2 2 4 4 2" xfId="9438" xr:uid="{C9ED1147-46CC-471C-B955-43A534FCC050}"/>
    <cellStyle name="Comma 10 2 2 2 4 4 2 2" xfId="14351" xr:uid="{8DA37898-2C11-4145-959B-125CDACAEFF7}"/>
    <cellStyle name="Comma 10 2 2 2 4 4 2 2 2" xfId="24272" xr:uid="{DF1B3798-1C53-42A7-A18C-83252003E2B8}"/>
    <cellStyle name="Comma 10 2 2 2 4 4 2 3" xfId="19267" xr:uid="{5FFC9A07-5882-44B9-82B7-5B2EF203F77E}"/>
    <cellStyle name="Comma 10 2 2 2 4 5" xfId="6156" xr:uid="{3D77E083-BF59-4D5D-B027-A949280D6FB7}"/>
    <cellStyle name="Comma 10 2 2 2 4 5 2" xfId="11069" xr:uid="{DBE0383D-086C-40FD-B7D3-8097B3A12888}"/>
    <cellStyle name="Comma 10 2 2 2 4 5 2 2" xfId="20990" xr:uid="{EDBE973D-4A8F-4A31-A630-5FFDCD364ACC}"/>
    <cellStyle name="Comma 10 2 2 2 4 5 3" xfId="15985" xr:uid="{ECFFEF73-532B-41A6-888B-CAA41DBE0921}"/>
    <cellStyle name="Comma 10 2 2 2 5" xfId="1579" xr:uid="{428E93A4-02D3-425C-A02C-233A2838C7EC}"/>
    <cellStyle name="Comma 10 2 2 2 5 2" xfId="3234" xr:uid="{A19A9652-5A63-474F-B7E1-5F05AC72E07E}"/>
    <cellStyle name="Comma 10 2 2 2 5 2 2" xfId="8184" xr:uid="{C9202313-3FDC-4ED8-B35C-DC826B48B94E}"/>
    <cellStyle name="Comma 10 2 2 2 5 2 2 2" xfId="13097" xr:uid="{5E20791E-1B5E-4E8D-83C8-E6538958786C}"/>
    <cellStyle name="Comma 10 2 2 2 5 2 2 2 2" xfId="23018" xr:uid="{6BB95DCE-C98D-43D3-AA91-833BF1E80296}"/>
    <cellStyle name="Comma 10 2 2 2 5 2 2 3" xfId="18013" xr:uid="{BFA70C38-B264-4FB1-ADB7-CE75101B43EE}"/>
    <cellStyle name="Comma 10 2 2 2 5 3" xfId="4928" xr:uid="{67CCA092-41D6-4CC2-B99F-04E7125D33AB}"/>
    <cellStyle name="Comma 10 2 2 2 5 3 2" xfId="9842" xr:uid="{68D37AF7-1B39-4D3A-B1A0-7C7C8AF7728F}"/>
    <cellStyle name="Comma 10 2 2 2 5 3 2 2" xfId="14755" xr:uid="{01AAEBEE-D31F-479E-B0C4-2E0DA945929A}"/>
    <cellStyle name="Comma 10 2 2 2 5 3 2 2 2" xfId="24676" xr:uid="{DB682121-16CE-4660-81DE-1497288E46FF}"/>
    <cellStyle name="Comma 10 2 2 2 5 3 2 3" xfId="19671" xr:uid="{691A1FDB-5DB3-46AE-80B1-EE2FF729DE07}"/>
    <cellStyle name="Comma 10 2 2 2 5 4" xfId="6560" xr:uid="{E1534135-B52F-4477-BAF1-8A000086208C}"/>
    <cellStyle name="Comma 10 2 2 2 5 4 2" xfId="11473" xr:uid="{39E6F7B6-A2C3-43B3-968B-17B3BB0BC1FF}"/>
    <cellStyle name="Comma 10 2 2 2 5 4 2 2" xfId="21394" xr:uid="{DB8060EA-87FF-4526-8AC8-77E26163EBB0}"/>
    <cellStyle name="Comma 10 2 2 2 5 4 3" xfId="16390" xr:uid="{E4723324-8971-4D03-93B6-635DA48F1DD4}"/>
    <cellStyle name="Comma 10 2 2 2 6" xfId="1368" xr:uid="{508A88F5-26BD-4054-AE51-2313B8603315}"/>
    <cellStyle name="Comma 10 2 2 2 6 2" xfId="3032" xr:uid="{40393078-2D60-4A10-B3BC-330A95D1F0F8}"/>
    <cellStyle name="Comma 10 2 2 2 6 2 2" xfId="7983" xr:uid="{A1121A6F-0046-4A2B-BF21-A603203AFF4F}"/>
    <cellStyle name="Comma 10 2 2 2 6 2 2 2" xfId="12896" xr:uid="{D55CAF02-BED0-4491-8212-43434FCA7BFE}"/>
    <cellStyle name="Comma 10 2 2 2 6 2 2 2 2" xfId="22817" xr:uid="{67216869-9CFD-4282-A67D-0D2A81092410}"/>
    <cellStyle name="Comma 10 2 2 2 6 2 2 3" xfId="17812" xr:uid="{032374D7-1CAB-4EF6-B529-154CD53EF6E4}"/>
    <cellStyle name="Comma 10 2 2 2 6 3" xfId="4728" xr:uid="{7560ACB1-2913-4909-B00D-9F6C3C6CE631}"/>
    <cellStyle name="Comma 10 2 2 2 6 3 2" xfId="9642" xr:uid="{2EFB21D0-B951-4B31-8995-62B51B68DF60}"/>
    <cellStyle name="Comma 10 2 2 2 6 3 2 2" xfId="14555" xr:uid="{42EDFAC8-062B-42F8-96C4-0270290DADCB}"/>
    <cellStyle name="Comma 10 2 2 2 6 3 2 2 2" xfId="24476" xr:uid="{6C6FF088-57B7-45CD-ACEB-9C5A61B06E80}"/>
    <cellStyle name="Comma 10 2 2 2 6 3 2 3" xfId="19471" xr:uid="{C77AE89B-5FEE-4B7B-AB52-21C5D7075CBF}"/>
    <cellStyle name="Comma 10 2 2 2 6 4" xfId="6360" xr:uid="{F40A134D-D1B9-478D-8D9E-ED4E5C11AC02}"/>
    <cellStyle name="Comma 10 2 2 2 6 4 2" xfId="11273" xr:uid="{AB9D4E83-B2CB-49BB-9C83-96395FCCFEFD}"/>
    <cellStyle name="Comma 10 2 2 2 6 4 2 2" xfId="21194" xr:uid="{BA3A0E64-B39C-4D1A-8B5E-C4144092DACA}"/>
    <cellStyle name="Comma 10 2 2 2 6 4 3" xfId="16189" xr:uid="{1C73190E-0026-4F6C-A5F9-1003AF484489}"/>
    <cellStyle name="Comma 10 2 2 2 7" xfId="740" xr:uid="{84A8EBFB-EA55-4458-9BDE-F5CD4F3885F3}"/>
    <cellStyle name="Comma 10 2 2 2 7 2" xfId="2419" xr:uid="{B246A2B1-06B9-4414-B7F3-156845862F31}"/>
    <cellStyle name="Comma 10 2 2 2 7 2 2" xfId="7370" xr:uid="{8602CCF9-0A92-4DC2-A3B6-71AF27B80228}"/>
    <cellStyle name="Comma 10 2 2 2 7 2 2 2" xfId="12283" xr:uid="{46CCC406-A231-41E2-A5D0-1511985705FC}"/>
    <cellStyle name="Comma 10 2 2 2 7 2 2 2 2" xfId="22204" xr:uid="{881703F1-8086-486C-A332-A6168F90DD1C}"/>
    <cellStyle name="Comma 10 2 2 2 7 2 2 3" xfId="17199" xr:uid="{DE024AC9-CEAB-4376-B055-0E81E1932FCB}"/>
    <cellStyle name="Comma 10 2 2 2 7 3" xfId="4116" xr:uid="{5015D51E-C0A1-4B4C-9995-B7EF055DB5D0}"/>
    <cellStyle name="Comma 10 2 2 2 7 3 2" xfId="9030" xr:uid="{B1284F68-920D-46BE-A67F-4ECA4CA3178E}"/>
    <cellStyle name="Comma 10 2 2 2 7 3 2 2" xfId="13943" xr:uid="{829046BB-DA40-4324-ADEA-E98B9F571935}"/>
    <cellStyle name="Comma 10 2 2 2 7 3 2 2 2" xfId="23864" xr:uid="{5792DA15-83BF-45B3-AB3D-53F63217A8EC}"/>
    <cellStyle name="Comma 10 2 2 2 7 3 2 3" xfId="18859" xr:uid="{A9B6A63D-85D6-4DB9-958D-81C76E27DF44}"/>
    <cellStyle name="Comma 10 2 2 2 7 4" xfId="5748" xr:uid="{411B20B2-05C2-40F5-BB4E-981900D99C49}"/>
    <cellStyle name="Comma 10 2 2 2 7 4 2" xfId="10661" xr:uid="{ED67F5B6-CDA4-4982-B8D8-B834E493650E}"/>
    <cellStyle name="Comma 10 2 2 2 7 4 2 2" xfId="20582" xr:uid="{B46C4A43-B467-40E0-9D1A-C546B5C96B06}"/>
    <cellStyle name="Comma 10 2 2 2 7 4 3" xfId="15577" xr:uid="{DAC4489B-17AC-4FBD-A5C3-FCADB747B6EB}"/>
    <cellStyle name="Comma 10 2 2 2 8" xfId="2181" xr:uid="{26AA1744-5D80-4EEA-8C8F-ADE5DF44C0F2}"/>
    <cellStyle name="Comma 10 2 2 2 8 2" xfId="7137" xr:uid="{45402112-9483-4465-9365-7463378D5C78}"/>
    <cellStyle name="Comma 10 2 2 2 8 2 2" xfId="12050" xr:uid="{AC080356-884E-4B6A-B089-DF34DDCF876C}"/>
    <cellStyle name="Comma 10 2 2 2 8 2 2 2" xfId="21971" xr:uid="{00DF1764-583C-4CC2-A43D-91A679977196}"/>
    <cellStyle name="Comma 10 2 2 2 8 2 3" xfId="16967" xr:uid="{BDB9703B-BF71-41C4-A00A-6A1652E95E9E}"/>
    <cellStyle name="Comma 10 2 2 2 9" xfId="3887" xr:uid="{26E84E97-88B5-4F35-944F-29E087D20131}"/>
    <cellStyle name="Comma 10 2 2 2 9 2" xfId="8801" xr:uid="{15829086-BDFA-499D-854F-EBEC7EF5A244}"/>
    <cellStyle name="Comma 10 2 2 2 9 2 2" xfId="13714" xr:uid="{94CAA654-8CD2-4714-AAD2-5CB3957A25E2}"/>
    <cellStyle name="Comma 10 2 2 2 9 2 2 2" xfId="23635" xr:uid="{4F7C090B-5DCF-40EB-B1EE-D238FD6888B7}"/>
    <cellStyle name="Comma 10 2 2 2 9 2 3" xfId="18630" xr:uid="{C4C820C1-973F-445B-917E-8145E52DC4BD}"/>
    <cellStyle name="Comma 10 2 2 3" xfId="957" xr:uid="{C6302A4C-E106-45DF-8DC7-45D1A247301A}"/>
    <cellStyle name="Comma 10 2 2 3 2" xfId="1789" xr:uid="{B994D930-7838-4A2B-8476-A954390A8606}"/>
    <cellStyle name="Comma 10 2 2 3 2 2" xfId="3436" xr:uid="{57D6C258-8056-4620-9D08-98CCA19D3CBC}"/>
    <cellStyle name="Comma 10 2 2 3 2 2 2" xfId="8386" xr:uid="{9624EC3A-88DC-4909-871F-D494BBA3B4C3}"/>
    <cellStyle name="Comma 10 2 2 3 2 2 2 2" xfId="13299" xr:uid="{859F32CD-66DD-4738-871A-4953204130DF}"/>
    <cellStyle name="Comma 10 2 2 3 2 2 2 2 2" xfId="23220" xr:uid="{19763EAB-49F8-4014-8431-BC7BFD78D3BD}"/>
    <cellStyle name="Comma 10 2 2 3 2 2 2 3" xfId="18215" xr:uid="{E0EF53A1-E681-4AB7-B4B6-8AFA2955092D}"/>
    <cellStyle name="Comma 10 2 2 3 2 3" xfId="5130" xr:uid="{E6BEB41E-2242-4A39-B21E-0C09B21FB462}"/>
    <cellStyle name="Comma 10 2 2 3 2 3 2" xfId="10044" xr:uid="{3C8955AB-FFDF-4929-BC93-E05BF9A95FDD}"/>
    <cellStyle name="Comma 10 2 2 3 2 3 2 2" xfId="14957" xr:uid="{D6ED461C-604D-42E6-B37D-8E359C66049D}"/>
    <cellStyle name="Comma 10 2 2 3 2 3 2 2 2" xfId="24878" xr:uid="{230895C9-15AD-4025-9082-1D8051C93EBC}"/>
    <cellStyle name="Comma 10 2 2 3 2 3 2 3" xfId="19873" xr:uid="{8E4C5836-006D-4557-AE09-FB1A2FBA37BF}"/>
    <cellStyle name="Comma 10 2 2 3 2 4" xfId="6762" xr:uid="{2DE182AE-99DB-47E0-9FD9-4F0C69214ACE}"/>
    <cellStyle name="Comma 10 2 2 3 2 4 2" xfId="11675" xr:uid="{685BB6B4-C7C0-4F7A-9E0E-1D6CA1D9E713}"/>
    <cellStyle name="Comma 10 2 2 3 2 4 2 2" xfId="21596" xr:uid="{F390EC17-A3B0-47AB-9345-B9E0E52F2ACB}"/>
    <cellStyle name="Comma 10 2 2 3 2 4 3" xfId="16592" xr:uid="{6D53981E-9E4E-4FEC-9DFF-31092BB92B10}"/>
    <cellStyle name="Comma 10 2 2 3 3" xfId="2623" xr:uid="{CC69FA17-2E99-4652-9027-24E2A89E6D1A}"/>
    <cellStyle name="Comma 10 2 2 3 3 2" xfId="7574" xr:uid="{725B3504-6736-44F6-978D-75748EE7655C}"/>
    <cellStyle name="Comma 10 2 2 3 3 2 2" xfId="12487" xr:uid="{8F3AA85C-63E2-4297-AE6F-2A79508C6B23}"/>
    <cellStyle name="Comma 10 2 2 3 3 2 2 2" xfId="22408" xr:uid="{49201AD9-BF94-48D4-A4A2-548AFBB6700D}"/>
    <cellStyle name="Comma 10 2 2 3 3 2 3" xfId="17403" xr:uid="{7C25D16B-E518-4147-9A54-E46C31873137}"/>
    <cellStyle name="Comma 10 2 2 3 4" xfId="4320" xr:uid="{ABEFE395-BD5F-4D1C-B985-8B2681D9BC30}"/>
    <cellStyle name="Comma 10 2 2 3 4 2" xfId="9234" xr:uid="{686BFE8F-F11A-4462-854B-A15AEE249A40}"/>
    <cellStyle name="Comma 10 2 2 3 4 2 2" xfId="14147" xr:uid="{2B72B214-C6E9-4A1E-A09C-AB7B4033E488}"/>
    <cellStyle name="Comma 10 2 2 3 4 2 2 2" xfId="24068" xr:uid="{98A05EFD-4F4A-4642-BBE2-A864189502E8}"/>
    <cellStyle name="Comma 10 2 2 3 4 2 3" xfId="19063" xr:uid="{1358C3CB-CE7A-4D70-B2F0-7F471FECAF45}"/>
    <cellStyle name="Comma 10 2 2 3 5" xfId="5952" xr:uid="{30D53B29-1587-43F0-9C8D-E3757E5854C1}"/>
    <cellStyle name="Comma 10 2 2 3 5 2" xfId="10865" xr:uid="{05246E07-59E4-4643-80AF-B31C0D2918AB}"/>
    <cellStyle name="Comma 10 2 2 3 5 2 2" xfId="20786" xr:uid="{EE6ED54F-1BAA-4442-BDA3-0D384E7D2F3E}"/>
    <cellStyle name="Comma 10 2 2 3 5 3" xfId="15781" xr:uid="{6C2274A5-5E8C-475E-8BE1-7AB118D5EF98}"/>
    <cellStyle name="Comma 10 2 2 4" xfId="1160" xr:uid="{25E54A1F-E03B-4DF7-89FB-3B5F2BE510F1}"/>
    <cellStyle name="Comma 10 2 2 4 2" xfId="1992" xr:uid="{6A829302-FD1F-4762-A217-1D4ED85643A4}"/>
    <cellStyle name="Comma 10 2 2 4 2 2" xfId="3639" xr:uid="{9AAC447E-8496-4575-81CE-0BCEB26A0AB6}"/>
    <cellStyle name="Comma 10 2 2 4 2 2 2" xfId="8589" xr:uid="{62DFD48B-3E15-4141-B805-8BA1E64A86B9}"/>
    <cellStyle name="Comma 10 2 2 4 2 2 2 2" xfId="13502" xr:uid="{F9F43092-7CA0-4863-AD19-15D4E78572B8}"/>
    <cellStyle name="Comma 10 2 2 4 2 2 2 2 2" xfId="23423" xr:uid="{5689CA90-E774-4341-AA75-661F2FD3D64F}"/>
    <cellStyle name="Comma 10 2 2 4 2 2 2 3" xfId="18418" xr:uid="{570E94C7-24CB-4239-9480-440C7C9FD509}"/>
    <cellStyle name="Comma 10 2 2 4 2 3" xfId="5333" xr:uid="{1B5DB701-53AA-44EF-8F49-04F5A7333F26}"/>
    <cellStyle name="Comma 10 2 2 4 2 3 2" xfId="10247" xr:uid="{BB9B2FCF-337E-488E-8CBD-B0362FDC8BD2}"/>
    <cellStyle name="Comma 10 2 2 4 2 3 2 2" xfId="15160" xr:uid="{FC418568-8F04-4BD6-B202-5F703E653E93}"/>
    <cellStyle name="Comma 10 2 2 4 2 3 2 2 2" xfId="25081" xr:uid="{71FA89E5-F94F-4434-B485-7E01ACC9BB87}"/>
    <cellStyle name="Comma 10 2 2 4 2 3 2 3" xfId="20076" xr:uid="{4A3A2351-661F-41EC-B575-A90BE018B42E}"/>
    <cellStyle name="Comma 10 2 2 4 2 4" xfId="6965" xr:uid="{12E9B547-DEA6-416F-8DF3-19EE8CFEFBC1}"/>
    <cellStyle name="Comma 10 2 2 4 2 4 2" xfId="11878" xr:uid="{B4DF0285-CC6C-494B-ADBA-77EC55D036E2}"/>
    <cellStyle name="Comma 10 2 2 4 2 4 2 2" xfId="21799" xr:uid="{9E22B269-1D55-4506-B514-27AB0E3F376D}"/>
    <cellStyle name="Comma 10 2 2 4 2 4 3" xfId="16795" xr:uid="{0597290B-89BD-4EA1-9631-06320C4BFCAE}"/>
    <cellStyle name="Comma 10 2 2 4 3" xfId="2826" xr:uid="{5923DA78-E9B1-42BD-BC52-258D6B4951B5}"/>
    <cellStyle name="Comma 10 2 2 4 3 2" xfId="7777" xr:uid="{BDAABB02-AF75-4623-B212-7D98DB6297C3}"/>
    <cellStyle name="Comma 10 2 2 4 3 2 2" xfId="12690" xr:uid="{59381ABF-63EF-4E97-82AF-3D1B0971142D}"/>
    <cellStyle name="Comma 10 2 2 4 3 2 2 2" xfId="22611" xr:uid="{10AB12D3-B891-4AB1-A251-1E228E95A549}"/>
    <cellStyle name="Comma 10 2 2 4 3 2 3" xfId="17606" xr:uid="{025AF364-F7DF-4BA2-92E1-51D521CBBA57}"/>
    <cellStyle name="Comma 10 2 2 4 4" xfId="4523" xr:uid="{45EBAB05-E8C0-4D22-A1E1-9D5A587CCEA8}"/>
    <cellStyle name="Comma 10 2 2 4 4 2" xfId="9437" xr:uid="{3F6D7754-6EB8-49F9-A50C-7556E44DC72C}"/>
    <cellStyle name="Comma 10 2 2 4 4 2 2" xfId="14350" xr:uid="{CA76D6C6-BB1D-48C8-9ED7-97F30D8A9775}"/>
    <cellStyle name="Comma 10 2 2 4 4 2 2 2" xfId="24271" xr:uid="{CC8A3331-FB58-41EA-AF60-9587F070E4E4}"/>
    <cellStyle name="Comma 10 2 2 4 4 2 3" xfId="19266" xr:uid="{B4839680-8B94-4014-9720-E7BED9112579}"/>
    <cellStyle name="Comma 10 2 2 4 5" xfId="6155" xr:uid="{7604644C-97B6-47F7-9C51-556DFE1EEA28}"/>
    <cellStyle name="Comma 10 2 2 4 5 2" xfId="11068" xr:uid="{816A51BC-00DB-4E0C-BF98-716F45819776}"/>
    <cellStyle name="Comma 10 2 2 4 5 2 2" xfId="20989" xr:uid="{BD863DB3-E213-4748-90BE-3D812CAF32D4}"/>
    <cellStyle name="Comma 10 2 2 4 5 3" xfId="15984" xr:uid="{0086946C-15A2-49D3-978A-5757E024812A}"/>
    <cellStyle name="Comma 10 2 2 5" xfId="1578" xr:uid="{B3A1A522-858B-4190-88A8-A6E5BAC3AFAF}"/>
    <cellStyle name="Comma 10 2 2 5 2" xfId="3233" xr:uid="{05565496-9967-44F1-AE55-74E635A378EE}"/>
    <cellStyle name="Comma 10 2 2 5 2 2" xfId="8183" xr:uid="{F38AA31E-AD0D-476A-9F76-07499063B761}"/>
    <cellStyle name="Comma 10 2 2 5 2 2 2" xfId="13096" xr:uid="{6F365219-17EA-48B6-B674-109981891EB4}"/>
    <cellStyle name="Comma 10 2 2 5 2 2 2 2" xfId="23017" xr:uid="{3C026B3B-D94B-4D4E-AE7F-85A7ED913CD5}"/>
    <cellStyle name="Comma 10 2 2 5 2 2 3" xfId="18012" xr:uid="{1B794066-923E-4896-9203-729D48C59942}"/>
    <cellStyle name="Comma 10 2 2 5 3" xfId="4927" xr:uid="{477D774D-2674-46BA-ACB6-468512DF59BE}"/>
    <cellStyle name="Comma 10 2 2 5 3 2" xfId="9841" xr:uid="{B34C93C7-354E-432B-9C6A-A60F4146C526}"/>
    <cellStyle name="Comma 10 2 2 5 3 2 2" xfId="14754" xr:uid="{711911C8-F73F-4CE0-A205-4DF91B7DD6C2}"/>
    <cellStyle name="Comma 10 2 2 5 3 2 2 2" xfId="24675" xr:uid="{47726B72-EEF2-48A3-99A2-A19437A9BB05}"/>
    <cellStyle name="Comma 10 2 2 5 3 2 3" xfId="19670" xr:uid="{0882F6FB-231C-4420-817C-A5ACBF120E27}"/>
    <cellStyle name="Comma 10 2 2 5 4" xfId="6559" xr:uid="{8D6A6688-ED1E-41A6-AAB1-5536FDBBB076}"/>
    <cellStyle name="Comma 10 2 2 5 4 2" xfId="11472" xr:uid="{A17C9A5A-3CAE-4EB5-940C-16CDE60501B0}"/>
    <cellStyle name="Comma 10 2 2 5 4 2 2" xfId="21393" xr:uid="{331F8CC5-8C6F-4787-9821-0095B0360C19}"/>
    <cellStyle name="Comma 10 2 2 5 4 3" xfId="16389" xr:uid="{8083284A-567D-4504-B86B-DB23738AB801}"/>
    <cellStyle name="Comma 10 2 2 6" xfId="1367" xr:uid="{8801DFB8-B089-4FE6-A4B3-A84771042F4B}"/>
    <cellStyle name="Comma 10 2 2 6 2" xfId="3031" xr:uid="{5E6D3F52-E2BC-4AA8-B901-8FB6DB111851}"/>
    <cellStyle name="Comma 10 2 2 6 2 2" xfId="7982" xr:uid="{55D712A4-A436-4B92-A811-72B947ECBB27}"/>
    <cellStyle name="Comma 10 2 2 6 2 2 2" xfId="12895" xr:uid="{2E70DBFF-7BA6-4EFC-A2E7-149C9587B8D6}"/>
    <cellStyle name="Comma 10 2 2 6 2 2 2 2" xfId="22816" xr:uid="{D0A4DFF3-F000-4626-BE8B-30D89F817577}"/>
    <cellStyle name="Comma 10 2 2 6 2 2 3" xfId="17811" xr:uid="{56E9636E-1C6A-4A78-B1E9-0A98F38AF61A}"/>
    <cellStyle name="Comma 10 2 2 6 3" xfId="4727" xr:uid="{BCEFF0E1-4D83-44F3-898B-63B4D08FE127}"/>
    <cellStyle name="Comma 10 2 2 6 3 2" xfId="9641" xr:uid="{8D3A7EE4-5B3C-4B46-8E8C-3A3FC0256DF1}"/>
    <cellStyle name="Comma 10 2 2 6 3 2 2" xfId="14554" xr:uid="{1B273425-5FDC-4B87-9EB2-2854EF4AEFEF}"/>
    <cellStyle name="Comma 10 2 2 6 3 2 2 2" xfId="24475" xr:uid="{4641F901-1D4B-41E6-9123-4D8177DE720A}"/>
    <cellStyle name="Comma 10 2 2 6 3 2 3" xfId="19470" xr:uid="{E2BEFC62-5389-4E40-A0A9-35451887DCB3}"/>
    <cellStyle name="Comma 10 2 2 6 4" xfId="6359" xr:uid="{9FBA0135-9DE7-4521-BB20-ECAF805EE7D8}"/>
    <cellStyle name="Comma 10 2 2 6 4 2" xfId="11272" xr:uid="{E9F5029E-F5CD-4EC8-BF85-3885AC050572}"/>
    <cellStyle name="Comma 10 2 2 6 4 2 2" xfId="21193" xr:uid="{6E8E6366-C90F-430F-88AC-2B31213DFCFF}"/>
    <cellStyle name="Comma 10 2 2 6 4 3" xfId="16188" xr:uid="{757DD6B5-50CF-45E7-9986-4147A3D495EF}"/>
    <cellStyle name="Comma 10 2 2 7" xfId="739" xr:uid="{FD0BEF9C-8E05-4706-995D-247CAE3E8C03}"/>
    <cellStyle name="Comma 10 2 2 7 2" xfId="2418" xr:uid="{E03EB6F7-36B0-4E9B-95A5-59892C361EF7}"/>
    <cellStyle name="Comma 10 2 2 7 2 2" xfId="7369" xr:uid="{2FFB3C21-5790-48BA-BA7B-7516A71AFADA}"/>
    <cellStyle name="Comma 10 2 2 7 2 2 2" xfId="12282" xr:uid="{DD4EB7BC-6057-4B38-8E8C-CCC58C26D0B4}"/>
    <cellStyle name="Comma 10 2 2 7 2 2 2 2" xfId="22203" xr:uid="{63BC5A07-7B20-4639-8470-4BC3398C46A9}"/>
    <cellStyle name="Comma 10 2 2 7 2 2 3" xfId="17198" xr:uid="{68C30B88-B63B-4A7D-8306-B5752E8FAF24}"/>
    <cellStyle name="Comma 10 2 2 7 3" xfId="4115" xr:uid="{A26A5759-917E-4691-B17B-0F66E7A9481C}"/>
    <cellStyle name="Comma 10 2 2 7 3 2" xfId="9029" xr:uid="{DAA3E245-A85C-444A-BC66-3BCD16AF6FDE}"/>
    <cellStyle name="Comma 10 2 2 7 3 2 2" xfId="13942" xr:uid="{9606DF3E-E4A1-4B72-A5AF-343061AC4E1E}"/>
    <cellStyle name="Comma 10 2 2 7 3 2 2 2" xfId="23863" xr:uid="{8082E331-DEEB-4814-8E3A-3E7D0E0E680B}"/>
    <cellStyle name="Comma 10 2 2 7 3 2 3" xfId="18858" xr:uid="{BBBFDA7D-8AE7-4FF7-BB8C-2F9F5999CA19}"/>
    <cellStyle name="Comma 10 2 2 7 4" xfId="5747" xr:uid="{7C064559-EEBB-4C2E-BCA1-F82404F51356}"/>
    <cellStyle name="Comma 10 2 2 7 4 2" xfId="10660" xr:uid="{61C49315-936D-49FA-8D1A-EFC47485572A}"/>
    <cellStyle name="Comma 10 2 2 7 4 2 2" xfId="20581" xr:uid="{31D0E1CC-FD4E-410E-87EB-644B531DDB26}"/>
    <cellStyle name="Comma 10 2 2 7 4 3" xfId="15576" xr:uid="{BF17D79B-86FB-4F81-BD1F-FB39DC7A2038}"/>
    <cellStyle name="Comma 10 2 2 8" xfId="2180" xr:uid="{CE1DC5B9-195B-4D68-8FFF-645E00336C66}"/>
    <cellStyle name="Comma 10 2 2 8 2" xfId="7136" xr:uid="{B6531580-B583-4715-BF0B-F7966290A567}"/>
    <cellStyle name="Comma 10 2 2 8 2 2" xfId="12049" xr:uid="{F98E3AE5-BFFE-4C84-BEA9-457BE6EBD9C4}"/>
    <cellStyle name="Comma 10 2 2 8 2 2 2" xfId="21970" xr:uid="{D2B5CA84-7E6A-48B5-B63E-D03335F5F4D5}"/>
    <cellStyle name="Comma 10 2 2 8 2 3" xfId="16966" xr:uid="{BB45DCB4-83AB-4FAA-AB17-A56051A516AC}"/>
    <cellStyle name="Comma 10 2 2 9" xfId="3886" xr:uid="{38441FC2-0EB2-4AFF-AF77-4C90156557C7}"/>
    <cellStyle name="Comma 10 2 2 9 2" xfId="8800" xr:uid="{413B78FA-393C-403E-86AD-FE24004FD705}"/>
    <cellStyle name="Comma 10 2 2 9 2 2" xfId="13713" xr:uid="{4BEB97CF-D718-42C4-925F-6172F4E8ABF9}"/>
    <cellStyle name="Comma 10 2 2 9 2 2 2" xfId="23634" xr:uid="{E3A32545-0613-4BF5-8119-1924BDC5191D}"/>
    <cellStyle name="Comma 10 2 2 9 2 3" xfId="18629" xr:uid="{8BC13E8F-6CCD-409A-983A-D17420D1EC8A}"/>
    <cellStyle name="Comma 10 2 3" xfId="331" xr:uid="{332CFDAA-9FFC-42C2-9A5F-F1352F41BC18}"/>
    <cellStyle name="Comma 10 2 3 2" xfId="952" xr:uid="{A3B2459A-8D81-4061-BD88-9DBAE6834052}"/>
    <cellStyle name="Comma 10 2 3 2 2" xfId="1784" xr:uid="{639FD0D9-8C66-4021-B4DD-D1EE7424ABA0}"/>
    <cellStyle name="Comma 10 2 3 2 2 2" xfId="3431" xr:uid="{ACB16152-FE6D-48D4-80A0-CA15C3BEFE5B}"/>
    <cellStyle name="Comma 10 2 3 2 2 2 2" xfId="8381" xr:uid="{BD447453-B888-41EB-A5FF-A9329C8C80A6}"/>
    <cellStyle name="Comma 10 2 3 2 2 2 2 2" xfId="13294" xr:uid="{1EED5137-EE7A-42D0-B71A-D7A76771A8EB}"/>
    <cellStyle name="Comma 10 2 3 2 2 2 2 2 2" xfId="23215" xr:uid="{1487865A-39AD-4C4C-8C7F-53A0EEB4E10D}"/>
    <cellStyle name="Comma 10 2 3 2 2 2 2 3" xfId="18210" xr:uid="{C3971BAC-C3DE-4A21-9BF5-79A6F213F985}"/>
    <cellStyle name="Comma 10 2 3 2 2 3" xfId="5125" xr:uid="{9A2A79F0-1BF2-4449-BCE4-279BB20928DB}"/>
    <cellStyle name="Comma 10 2 3 2 2 3 2" xfId="10039" xr:uid="{AD9FDA69-6A80-42DA-AB05-FF959AA93D23}"/>
    <cellStyle name="Comma 10 2 3 2 2 3 2 2" xfId="14952" xr:uid="{0841C16D-C1C2-4679-918F-DCF3F8B2BE16}"/>
    <cellStyle name="Comma 10 2 3 2 2 3 2 2 2" xfId="24873" xr:uid="{90383F89-B627-40FE-BA22-F71C39899D5E}"/>
    <cellStyle name="Comma 10 2 3 2 2 3 2 3" xfId="19868" xr:uid="{454F6CF9-CAFD-4F97-B84F-6A2320F10B40}"/>
    <cellStyle name="Comma 10 2 3 2 2 4" xfId="6757" xr:uid="{A29B930A-BD21-4976-A4FF-C43151A84188}"/>
    <cellStyle name="Comma 10 2 3 2 2 4 2" xfId="11670" xr:uid="{C4E19E26-E5AE-4586-B34B-F0375141617B}"/>
    <cellStyle name="Comma 10 2 3 2 2 4 2 2" xfId="21591" xr:uid="{9E9AA4ED-4E25-44F5-A3EC-28E67A469A17}"/>
    <cellStyle name="Comma 10 2 3 2 2 4 3" xfId="16587" xr:uid="{29C80460-4165-46B3-9D7C-2CB7A607782B}"/>
    <cellStyle name="Comma 10 2 3 2 3" xfId="2618" xr:uid="{63605B2B-678F-403C-8E72-2014CDC9398F}"/>
    <cellStyle name="Comma 10 2 3 2 3 2" xfId="7569" xr:uid="{EFA7226C-D390-4245-B887-ACA0363A88E9}"/>
    <cellStyle name="Comma 10 2 3 2 3 2 2" xfId="12482" xr:uid="{1D270806-11AB-4630-AA58-3E3DE7FE3AAA}"/>
    <cellStyle name="Comma 10 2 3 2 3 2 2 2" xfId="22403" xr:uid="{B0AFAF8C-BDC6-4D89-A0E7-5B90F7D3B597}"/>
    <cellStyle name="Comma 10 2 3 2 3 2 3" xfId="17398" xr:uid="{D1BCA12F-F600-40B2-BFA9-55BB627ED304}"/>
    <cellStyle name="Comma 10 2 3 2 4" xfId="4315" xr:uid="{2E951D8B-AF1A-46D0-A87F-BB1EF3A433B9}"/>
    <cellStyle name="Comma 10 2 3 2 4 2" xfId="9229" xr:uid="{2A251F03-522D-4069-B847-3ED3132FF703}"/>
    <cellStyle name="Comma 10 2 3 2 4 2 2" xfId="14142" xr:uid="{B0E6DDB0-4B69-4109-B74A-D763A65B2519}"/>
    <cellStyle name="Comma 10 2 3 2 4 2 2 2" xfId="24063" xr:uid="{A23C4294-CECD-4974-B26E-79F39EDD44CA}"/>
    <cellStyle name="Comma 10 2 3 2 4 2 3" xfId="19058" xr:uid="{71C2CD2A-A823-4138-9670-BD06C70F72C6}"/>
    <cellStyle name="Comma 10 2 3 2 5" xfId="5947" xr:uid="{EDE12B54-6039-4BDA-AF3C-043D4AD09BFE}"/>
    <cellStyle name="Comma 10 2 3 2 5 2" xfId="10860" xr:uid="{251D1469-15C2-4569-BE1B-75422BB3AD3B}"/>
    <cellStyle name="Comma 10 2 3 2 5 2 2" xfId="20781" xr:uid="{C14E3EA1-539B-434F-9EA2-9F472781A705}"/>
    <cellStyle name="Comma 10 2 3 2 5 3" xfId="15776" xr:uid="{057B49CC-71D9-429D-A696-12A0070E4CC0}"/>
    <cellStyle name="Comma 10 2 3 3" xfId="1155" xr:uid="{918BEA44-B4FA-4C78-96E3-ADECC8FC4744}"/>
    <cellStyle name="Comma 10 2 3 3 2" xfId="1987" xr:uid="{F9FF7FE9-03BA-4F1F-8DE6-AA3D872DC60D}"/>
    <cellStyle name="Comma 10 2 3 3 2 2" xfId="3634" xr:uid="{D74E9FB0-9AA2-45D0-BF58-38DB5D12AE43}"/>
    <cellStyle name="Comma 10 2 3 3 2 2 2" xfId="8584" xr:uid="{DDCAC53B-376B-4247-877A-4E3F85DD739F}"/>
    <cellStyle name="Comma 10 2 3 3 2 2 2 2" xfId="13497" xr:uid="{270FC19A-8503-435E-AD4D-DE66B1BD368D}"/>
    <cellStyle name="Comma 10 2 3 3 2 2 2 2 2" xfId="23418" xr:uid="{DCCD262C-98DC-4CFF-93F6-6C1569F3C72B}"/>
    <cellStyle name="Comma 10 2 3 3 2 2 2 3" xfId="18413" xr:uid="{773216CD-7959-4570-B64C-0CEB65070C96}"/>
    <cellStyle name="Comma 10 2 3 3 2 3" xfId="5328" xr:uid="{308F1147-8520-48C5-B3B9-3F824970382C}"/>
    <cellStyle name="Comma 10 2 3 3 2 3 2" xfId="10242" xr:uid="{74F1970C-6223-4951-AAA6-05EADC7507EB}"/>
    <cellStyle name="Comma 10 2 3 3 2 3 2 2" xfId="15155" xr:uid="{F7AA4334-5260-4BB8-8F6D-0CFF398EF583}"/>
    <cellStyle name="Comma 10 2 3 3 2 3 2 2 2" xfId="25076" xr:uid="{8641E404-75A6-421E-8CDC-6ED1359D7667}"/>
    <cellStyle name="Comma 10 2 3 3 2 3 2 3" xfId="20071" xr:uid="{C8C24053-1477-46D9-81BE-5BF235D5135B}"/>
    <cellStyle name="Comma 10 2 3 3 2 4" xfId="6960" xr:uid="{38AE788B-0EC2-4A02-8804-896C44910395}"/>
    <cellStyle name="Comma 10 2 3 3 2 4 2" xfId="11873" xr:uid="{03EC0D17-C764-4CBE-B378-D588C9A91EE4}"/>
    <cellStyle name="Comma 10 2 3 3 2 4 2 2" xfId="21794" xr:uid="{7064C863-6A2A-40C5-BCFD-28A7444EDEAE}"/>
    <cellStyle name="Comma 10 2 3 3 2 4 3" xfId="16790" xr:uid="{105EB67D-C3EC-4B06-8BC2-1780D0EC628D}"/>
    <cellStyle name="Comma 10 2 3 3 3" xfId="2821" xr:uid="{DADF0406-B207-4BBB-B225-63C7A623FEAD}"/>
    <cellStyle name="Comma 10 2 3 3 3 2" xfId="7772" xr:uid="{6271E831-19C2-4F95-B655-E5D2FBF177B1}"/>
    <cellStyle name="Comma 10 2 3 3 3 2 2" xfId="12685" xr:uid="{591040F8-CF46-4C51-9F0B-8755BEBA7265}"/>
    <cellStyle name="Comma 10 2 3 3 3 2 2 2" xfId="22606" xr:uid="{BDFEAACC-A51C-4C83-B362-847AE26BC439}"/>
    <cellStyle name="Comma 10 2 3 3 3 2 3" xfId="17601" xr:uid="{98920440-E8CB-4F8B-8BF9-9DAC3DAECAA7}"/>
    <cellStyle name="Comma 10 2 3 3 4" xfId="4518" xr:uid="{6C490E7C-0D1F-4E42-96A8-4BCC1B13EDA1}"/>
    <cellStyle name="Comma 10 2 3 3 4 2" xfId="9432" xr:uid="{1F556C42-BCA1-4978-8979-7E0BAE28CBB5}"/>
    <cellStyle name="Comma 10 2 3 3 4 2 2" xfId="14345" xr:uid="{14B799FB-8A6A-436E-8FA0-7D46AE95844D}"/>
    <cellStyle name="Comma 10 2 3 3 4 2 2 2" xfId="24266" xr:uid="{B656DD4C-C2CB-451F-ACAD-1DB1AD4555F3}"/>
    <cellStyle name="Comma 10 2 3 3 4 2 3" xfId="19261" xr:uid="{F2092AB7-BBF5-48B0-8BC9-FE7B7EF48C11}"/>
    <cellStyle name="Comma 10 2 3 3 5" xfId="6150" xr:uid="{F4474A2A-5A38-4F89-B675-02185E2B83CC}"/>
    <cellStyle name="Comma 10 2 3 3 5 2" xfId="11063" xr:uid="{0AACCB95-7CCD-465D-9F6B-79D5F1C8FA8E}"/>
    <cellStyle name="Comma 10 2 3 3 5 2 2" xfId="20984" xr:uid="{6B91211A-2393-4C00-8A7C-3F55F57F2721}"/>
    <cellStyle name="Comma 10 2 3 3 5 3" xfId="15979" xr:uid="{092C88B2-37BB-4814-9695-1F27850C0A05}"/>
    <cellStyle name="Comma 10 2 3 4" xfId="1573" xr:uid="{91C999C1-8A52-4864-939A-1085259E5E7A}"/>
    <cellStyle name="Comma 10 2 3 4 2" xfId="3228" xr:uid="{BDF710E5-AA7B-4DBD-847D-3DB871F60791}"/>
    <cellStyle name="Comma 10 2 3 4 2 2" xfId="8178" xr:uid="{FB8C382C-1F2A-4F02-AC19-B57ED7EDB403}"/>
    <cellStyle name="Comma 10 2 3 4 2 2 2" xfId="13091" xr:uid="{A367B874-8FEF-4AD4-AE6A-6309BC1DDEF3}"/>
    <cellStyle name="Comma 10 2 3 4 2 2 2 2" xfId="23012" xr:uid="{3FC772FF-3806-4CF5-BA86-BA1EE6188DB7}"/>
    <cellStyle name="Comma 10 2 3 4 2 2 3" xfId="18007" xr:uid="{8F405ECF-AA45-48B4-9423-F5B083642FCF}"/>
    <cellStyle name="Comma 10 2 3 4 3" xfId="4922" xr:uid="{1DAE57A2-BB59-4F69-B30F-B813507A51F1}"/>
    <cellStyle name="Comma 10 2 3 4 3 2" xfId="9836" xr:uid="{98DEE9D2-538B-438D-944F-D443A3A2C2AF}"/>
    <cellStyle name="Comma 10 2 3 4 3 2 2" xfId="14749" xr:uid="{2ECC4D74-62F6-455E-86FF-DF6CE32B7B2D}"/>
    <cellStyle name="Comma 10 2 3 4 3 2 2 2" xfId="24670" xr:uid="{D43C1286-FF1D-42F7-8823-D486EB7BB35C}"/>
    <cellStyle name="Comma 10 2 3 4 3 2 3" xfId="19665" xr:uid="{F42F7130-62B7-46B9-88F5-98D0794EFA9D}"/>
    <cellStyle name="Comma 10 2 3 4 4" xfId="6554" xr:uid="{807F41F7-2D32-4F63-9CA5-29C3F34700FB}"/>
    <cellStyle name="Comma 10 2 3 4 4 2" xfId="11467" xr:uid="{92F9DDB0-6817-411C-BA56-3D842E1CF430}"/>
    <cellStyle name="Comma 10 2 3 4 4 2 2" xfId="21388" xr:uid="{8A711D07-9867-404D-BA48-CFE40C949735}"/>
    <cellStyle name="Comma 10 2 3 4 4 3" xfId="16384" xr:uid="{78B6B816-1DC7-4E64-8883-FD551C013EC6}"/>
    <cellStyle name="Comma 10 2 3 5" xfId="1362" xr:uid="{7F2527E7-26D9-47CB-91EB-55C3BA2F0F88}"/>
    <cellStyle name="Comma 10 2 3 5 2" xfId="3026" xr:uid="{FC335226-53D6-44A4-9869-D9DAE13C4231}"/>
    <cellStyle name="Comma 10 2 3 5 2 2" xfId="7977" xr:uid="{5EBD19B9-54B8-46FC-9683-4FDDC946DCBA}"/>
    <cellStyle name="Comma 10 2 3 5 2 2 2" xfId="12890" xr:uid="{4B890678-8BDB-43CD-AF87-EA3BEDB007DC}"/>
    <cellStyle name="Comma 10 2 3 5 2 2 2 2" xfId="22811" xr:uid="{CFE5036D-D8AB-499F-9A39-C47D9C54E4D4}"/>
    <cellStyle name="Comma 10 2 3 5 2 2 3" xfId="17806" xr:uid="{901D5FF0-F13D-4D74-8D7F-48E8AB8825B8}"/>
    <cellStyle name="Comma 10 2 3 5 3" xfId="4722" xr:uid="{B0510169-2900-4043-B90B-2C83EFB77645}"/>
    <cellStyle name="Comma 10 2 3 5 3 2" xfId="9636" xr:uid="{F41CC908-9333-4A5F-9CF3-3E6E1CAB27EE}"/>
    <cellStyle name="Comma 10 2 3 5 3 2 2" xfId="14549" xr:uid="{C786432D-8D09-49FB-86CD-895FA6E7F276}"/>
    <cellStyle name="Comma 10 2 3 5 3 2 2 2" xfId="24470" xr:uid="{FCA654C3-FE3B-49CF-A51C-EF010C6CC47C}"/>
    <cellStyle name="Comma 10 2 3 5 3 2 3" xfId="19465" xr:uid="{DCC4356F-D373-4F0D-8458-9D0EE2DAC69F}"/>
    <cellStyle name="Comma 10 2 3 5 4" xfId="6354" xr:uid="{403417EC-FA6D-4A87-A056-F2C9C2F81E27}"/>
    <cellStyle name="Comma 10 2 3 5 4 2" xfId="11267" xr:uid="{CDAB42DA-F47B-44DE-B303-356E295C8995}"/>
    <cellStyle name="Comma 10 2 3 5 4 2 2" xfId="21188" xr:uid="{6623CE8C-A802-4A5D-8AE5-426DB9C41775}"/>
    <cellStyle name="Comma 10 2 3 5 4 3" xfId="16183" xr:uid="{04202E21-7D6C-424A-B070-96C05E930287}"/>
    <cellStyle name="Comma 10 2 3 6" xfId="734" xr:uid="{6ED99F77-3154-4CF7-8489-5D2EC2E5B835}"/>
    <cellStyle name="Comma 10 2 3 6 2" xfId="2413" xr:uid="{56AE03ED-01A5-4375-A9F8-DE838E5DD139}"/>
    <cellStyle name="Comma 10 2 3 6 2 2" xfId="7364" xr:uid="{C315C5F1-C71D-43E1-9E58-EBC984FED422}"/>
    <cellStyle name="Comma 10 2 3 6 2 2 2" xfId="12277" xr:uid="{2D9686C9-2B3B-4FD2-8F28-832690070A81}"/>
    <cellStyle name="Comma 10 2 3 6 2 2 2 2" xfId="22198" xr:uid="{E881CE02-CF6B-4F5D-8EA5-7CC6FD50AF0D}"/>
    <cellStyle name="Comma 10 2 3 6 2 2 3" xfId="17193" xr:uid="{012D7AFF-6B0A-48D5-BCD1-55D69D26E5E7}"/>
    <cellStyle name="Comma 10 2 3 6 3" xfId="4110" xr:uid="{93DC8F05-0215-4370-AF44-EA18F618AA34}"/>
    <cellStyle name="Comma 10 2 3 6 3 2" xfId="9024" xr:uid="{6B36E248-2D5A-4A70-94C0-EFA9CC8189B3}"/>
    <cellStyle name="Comma 10 2 3 6 3 2 2" xfId="13937" xr:uid="{41D20980-0AFF-4DA3-8279-FE713506CEF1}"/>
    <cellStyle name="Comma 10 2 3 6 3 2 2 2" xfId="23858" xr:uid="{CDC5A43E-2BAA-47EA-9F33-296ADE13272B}"/>
    <cellStyle name="Comma 10 2 3 6 3 2 3" xfId="18853" xr:uid="{28241FC6-C085-42A7-B0CB-DEAF96794D45}"/>
    <cellStyle name="Comma 10 2 3 6 4" xfId="5742" xr:uid="{B320F446-83E3-456B-BF3F-D07513F5AA53}"/>
    <cellStyle name="Comma 10 2 3 6 4 2" xfId="10655" xr:uid="{785C3960-34B2-4B99-96A1-9E90FD8EAA7E}"/>
    <cellStyle name="Comma 10 2 3 6 4 2 2" xfId="20576" xr:uid="{AD8B58CF-8E4A-492D-9F1A-F73F89E85835}"/>
    <cellStyle name="Comma 10 2 3 6 4 3" xfId="15571" xr:uid="{17E29F7A-2454-4E4D-AAB0-722AC81A555A}"/>
    <cellStyle name="Comma 10 2 3 7" xfId="2154" xr:uid="{0CC93C8D-55C4-49D8-8627-02F6345D2941}"/>
    <cellStyle name="Comma 10 2 3 7 2" xfId="7110" xr:uid="{8D5A952E-D41F-4440-BA40-3F983D27AF1D}"/>
    <cellStyle name="Comma 10 2 3 7 2 2" xfId="12023" xr:uid="{3222B29A-EB03-4077-9448-02926C5EC40C}"/>
    <cellStyle name="Comma 10 2 3 7 2 2 2" xfId="21944" xr:uid="{DC48C6DC-5898-4DAD-9760-B2A1E9A1F5E6}"/>
    <cellStyle name="Comma 10 2 3 7 2 3" xfId="16940" xr:uid="{0A8AF469-18C4-48F9-82DB-88B848AF6C98}"/>
    <cellStyle name="Comma 10 2 3 8" xfId="3860" xr:uid="{A66F4004-0B18-4371-85FB-9A89BFBC0B29}"/>
    <cellStyle name="Comma 10 2 3 8 2" xfId="8774" xr:uid="{30A4EDE3-E456-4C62-92F7-242A92D58781}"/>
    <cellStyle name="Comma 10 2 3 8 2 2" xfId="13687" xr:uid="{65C8AA50-6910-4A45-9177-1A09AFAE8B1F}"/>
    <cellStyle name="Comma 10 2 3 8 2 2 2" xfId="23608" xr:uid="{F8CF2DCA-8DDC-442C-B13B-C0B1388376F2}"/>
    <cellStyle name="Comma 10 2 3 8 2 3" xfId="18603" xr:uid="{531EF14F-1896-47BC-BBCA-2184174AE142}"/>
    <cellStyle name="Comma 10 2 3 9" xfId="5491" xr:uid="{1F37FA69-6E75-47B0-A189-7F7622DF3CA0}"/>
    <cellStyle name="Comma 10 2 3 9 2" xfId="10404" xr:uid="{54497A14-8FFE-4631-B3CE-7540A027AA67}"/>
    <cellStyle name="Comma 10 2 3 9 2 2" xfId="20325" xr:uid="{789305D7-642F-4909-B3FC-029C226FD8CA}"/>
    <cellStyle name="Comma 10 2 3 9 3" xfId="15319" xr:uid="{87A56C6F-FC8F-42CC-B79F-5A73E5B182EB}"/>
    <cellStyle name="Comma 10 2 4" xfId="882" xr:uid="{A139F7B5-F79C-401B-AA48-4BC9461C5E93}"/>
    <cellStyle name="Comma 10 2 4 2" xfId="1714" xr:uid="{2E9305D5-C47A-4D8C-B460-098E0E325875}"/>
    <cellStyle name="Comma 10 2 4 2 2" xfId="3361" xr:uid="{CC839407-F5E0-4A10-A0AD-F7909A70BBE5}"/>
    <cellStyle name="Comma 10 2 4 2 2 2" xfId="8311" xr:uid="{4B2288E4-FD51-428E-9866-B4D8AA5FB67E}"/>
    <cellStyle name="Comma 10 2 4 2 2 2 2" xfId="13224" xr:uid="{1C1978F0-AF1F-4A11-9FBD-6A1C77604BFA}"/>
    <cellStyle name="Comma 10 2 4 2 2 2 2 2" xfId="23145" xr:uid="{A063FAB2-CD1E-46C5-84B0-9CECFF83B81F}"/>
    <cellStyle name="Comma 10 2 4 2 2 2 3" xfId="18140" xr:uid="{7A026919-FE24-488E-B6AD-D6A1A4DB2FEE}"/>
    <cellStyle name="Comma 10 2 4 2 3" xfId="5055" xr:uid="{A0E26F3C-9170-4649-80FB-B516C4426682}"/>
    <cellStyle name="Comma 10 2 4 2 3 2" xfId="9969" xr:uid="{510F39BD-7CDC-4A57-BEA6-455A71DA8199}"/>
    <cellStyle name="Comma 10 2 4 2 3 2 2" xfId="14882" xr:uid="{EEFD29C9-312B-4010-94A4-FC0ADDBD3215}"/>
    <cellStyle name="Comma 10 2 4 2 3 2 2 2" xfId="24803" xr:uid="{D932E28B-0FE7-456E-B3DD-35A6788A38CC}"/>
    <cellStyle name="Comma 10 2 4 2 3 2 3" xfId="19798" xr:uid="{9A1620D1-A5E6-46FB-AA5B-5A2167BF58C7}"/>
    <cellStyle name="Comma 10 2 4 2 4" xfId="6687" xr:uid="{C8093F95-EA2C-477B-8DD3-1737C354B665}"/>
    <cellStyle name="Comma 10 2 4 2 4 2" xfId="11600" xr:uid="{654501DA-BDA6-4D09-920D-9C80920024DB}"/>
    <cellStyle name="Comma 10 2 4 2 4 2 2" xfId="21521" xr:uid="{4F943CF5-09BF-4E85-84EF-64525B39C4C0}"/>
    <cellStyle name="Comma 10 2 4 2 4 3" xfId="16517" xr:uid="{F6D3DE0E-0713-4822-B166-729225F53973}"/>
    <cellStyle name="Comma 10 2 4 3" xfId="2548" xr:uid="{DFC0E219-44DE-4364-B61F-1C9776B7F5F3}"/>
    <cellStyle name="Comma 10 2 4 3 2" xfId="7499" xr:uid="{79B6C694-C646-4BB5-979B-34BD4017C234}"/>
    <cellStyle name="Comma 10 2 4 3 2 2" xfId="12412" xr:uid="{587F6765-B9CC-44EE-B3A8-48272ACEDEB4}"/>
    <cellStyle name="Comma 10 2 4 3 2 2 2" xfId="22333" xr:uid="{A41B07F0-D987-4DC1-9237-2B84897C700F}"/>
    <cellStyle name="Comma 10 2 4 3 2 3" xfId="17328" xr:uid="{1CCE83A2-439C-41DC-B2A2-05E8791F8DEB}"/>
    <cellStyle name="Comma 10 2 4 4" xfId="4245" xr:uid="{AD83C3C2-DCAE-4F03-9DEA-31E86046BA64}"/>
    <cellStyle name="Comma 10 2 4 4 2" xfId="9159" xr:uid="{BAF22B80-2C7A-4C92-9E3F-C2958C296863}"/>
    <cellStyle name="Comma 10 2 4 4 2 2" xfId="14072" xr:uid="{64031D9B-9A77-49CC-BCC9-91C76E3D2582}"/>
    <cellStyle name="Comma 10 2 4 4 2 2 2" xfId="23993" xr:uid="{333E9180-A33C-45E1-97A9-651BE1293978}"/>
    <cellStyle name="Comma 10 2 4 4 2 3" xfId="18988" xr:uid="{E8EC2808-F60C-459A-9102-C7F3212747A6}"/>
    <cellStyle name="Comma 10 2 4 5" xfId="5877" xr:uid="{87B29645-DA7D-4098-AA6F-10331FCE739E}"/>
    <cellStyle name="Comma 10 2 4 5 2" xfId="10790" xr:uid="{F236130A-7A65-4D8A-9745-A4FBF87E6D4E}"/>
    <cellStyle name="Comma 10 2 4 5 2 2" xfId="20711" xr:uid="{FBE1F376-F649-405E-84C2-2C98B14AABE5}"/>
    <cellStyle name="Comma 10 2 4 5 3" xfId="15706" xr:uid="{5A9BC106-FD8B-49CB-B9C2-58767CDAB975}"/>
    <cellStyle name="Comma 10 2 5" xfId="1085" xr:uid="{B4906EF7-AC33-45AE-83EA-78EDEF3E1773}"/>
    <cellStyle name="Comma 10 2 5 2" xfId="1917" xr:uid="{EAF97A41-2DC9-4EC2-80B9-A286D4CEB2B9}"/>
    <cellStyle name="Comma 10 2 5 2 2" xfId="3564" xr:uid="{AE61C788-5B92-4D46-87DB-ED29A58898C6}"/>
    <cellStyle name="Comma 10 2 5 2 2 2" xfId="8514" xr:uid="{4A7731D0-F230-4671-A9BD-6C37B067B3E0}"/>
    <cellStyle name="Comma 10 2 5 2 2 2 2" xfId="13427" xr:uid="{86F10804-B4A1-42AF-A8CA-EDFBE4833C96}"/>
    <cellStyle name="Comma 10 2 5 2 2 2 2 2" xfId="23348" xr:uid="{1E768BA5-5BA7-45C8-A6B8-D3BD11350510}"/>
    <cellStyle name="Comma 10 2 5 2 2 2 3" xfId="18343" xr:uid="{F3BB9788-33B9-43D2-8D51-E73C7009E336}"/>
    <cellStyle name="Comma 10 2 5 2 3" xfId="5258" xr:uid="{66072397-DC5A-4B52-87EC-13D93DADC96C}"/>
    <cellStyle name="Comma 10 2 5 2 3 2" xfId="10172" xr:uid="{90359470-0A3D-47A8-A032-AEEF91E9B857}"/>
    <cellStyle name="Comma 10 2 5 2 3 2 2" xfId="15085" xr:uid="{E323673D-AE21-42E8-8AF3-44654DB94522}"/>
    <cellStyle name="Comma 10 2 5 2 3 2 2 2" xfId="25006" xr:uid="{E9E7B661-96DE-4723-B1A3-2E65C8D8B0B4}"/>
    <cellStyle name="Comma 10 2 5 2 3 2 3" xfId="20001" xr:uid="{F37A01BC-9964-4E23-9ACE-128DA6E4E1D3}"/>
    <cellStyle name="Comma 10 2 5 2 4" xfId="6890" xr:uid="{5A658DC6-0E99-48D2-BAEF-3F8C06F85D7C}"/>
    <cellStyle name="Comma 10 2 5 2 4 2" xfId="11803" xr:uid="{6185ECFC-4ABA-4A56-B1BB-25429051EE1D}"/>
    <cellStyle name="Comma 10 2 5 2 4 2 2" xfId="21724" xr:uid="{F940F4D1-AF47-4A7E-ADA4-DEBE03975604}"/>
    <cellStyle name="Comma 10 2 5 2 4 3" xfId="16720" xr:uid="{06238A17-6A03-48B4-9A29-C412B83E76EC}"/>
    <cellStyle name="Comma 10 2 5 3" xfId="2751" xr:uid="{76D4A650-6CAD-4EF3-BE9B-603EEF24E6E8}"/>
    <cellStyle name="Comma 10 2 5 3 2" xfId="7702" xr:uid="{1C5797CF-AB40-4B47-93E7-33DF10E89593}"/>
    <cellStyle name="Comma 10 2 5 3 2 2" xfId="12615" xr:uid="{8F901C1B-5F57-48B7-8D46-AA5C9369B8F4}"/>
    <cellStyle name="Comma 10 2 5 3 2 2 2" xfId="22536" xr:uid="{2BA5D556-0507-430E-AA05-AF822226C739}"/>
    <cellStyle name="Comma 10 2 5 3 2 3" xfId="17531" xr:uid="{2C85A3B8-8A5E-415D-B0FE-2CE4BF5FFB24}"/>
    <cellStyle name="Comma 10 2 5 4" xfId="4448" xr:uid="{E6EA7946-0361-49AD-B67A-F80BF55FD12C}"/>
    <cellStyle name="Comma 10 2 5 4 2" xfId="9362" xr:uid="{8819A164-ED66-4144-9D07-F3C3137B93AE}"/>
    <cellStyle name="Comma 10 2 5 4 2 2" xfId="14275" xr:uid="{C029D67F-2C5B-4DFB-8CAB-23F80CECB79F}"/>
    <cellStyle name="Comma 10 2 5 4 2 2 2" xfId="24196" xr:uid="{61F5E714-2D0A-4983-95F4-7494C7E640C9}"/>
    <cellStyle name="Comma 10 2 5 4 2 3" xfId="19191" xr:uid="{A4CB172E-EC0F-4D51-81ED-67E866929D00}"/>
    <cellStyle name="Comma 10 2 5 5" xfId="6080" xr:uid="{5AED2518-1589-45AA-8443-BAF32B0E2451}"/>
    <cellStyle name="Comma 10 2 5 5 2" xfId="10993" xr:uid="{13E6974F-340B-4B51-BFD9-AD6EC22721F8}"/>
    <cellStyle name="Comma 10 2 5 5 2 2" xfId="20914" xr:uid="{64FFBFD3-FAD7-4195-BB9D-F82ABE45D62F}"/>
    <cellStyle name="Comma 10 2 5 5 3" xfId="15909" xr:uid="{F28E697A-9C5B-4765-B2D3-B08775C897AB}"/>
    <cellStyle name="Comma 10 2 6" xfId="1502" xr:uid="{E18C82DF-01D7-42A2-96DE-E3DB200125F1}"/>
    <cellStyle name="Comma 10 2 6 2" xfId="3158" xr:uid="{80ADDD8C-F6E2-4F88-B532-4457C7B7A951}"/>
    <cellStyle name="Comma 10 2 6 2 2" xfId="8108" xr:uid="{09A9B760-770A-4905-A13C-26FA182DAE19}"/>
    <cellStyle name="Comma 10 2 6 2 2 2" xfId="13021" xr:uid="{9E422241-EBB7-4D30-9E1B-284EA1B0905F}"/>
    <cellStyle name="Comma 10 2 6 2 2 2 2" xfId="22942" xr:uid="{E4B6A80A-384F-4697-BDBE-6839941A7D96}"/>
    <cellStyle name="Comma 10 2 6 2 2 3" xfId="17937" xr:uid="{58AEF749-8A85-48BC-A6D4-B9330E52DE27}"/>
    <cellStyle name="Comma 10 2 6 3" xfId="4852" xr:uid="{0DA49295-B6A0-44AF-BFD8-7EF5D223A6DE}"/>
    <cellStyle name="Comma 10 2 6 3 2" xfId="9766" xr:uid="{F9FA512B-EC36-4DA0-9967-62CA0A861046}"/>
    <cellStyle name="Comma 10 2 6 3 2 2" xfId="14679" xr:uid="{E9CB3B93-53CA-4C62-B847-97F1D7B1C198}"/>
    <cellStyle name="Comma 10 2 6 3 2 2 2" xfId="24600" xr:uid="{9F441A62-E2FC-42B1-B702-C972F4DF8385}"/>
    <cellStyle name="Comma 10 2 6 3 2 3" xfId="19595" xr:uid="{483CA606-05CC-4C6B-8DC9-B4F64AA08436}"/>
    <cellStyle name="Comma 10 2 6 4" xfId="6484" xr:uid="{3C66C076-CEAE-4339-85F6-BD394139D19C}"/>
    <cellStyle name="Comma 10 2 6 4 2" xfId="11397" xr:uid="{6E8C8508-8E7D-40C3-9EE8-3005CEA75D9B}"/>
    <cellStyle name="Comma 10 2 6 4 2 2" xfId="21318" xr:uid="{25A4469B-1281-41CA-BF48-1C3AE2C701F2}"/>
    <cellStyle name="Comma 10 2 6 4 3" xfId="16314" xr:uid="{6A22E3ED-EEE8-4592-AB16-22A0DC6D640E}"/>
    <cellStyle name="Comma 10 2 7" xfId="1292" xr:uid="{89FDB9E4-64E5-4001-86A2-3C7E1D548D4B}"/>
    <cellStyle name="Comma 10 2 7 2" xfId="2956" xr:uid="{583860B0-82AF-4636-8B3B-3FDEE985DB0D}"/>
    <cellStyle name="Comma 10 2 7 2 2" xfId="7907" xr:uid="{F8751E8A-6235-4E0D-BCF0-62DC28D5524C}"/>
    <cellStyle name="Comma 10 2 7 2 2 2" xfId="12820" xr:uid="{3E8BB332-6A38-45C2-8CE4-1639A8704EC2}"/>
    <cellStyle name="Comma 10 2 7 2 2 2 2" xfId="22741" xr:uid="{F85851FA-C5E4-4C22-A59B-24556154AB09}"/>
    <cellStyle name="Comma 10 2 7 2 2 3" xfId="17736" xr:uid="{2821B6A9-BEFD-4790-900B-326753B6E069}"/>
    <cellStyle name="Comma 10 2 7 3" xfId="4652" xr:uid="{9BB017CE-238A-42B4-987C-027265C67D57}"/>
    <cellStyle name="Comma 10 2 7 3 2" xfId="9566" xr:uid="{E5A4B252-435C-4846-B580-71BD14BF4F4B}"/>
    <cellStyle name="Comma 10 2 7 3 2 2" xfId="14479" xr:uid="{3E641E7D-588E-4D4F-9C32-0242B8DC488C}"/>
    <cellStyle name="Comma 10 2 7 3 2 2 2" xfId="24400" xr:uid="{7B03EEA6-0C17-491E-A725-57293E46F715}"/>
    <cellStyle name="Comma 10 2 7 3 2 3" xfId="19395" xr:uid="{3294F447-9396-42C3-9121-DAE4DC98D140}"/>
    <cellStyle name="Comma 10 2 7 4" xfId="6284" xr:uid="{B02DC8AA-E622-45B9-9F24-37DB5ED41739}"/>
    <cellStyle name="Comma 10 2 7 4 2" xfId="11197" xr:uid="{80A86201-176F-4D77-ABA2-8A1AC5BAEDB7}"/>
    <cellStyle name="Comma 10 2 7 4 2 2" xfId="21118" xr:uid="{4B6DF4BC-B092-45F4-8816-1413DFF8EF6F}"/>
    <cellStyle name="Comma 10 2 7 4 3" xfId="16113" xr:uid="{CA601455-34FE-4FD9-BBAC-D04C7DCAC3E0}"/>
    <cellStyle name="Comma 10 2 8" xfId="620" xr:uid="{FFE2E7B5-05C9-4ACF-ADC4-806AFD4B2911}"/>
    <cellStyle name="Comma 10 2 8 2" xfId="2318" xr:uid="{F43AC5F6-37A8-4F81-A449-D1594BC9C2A7}"/>
    <cellStyle name="Comma 10 2 8 2 2" xfId="7271" xr:uid="{D98CF9DC-6900-4661-96A7-BBFCECB9C2E8}"/>
    <cellStyle name="Comma 10 2 8 2 2 2" xfId="12184" xr:uid="{BE248BEE-B716-4122-909D-5721BDF47634}"/>
    <cellStyle name="Comma 10 2 8 2 2 2 2" xfId="22105" xr:uid="{4F61BB65-930C-40D4-80BC-CCF02277D7B0}"/>
    <cellStyle name="Comma 10 2 8 2 2 3" xfId="17100" xr:uid="{C8BC91A9-8B9F-4759-975D-386239AA3CB3}"/>
    <cellStyle name="Comma 10 2 8 3" xfId="4017" xr:uid="{8C56B7B6-0701-4077-86B7-78DC138136A5}"/>
    <cellStyle name="Comma 10 2 8 3 2" xfId="8931" xr:uid="{74CCB666-FDAB-40BC-B760-3C30F5A4520F}"/>
    <cellStyle name="Comma 10 2 8 3 2 2" xfId="13844" xr:uid="{EAA6AB42-08CE-494E-8FE0-6C89EB3ECA92}"/>
    <cellStyle name="Comma 10 2 8 3 2 2 2" xfId="23765" xr:uid="{8CEA433D-127C-4DD7-A96B-64EC4C03C50A}"/>
    <cellStyle name="Comma 10 2 8 3 2 3" xfId="18760" xr:uid="{E786CD38-E117-40F7-9E91-4123EE1EA8F4}"/>
    <cellStyle name="Comma 10 2 8 4" xfId="5649" xr:uid="{DFDB4971-D452-47A6-A80F-1BDE24DAF23E}"/>
    <cellStyle name="Comma 10 2 8 4 2" xfId="10562" xr:uid="{DAF68313-33CC-43B5-9E58-468C81D55860}"/>
    <cellStyle name="Comma 10 2 8 4 2 2" xfId="20483" xr:uid="{70E3FFCB-56B9-49C6-A76A-DF95B24B4326}"/>
    <cellStyle name="Comma 10 2 8 4 3" xfId="15478" xr:uid="{F25DA889-1621-445F-B6EF-5C55A72C4540}"/>
    <cellStyle name="Comma 10 2 9" xfId="705" xr:uid="{56C29903-1013-4933-8D8B-11B4EEA5D81D}"/>
    <cellStyle name="Comma 10 2 9 2" xfId="2390" xr:uid="{14E1CB1C-E381-483A-8744-94DF3C4CD1A0}"/>
    <cellStyle name="Comma 10 2 9 2 2" xfId="7342" xr:uid="{0AA614B9-2B30-4B29-9E57-19C8E7BC37BD}"/>
    <cellStyle name="Comma 10 2 9 2 2 2" xfId="12255" xr:uid="{E5EAF39C-1213-4E25-872B-E295995E7EA7}"/>
    <cellStyle name="Comma 10 2 9 2 2 2 2" xfId="22176" xr:uid="{BC19DC78-AAC0-44CE-9FB1-225907DC4615}"/>
    <cellStyle name="Comma 10 2 9 2 2 3" xfId="17171" xr:uid="{ADC6E8CD-29D3-459A-8879-C47CEB5B1869}"/>
    <cellStyle name="Comma 10 2 9 3" xfId="4088" xr:uid="{3D3E3B17-CDA3-463A-A69E-021565352099}"/>
    <cellStyle name="Comma 10 2 9 3 2" xfId="9002" xr:uid="{60D634EC-DF21-41DC-8255-3993DD67DF6D}"/>
    <cellStyle name="Comma 10 2 9 3 2 2" xfId="13915" xr:uid="{68D9320F-2A79-4FB7-89E3-0ACB1F76BCB3}"/>
    <cellStyle name="Comma 10 2 9 3 2 2 2" xfId="23836" xr:uid="{99E65F5B-6695-47D5-BF83-09AD7D451975}"/>
    <cellStyle name="Comma 10 2 9 3 2 3" xfId="18831" xr:uid="{3C015BFD-CADF-4969-BA0E-00A19830B974}"/>
    <cellStyle name="Comma 10 2 9 4" xfId="5720" xr:uid="{252B7EC2-7B8F-4EFD-AD24-DA6BD6D21B2A}"/>
    <cellStyle name="Comma 10 2 9 4 2" xfId="10633" xr:uid="{1E88502A-C309-4184-95D1-B0642AB7E352}"/>
    <cellStyle name="Comma 10 2 9 4 2 2" xfId="20554" xr:uid="{48D6F880-75C0-4B58-AC77-DD412F4109C3}"/>
    <cellStyle name="Comma 10 2 9 4 3" xfId="15549" xr:uid="{5654C648-3265-4F56-A566-2E0FB7ADFBBA}"/>
    <cellStyle name="Comma 10 20" xfId="26161" xr:uid="{5EAE5462-BE52-47F8-A8BC-E51DF0D983B7}"/>
    <cellStyle name="Comma 10 21" xfId="26209" xr:uid="{C49B7013-E610-4138-9229-48804ED7EF5C}"/>
    <cellStyle name="Comma 10 3" xfId="294" xr:uid="{CA023DC0-A60E-4C72-A4A4-39117C0804A1}"/>
    <cellStyle name="Comma 10 3 10" xfId="3836" xr:uid="{FF8D0F9F-F2C3-4382-89AF-2CA5E3FDDC86}"/>
    <cellStyle name="Comma 10 3 10 2" xfId="8750" xr:uid="{0822B3FC-4BB1-4C18-A85A-85F6BD73E84D}"/>
    <cellStyle name="Comma 10 3 10 2 2" xfId="13663" xr:uid="{16AA7E2A-29CE-4DD9-9966-6F7A56DCD130}"/>
    <cellStyle name="Comma 10 3 10 2 2 2" xfId="23584" xr:uid="{DECBABA6-FCC8-4FD1-B0E6-4271280365DB}"/>
    <cellStyle name="Comma 10 3 10 2 3" xfId="18579" xr:uid="{082C5AAD-B0B3-47BD-AF5B-B3E84112133E}"/>
    <cellStyle name="Comma 10 3 11" xfId="5466" xr:uid="{32689858-5DD3-431A-99E4-B6A8417578C4}"/>
    <cellStyle name="Comma 10 3 11 2" xfId="10379" xr:uid="{E95F178C-91DA-45AD-A4EF-810B77C807D0}"/>
    <cellStyle name="Comma 10 3 11 2 2" xfId="20301" xr:uid="{E7D82A3C-14EE-41FD-A95C-8BF35AD49088}"/>
    <cellStyle name="Comma 10 3 11 3" xfId="15293" xr:uid="{4125CA61-F8F1-4AF4-AFCD-8B90F1E020D9}"/>
    <cellStyle name="Comma 10 3 12" xfId="25943" xr:uid="{EFE9F143-C2A0-422C-AF94-2086A226F032}"/>
    <cellStyle name="Comma 10 3 2" xfId="907" xr:uid="{A22673D9-01C4-4E40-90FD-487E26F201CD}"/>
    <cellStyle name="Comma 10 3 2 2" xfId="1739" xr:uid="{C807F8C0-3089-4448-8574-50B1EEE8AD5B}"/>
    <cellStyle name="Comma 10 3 2 2 2" xfId="3386" xr:uid="{B3828337-4848-4DDB-B42F-0BC4E92064CA}"/>
    <cellStyle name="Comma 10 3 2 2 2 2" xfId="8336" xr:uid="{25AA7874-B790-4399-B686-01B9C6602857}"/>
    <cellStyle name="Comma 10 3 2 2 2 2 2" xfId="13249" xr:uid="{58E2E236-2EB8-4626-BFBD-2337D4A49913}"/>
    <cellStyle name="Comma 10 3 2 2 2 2 2 2" xfId="23170" xr:uid="{DDB17B6D-F664-4433-B246-A0A1B0C62866}"/>
    <cellStyle name="Comma 10 3 2 2 2 2 3" xfId="18165" xr:uid="{96B8D73A-CAFD-48ED-A994-2D1C2BC3DF18}"/>
    <cellStyle name="Comma 10 3 2 2 3" xfId="5080" xr:uid="{FC6A654F-EB94-4065-A8AD-06473DD29164}"/>
    <cellStyle name="Comma 10 3 2 2 3 2" xfId="9994" xr:uid="{9956AF10-C647-4220-85AE-5287C1C44C12}"/>
    <cellStyle name="Comma 10 3 2 2 3 2 2" xfId="14907" xr:uid="{073BDB1C-17D4-436A-B4ED-EE9DF78C0FB0}"/>
    <cellStyle name="Comma 10 3 2 2 3 2 2 2" xfId="24828" xr:uid="{57F993C9-2B41-4671-84D3-FF8B7E1DED90}"/>
    <cellStyle name="Comma 10 3 2 2 3 2 3" xfId="19823" xr:uid="{A0A3CA28-FF75-4D55-AA44-09011C0FD70D}"/>
    <cellStyle name="Comma 10 3 2 2 4" xfId="6712" xr:uid="{CE19678C-4057-43DE-9948-315ADA73EBE9}"/>
    <cellStyle name="Comma 10 3 2 2 4 2" xfId="11625" xr:uid="{5D00B81B-FC4D-4C69-87CE-0D1A805375BC}"/>
    <cellStyle name="Comma 10 3 2 2 4 2 2" xfId="21546" xr:uid="{2915A50B-130B-434F-97B9-FCD8DD2777B8}"/>
    <cellStyle name="Comma 10 3 2 2 4 3" xfId="16542" xr:uid="{B19F9705-A61E-4179-B8E5-D0CFFF15DC47}"/>
    <cellStyle name="Comma 10 3 2 3" xfId="2573" xr:uid="{E4A51607-8A59-4E34-B634-8215E6ECB90D}"/>
    <cellStyle name="Comma 10 3 2 3 2" xfId="7524" xr:uid="{318BC5FD-3B00-4098-BBC7-667A002FFA96}"/>
    <cellStyle name="Comma 10 3 2 3 2 2" xfId="12437" xr:uid="{6472CC6C-8055-405B-AEB8-6C1F940F6C3C}"/>
    <cellStyle name="Comma 10 3 2 3 2 2 2" xfId="22358" xr:uid="{77D7EDE1-DE82-4B0F-AAF4-36DFF462588C}"/>
    <cellStyle name="Comma 10 3 2 3 2 3" xfId="17353" xr:uid="{FA5FF29B-CED4-412F-A011-6F08831F6F01}"/>
    <cellStyle name="Comma 10 3 2 4" xfId="4270" xr:uid="{63CADCDE-B79C-48E9-BB74-497B6048CCB6}"/>
    <cellStyle name="Comma 10 3 2 4 2" xfId="9184" xr:uid="{AC538610-F95C-4D11-8AF1-3612852E368C}"/>
    <cellStyle name="Comma 10 3 2 4 2 2" xfId="14097" xr:uid="{81497A08-D140-437A-95C8-99B78BB5CA7B}"/>
    <cellStyle name="Comma 10 3 2 4 2 2 2" xfId="24018" xr:uid="{2B511C66-F4DD-4DB3-9FBE-0E54133EB0B9}"/>
    <cellStyle name="Comma 10 3 2 4 2 3" xfId="19013" xr:uid="{BD9B2627-590F-4E89-9A6A-A44E78C65621}"/>
    <cellStyle name="Comma 10 3 2 5" xfId="5902" xr:uid="{3C2750B1-81C4-42B1-B9D9-70A09D06FAD1}"/>
    <cellStyle name="Comma 10 3 2 5 2" xfId="10815" xr:uid="{02111D9A-4114-49F5-ABCF-9977A87A15F3}"/>
    <cellStyle name="Comma 10 3 2 5 2 2" xfId="20736" xr:uid="{FE51AF9E-443C-4492-A7C7-00E6FEFB6BC8}"/>
    <cellStyle name="Comma 10 3 2 5 3" xfId="15731" xr:uid="{A861B893-4B86-442D-95A4-EB53582A8170}"/>
    <cellStyle name="Comma 10 3 2 6" xfId="26098" xr:uid="{DB417F7D-F2C3-4B57-91D9-36EEF3AA345B}"/>
    <cellStyle name="Comma 10 3 2 7" xfId="25355" xr:uid="{87CBE4A9-9FD3-4645-BC91-F41EA0EBFABE}"/>
    <cellStyle name="Comma 10 3 3" xfId="1110" xr:uid="{4A3FC9E5-4EB3-4199-A275-499E32E0AA4B}"/>
    <cellStyle name="Comma 10 3 3 2" xfId="1942" xr:uid="{3A2FC8F5-865E-48B0-B6D0-87EE7403A5BC}"/>
    <cellStyle name="Comma 10 3 3 2 2" xfId="3589" xr:uid="{A4DBB4EE-0C63-4AFB-9D62-A6B3A6B6C004}"/>
    <cellStyle name="Comma 10 3 3 2 2 2" xfId="8539" xr:uid="{8BACCF02-A88B-4FE3-8542-651EC123218B}"/>
    <cellStyle name="Comma 10 3 3 2 2 2 2" xfId="13452" xr:uid="{BE1A4144-9078-4FFF-BCB6-3CB4C3094B52}"/>
    <cellStyle name="Comma 10 3 3 2 2 2 2 2" xfId="23373" xr:uid="{6E8B0F4F-7304-4E27-881B-423520714EEB}"/>
    <cellStyle name="Comma 10 3 3 2 2 2 3" xfId="18368" xr:uid="{62F0B045-F89B-4BF8-9A45-ED92D7710E0F}"/>
    <cellStyle name="Comma 10 3 3 2 3" xfId="5283" xr:uid="{0F08F88A-3652-457A-8979-9CDA75B7DEDC}"/>
    <cellStyle name="Comma 10 3 3 2 3 2" xfId="10197" xr:uid="{224CB6E9-2A6E-42F9-A262-213224807E47}"/>
    <cellStyle name="Comma 10 3 3 2 3 2 2" xfId="15110" xr:uid="{7862C502-18A4-4E45-995F-0FFE5271B55F}"/>
    <cellStyle name="Comma 10 3 3 2 3 2 2 2" xfId="25031" xr:uid="{E772AA7E-4874-4A24-B129-14EDBE7FBA47}"/>
    <cellStyle name="Comma 10 3 3 2 3 2 3" xfId="20026" xr:uid="{B0DF6757-0874-4A9A-B907-E2E19F892FF0}"/>
    <cellStyle name="Comma 10 3 3 2 4" xfId="6915" xr:uid="{0A47F938-B391-4AC0-8D23-1955BA0A9232}"/>
    <cellStyle name="Comma 10 3 3 2 4 2" xfId="11828" xr:uid="{16ED3EBB-2303-4911-8903-5901924A1846}"/>
    <cellStyle name="Comma 10 3 3 2 4 2 2" xfId="21749" xr:uid="{24636905-ACBB-4D6A-BF61-A7A7E1DD1A1B}"/>
    <cellStyle name="Comma 10 3 3 2 4 3" xfId="16745" xr:uid="{97E41A5E-8CD2-44B4-90B7-0BA654767E58}"/>
    <cellStyle name="Comma 10 3 3 3" xfId="2776" xr:uid="{AB34A43B-36A6-4B87-9841-D6EB0FF25551}"/>
    <cellStyle name="Comma 10 3 3 3 2" xfId="7727" xr:uid="{F51818E8-4B25-4E47-8BC1-89EBE272F7AD}"/>
    <cellStyle name="Comma 10 3 3 3 2 2" xfId="12640" xr:uid="{A9EEB2F6-F839-48D0-9591-404BE9A893D9}"/>
    <cellStyle name="Comma 10 3 3 3 2 2 2" xfId="22561" xr:uid="{4226744F-6309-419A-940E-017973D1F65D}"/>
    <cellStyle name="Comma 10 3 3 3 2 3" xfId="17556" xr:uid="{0A51F82D-F71B-4ED5-9F4E-A0491A5D215B}"/>
    <cellStyle name="Comma 10 3 3 4" xfId="4473" xr:uid="{113E4FBA-FA1B-4266-9748-31BB0513FA59}"/>
    <cellStyle name="Comma 10 3 3 4 2" xfId="9387" xr:uid="{1105CD5D-F083-420C-98AF-C4AFC51BDA58}"/>
    <cellStyle name="Comma 10 3 3 4 2 2" xfId="14300" xr:uid="{2863B668-A57D-4AAF-AD19-EC0B5DAE31AC}"/>
    <cellStyle name="Comma 10 3 3 4 2 2 2" xfId="24221" xr:uid="{DD5BBA66-1422-4FFD-ADBF-74C86E0F3864}"/>
    <cellStyle name="Comma 10 3 3 4 2 3" xfId="19216" xr:uid="{6EA173C7-B935-471E-B535-1CAC639B7808}"/>
    <cellStyle name="Comma 10 3 3 5" xfId="6105" xr:uid="{52D8BEB9-FF81-44D1-B984-E250E1AEFA5F}"/>
    <cellStyle name="Comma 10 3 3 5 2" xfId="11018" xr:uid="{FF49AC00-3150-484D-897D-218B5F9173A1}"/>
    <cellStyle name="Comma 10 3 3 5 2 2" xfId="20939" xr:uid="{212A95C3-7620-4072-A94D-04642843C37F}"/>
    <cellStyle name="Comma 10 3 3 5 3" xfId="15934" xr:uid="{2B0D6F58-F41D-4B48-966C-9FEACA15A8DB}"/>
    <cellStyle name="Comma 10 3 4" xfId="1528" xr:uid="{FFD8A1F5-E125-4C27-906C-879DC6F20ED7}"/>
    <cellStyle name="Comma 10 3 4 2" xfId="3183" xr:uid="{270AC617-BF73-4E2A-AD08-56B0CECF2FD2}"/>
    <cellStyle name="Comma 10 3 4 2 2" xfId="8133" xr:uid="{765F5E52-B4D9-4663-AF9D-67590885DE6F}"/>
    <cellStyle name="Comma 10 3 4 2 2 2" xfId="13046" xr:uid="{893BDB13-6E55-4C0A-9856-2733022AFBD7}"/>
    <cellStyle name="Comma 10 3 4 2 2 2 2" xfId="22967" xr:uid="{66DD46B8-9D4D-4906-90B6-484C21290391}"/>
    <cellStyle name="Comma 10 3 4 2 2 3" xfId="17962" xr:uid="{0A7CC94D-953A-40E0-B0EC-EEF8AF29FD67}"/>
    <cellStyle name="Comma 10 3 4 3" xfId="4877" xr:uid="{775E4B71-05EB-4CCF-B76E-0FE6C47E58A4}"/>
    <cellStyle name="Comma 10 3 4 3 2" xfId="9791" xr:uid="{24E049B3-F901-472F-B1AE-CA653339A972}"/>
    <cellStyle name="Comma 10 3 4 3 2 2" xfId="14704" xr:uid="{59873F18-4EAB-460A-AC28-3FE1C7EE0DFF}"/>
    <cellStyle name="Comma 10 3 4 3 2 2 2" xfId="24625" xr:uid="{BC3EC0BD-CA15-4A91-807C-D5A796176A0F}"/>
    <cellStyle name="Comma 10 3 4 3 2 3" xfId="19620" xr:uid="{9AFD6265-9972-4EB3-BF27-7EC064C9D239}"/>
    <cellStyle name="Comma 10 3 4 4" xfId="6509" xr:uid="{CD45669A-B855-466E-ADD1-EE7A4610D4F2}"/>
    <cellStyle name="Comma 10 3 4 4 2" xfId="11422" xr:uid="{6388B172-4EED-4212-84C8-4B500759658B}"/>
    <cellStyle name="Comma 10 3 4 4 2 2" xfId="21343" xr:uid="{41017766-4B6C-4820-9DFE-FD8C9C652BFA}"/>
    <cellStyle name="Comma 10 3 4 4 3" xfId="16339" xr:uid="{04F25E0E-8AAC-4523-A3CC-0624CC04469F}"/>
    <cellStyle name="Comma 10 3 5" xfId="1317" xr:uid="{4B097CA8-1FE1-456B-87CF-BA224CAC2617}"/>
    <cellStyle name="Comma 10 3 5 2" xfId="2981" xr:uid="{15C28EBD-FC01-4CEA-91ED-4B4DC8418461}"/>
    <cellStyle name="Comma 10 3 5 2 2" xfId="7932" xr:uid="{0B3A95E6-BAC7-439E-BC8C-69371A034014}"/>
    <cellStyle name="Comma 10 3 5 2 2 2" xfId="12845" xr:uid="{E6EEA0A1-4069-45CA-8C43-ABA80D1E44F4}"/>
    <cellStyle name="Comma 10 3 5 2 2 2 2" xfId="22766" xr:uid="{6C00E0FE-DAA7-450F-928A-1FA2FFF573F0}"/>
    <cellStyle name="Comma 10 3 5 2 2 3" xfId="17761" xr:uid="{B9614CA3-65FB-479D-AFC4-4CEF3024198A}"/>
    <cellStyle name="Comma 10 3 5 3" xfId="4677" xr:uid="{C11F0516-8EA1-4CA1-BAF0-13181BEABEE9}"/>
    <cellStyle name="Comma 10 3 5 3 2" xfId="9591" xr:uid="{A4803C70-252E-4557-92A5-2ED61078B934}"/>
    <cellStyle name="Comma 10 3 5 3 2 2" xfId="14504" xr:uid="{394DC251-930A-4F8D-9B31-BE4BA2687CF5}"/>
    <cellStyle name="Comma 10 3 5 3 2 2 2" xfId="24425" xr:uid="{6F1E7F81-82B2-41D8-8AF6-F730EACE9246}"/>
    <cellStyle name="Comma 10 3 5 3 2 3" xfId="19420" xr:uid="{9739B1C9-C2F4-4520-8707-B5DC29B065EB}"/>
    <cellStyle name="Comma 10 3 5 4" xfId="6309" xr:uid="{78FEE597-7152-44A0-B5AA-C2D0594ED001}"/>
    <cellStyle name="Comma 10 3 5 4 2" xfId="11222" xr:uid="{3081A670-6688-4E0C-8B82-4E237654D158}"/>
    <cellStyle name="Comma 10 3 5 4 2 2" xfId="21143" xr:uid="{17F20C27-8B36-4C19-BA39-6A652BDA7350}"/>
    <cellStyle name="Comma 10 3 5 4 3" xfId="16138" xr:uid="{77F6F6F1-DA18-4808-82A6-78F1B516D682}"/>
    <cellStyle name="Comma 10 3 6" xfId="645" xr:uid="{FB052012-1660-494F-969F-9F6F9429910C}"/>
    <cellStyle name="Comma 10 3 6 2" xfId="2341" xr:uid="{AC8D613C-1F70-4B52-98BE-A23393D96701}"/>
    <cellStyle name="Comma 10 3 6 2 2" xfId="7294" xr:uid="{F220D02C-7532-4487-A37F-7046E29D32B1}"/>
    <cellStyle name="Comma 10 3 6 2 2 2" xfId="12207" xr:uid="{6156A006-70AD-4069-B944-0C439F3D0019}"/>
    <cellStyle name="Comma 10 3 6 2 2 2 2" xfId="22128" xr:uid="{6AF537EA-D34F-4BCA-A715-B156B760B89D}"/>
    <cellStyle name="Comma 10 3 6 2 2 3" xfId="17123" xr:uid="{74115020-546E-4CA9-924F-24EEDDEFA00D}"/>
    <cellStyle name="Comma 10 3 6 3" xfId="4040" xr:uid="{A42D5BBA-B78B-41F5-AB57-08086350267D}"/>
    <cellStyle name="Comma 10 3 6 3 2" xfId="8954" xr:uid="{DD4B79C9-983A-4860-9D4E-9BDE015B9C7D}"/>
    <cellStyle name="Comma 10 3 6 3 2 2" xfId="13867" xr:uid="{F0B815CA-F91E-484C-B698-7D0231196D42}"/>
    <cellStyle name="Comma 10 3 6 3 2 2 2" xfId="23788" xr:uid="{2BC2D269-56BD-4B34-9679-929E0CB5ED42}"/>
    <cellStyle name="Comma 10 3 6 3 2 3" xfId="18783" xr:uid="{24E8FE84-13ED-4187-A44A-9D96945C8829}"/>
    <cellStyle name="Comma 10 3 6 4" xfId="5672" xr:uid="{F1B7CFF3-9654-4A69-88D1-7F5301CA7E70}"/>
    <cellStyle name="Comma 10 3 6 4 2" xfId="10585" xr:uid="{8619E0D9-FF81-441C-853C-5D22FB6AE013}"/>
    <cellStyle name="Comma 10 3 6 4 2 2" xfId="20506" xr:uid="{33C7433E-B0DB-44C7-8419-72657DC39E53}"/>
    <cellStyle name="Comma 10 3 6 4 3" xfId="15501" xr:uid="{A41677DB-E4C0-47A4-9671-778ADDA7DDA9}"/>
    <cellStyle name="Comma 10 3 7" xfId="528" xr:uid="{6807E6A2-B07F-430C-9BFC-3CE8D3CD1092}"/>
    <cellStyle name="Comma 10 3 7 2" xfId="2251" xr:uid="{2C045E58-FE47-4442-BF09-66AE80F882D4}"/>
    <cellStyle name="Comma 10 3 7 2 2" xfId="7204" xr:uid="{F720A89B-33ED-4946-B15F-D616067CE3A7}"/>
    <cellStyle name="Comma 10 3 7 2 2 2" xfId="12117" xr:uid="{485BDF17-5826-4C5C-A4C7-6FAC0B746241}"/>
    <cellStyle name="Comma 10 3 7 2 2 2 2" xfId="22038" xr:uid="{1F55FC41-93F3-4390-A551-95A5ABFED948}"/>
    <cellStyle name="Comma 10 3 7 2 2 3" xfId="17034" xr:uid="{DA327AA8-AE8D-4D25-B2FE-24BFA17A5CA6}"/>
    <cellStyle name="Comma 10 3 7 3" xfId="3950" xr:uid="{AC74B789-2469-4BA1-90A7-2D5B2F43594D}"/>
    <cellStyle name="Comma 10 3 7 3 2" xfId="8864" xr:uid="{3612FEDD-6E25-41B7-AB21-4193FE594864}"/>
    <cellStyle name="Comma 10 3 7 3 2 2" xfId="13777" xr:uid="{D9E05A8E-93CE-4B0A-A43D-A62B32918739}"/>
    <cellStyle name="Comma 10 3 7 3 2 2 2" xfId="23698" xr:uid="{D581BAAA-32E4-4F23-A765-BEEB62BA152E}"/>
    <cellStyle name="Comma 10 3 7 3 2 3" xfId="18693" xr:uid="{614A9DDC-41EB-4828-8D36-2CFE3F939B8A}"/>
    <cellStyle name="Comma 10 3 7 4" xfId="5582" xr:uid="{40EDD1B3-C53C-4ABC-9EBB-1EA880C6905E}"/>
    <cellStyle name="Comma 10 3 7 4 2" xfId="10495" xr:uid="{8713D8ED-F75D-4B05-A727-BAE188D809A5}"/>
    <cellStyle name="Comma 10 3 7 4 2 2" xfId="20416" xr:uid="{25482F92-9174-45F7-9482-851606C8AD73}"/>
    <cellStyle name="Comma 10 3 7 4 3" xfId="15410" xr:uid="{FE63DFA6-D186-4773-B420-052C0FC81E5C}"/>
    <cellStyle name="Comma 10 3 8" xfId="263" xr:uid="{D79A944A-2AF0-48CE-9568-E010AA17BE55}"/>
    <cellStyle name="Comma 10 3 8 10" xfId="5447" xr:uid="{B952E4C3-2ED9-4ECF-AE95-8D6ECE29EDF1}"/>
    <cellStyle name="Comma 10 3 8 10 2" xfId="10360" xr:uid="{90C23F3A-5EC3-4075-BE0C-E83F2D981AB2}"/>
    <cellStyle name="Comma 10 3 8 10 2 2" xfId="20282" xr:uid="{53CBB3D9-90DA-4DCE-A726-8367C729F714}"/>
    <cellStyle name="Comma 10 3 8 10 3" xfId="15274" xr:uid="{F4500317-1063-43CC-B2E1-994C9073E4D8}"/>
    <cellStyle name="Comma 10 3 8 11" xfId="25954" xr:uid="{D00C28D2-3224-417A-8B7B-9C602B06970D}"/>
    <cellStyle name="Comma 10 3 8 2" xfId="829" xr:uid="{E61A8926-3C74-4469-A3EA-30900945C333}"/>
    <cellStyle name="Comma 10 3 8 2 2" xfId="1661" xr:uid="{7B64BAB3-1FBD-4D64-87F6-7812E7274815}"/>
    <cellStyle name="Comma 10 3 8 2 2 2" xfId="3308" xr:uid="{F84CABF5-F978-4C25-8E70-8BD33248AC90}"/>
    <cellStyle name="Comma 10 3 8 2 2 2 2" xfId="8258" xr:uid="{37E33A3C-AA51-4439-85CA-7031893C13D1}"/>
    <cellStyle name="Comma 10 3 8 2 2 2 2 2" xfId="13171" xr:uid="{FDD30D8E-3F5A-47BF-BB46-4462D920C656}"/>
    <cellStyle name="Comma 10 3 8 2 2 2 2 2 2" xfId="23092" xr:uid="{8AEE0B3E-3C21-478D-8314-C411BC8313AD}"/>
    <cellStyle name="Comma 10 3 8 2 2 2 2 3" xfId="18087" xr:uid="{6AB2C5A8-D510-43C6-9943-0B549DAC0A97}"/>
    <cellStyle name="Comma 10 3 8 2 2 3" xfId="5002" xr:uid="{5806FDF8-BF6F-46DE-9EF9-78664F04B3C5}"/>
    <cellStyle name="Comma 10 3 8 2 2 3 2" xfId="9916" xr:uid="{ACA5EC74-D2D6-4D68-8348-564CAF0B13C2}"/>
    <cellStyle name="Comma 10 3 8 2 2 3 2 2" xfId="14829" xr:uid="{3542C189-05EF-4505-BC9B-E5B9AB48C7A7}"/>
    <cellStyle name="Comma 10 3 8 2 2 3 2 2 2" xfId="24750" xr:uid="{71D5D878-AA97-45C3-B95D-1817377870EA}"/>
    <cellStyle name="Comma 10 3 8 2 2 3 2 3" xfId="19745" xr:uid="{3C346EAC-AC3C-42FA-AFBC-66660074E67C}"/>
    <cellStyle name="Comma 10 3 8 2 2 4" xfId="6634" xr:uid="{0B5DA135-E09D-4A95-9AB3-BFADAB4A4CCD}"/>
    <cellStyle name="Comma 10 3 8 2 2 4 2" xfId="11547" xr:uid="{364B4397-6A0F-41C5-8262-6684A427B3C3}"/>
    <cellStyle name="Comma 10 3 8 2 2 4 2 2" xfId="21468" xr:uid="{9758A20D-8547-4524-BF13-08B8F159A07C}"/>
    <cellStyle name="Comma 10 3 8 2 2 4 3" xfId="16464" xr:uid="{5DF9C838-F18F-4DE5-8D44-399FBB6E4738}"/>
    <cellStyle name="Comma 10 3 8 2 3" xfId="2495" xr:uid="{D4702E75-BC62-4464-8AE9-C8D6C49C1838}"/>
    <cellStyle name="Comma 10 3 8 2 3 2" xfId="7446" xr:uid="{D0FFC7BE-685C-4F9A-B42E-7EA98BBB16BD}"/>
    <cellStyle name="Comma 10 3 8 2 3 2 2" xfId="12359" xr:uid="{EDC6CF30-8D1B-4115-94FE-64F017DA84C4}"/>
    <cellStyle name="Comma 10 3 8 2 3 2 2 2" xfId="22280" xr:uid="{C06FE823-5B95-4B7D-8053-F5249C7C549E}"/>
    <cellStyle name="Comma 10 3 8 2 3 2 3" xfId="17275" xr:uid="{7D609D3E-4960-4641-AB79-CEAEA069C7B8}"/>
    <cellStyle name="Comma 10 3 8 2 4" xfId="4192" xr:uid="{E0CEA29F-31E5-42B6-A54A-D9BC109BE331}"/>
    <cellStyle name="Comma 10 3 8 2 4 2" xfId="9106" xr:uid="{EB2CB8E3-3291-4D3F-A202-AD5E5657A6DE}"/>
    <cellStyle name="Comma 10 3 8 2 4 2 2" xfId="14019" xr:uid="{E6073A7D-0568-48E6-ACCA-A9377E5021FB}"/>
    <cellStyle name="Comma 10 3 8 2 4 2 2 2" xfId="23940" xr:uid="{5F71D5FE-DF6B-4B27-A71A-21F666A389F1}"/>
    <cellStyle name="Comma 10 3 8 2 4 2 3" xfId="18935" xr:uid="{3678D231-207C-4AA3-A4C1-4790D769A2E7}"/>
    <cellStyle name="Comma 10 3 8 2 5" xfId="5824" xr:uid="{1036F475-F72A-488D-8830-979FB7D65232}"/>
    <cellStyle name="Comma 10 3 8 2 5 2" xfId="10737" xr:uid="{D2E7C7EE-93CE-47C1-AA3C-483C9EEA0F8E}"/>
    <cellStyle name="Comma 10 3 8 2 5 2 2" xfId="20658" xr:uid="{B95355AC-3E60-4A85-9783-E1628B8EC411}"/>
    <cellStyle name="Comma 10 3 8 2 5 3" xfId="15653" xr:uid="{167429E5-12F6-4542-BA04-E665618C6F61}"/>
    <cellStyle name="Comma 10 3 8 3" xfId="1032" xr:uid="{4C721F9C-65BD-4659-B2F8-70E4D7836C42}"/>
    <cellStyle name="Comma 10 3 8 3 2" xfId="1864" xr:uid="{139B0321-1D44-4F3C-AF7C-F57E7A2FF209}"/>
    <cellStyle name="Comma 10 3 8 3 2 2" xfId="3511" xr:uid="{8C1B9634-5CFC-4409-8588-2D86E6391FF9}"/>
    <cellStyle name="Comma 10 3 8 3 2 2 2" xfId="8461" xr:uid="{E819B707-25AF-4169-9421-F2180C0CFC8B}"/>
    <cellStyle name="Comma 10 3 8 3 2 2 2 2" xfId="13374" xr:uid="{86349D09-ABF9-4F8E-887A-CF5D1FCCD818}"/>
    <cellStyle name="Comma 10 3 8 3 2 2 2 2 2" xfId="23295" xr:uid="{434189FF-6C88-4DF7-8CF4-F106342F5050}"/>
    <cellStyle name="Comma 10 3 8 3 2 2 2 3" xfId="18290" xr:uid="{B334EFA2-41EE-4359-BC34-07F10C2888EC}"/>
    <cellStyle name="Comma 10 3 8 3 2 3" xfId="5205" xr:uid="{29C60DDA-6946-4402-957C-E96FFEB1C112}"/>
    <cellStyle name="Comma 10 3 8 3 2 3 2" xfId="10119" xr:uid="{3E57AB0D-37D9-4D58-ABD9-ABAFBC30BCD8}"/>
    <cellStyle name="Comma 10 3 8 3 2 3 2 2" xfId="15032" xr:uid="{506120ED-432E-4E72-B356-2DDE2D73A2B0}"/>
    <cellStyle name="Comma 10 3 8 3 2 3 2 2 2" xfId="24953" xr:uid="{0AE786C1-D668-4CB6-B3DD-D7AAC06F8C19}"/>
    <cellStyle name="Comma 10 3 8 3 2 3 2 3" xfId="19948" xr:uid="{F45535AF-2732-474E-921B-CC5345906395}"/>
    <cellStyle name="Comma 10 3 8 3 2 4" xfId="6837" xr:uid="{BA231D89-BDE0-441E-B161-FE02791CD0EA}"/>
    <cellStyle name="Comma 10 3 8 3 2 4 2" xfId="11750" xr:uid="{9A6AA205-6A09-4C55-9A2A-B3AF30F685FA}"/>
    <cellStyle name="Comma 10 3 8 3 2 4 2 2" xfId="21671" xr:uid="{81A79C81-AB00-41EC-BA95-0821A7308578}"/>
    <cellStyle name="Comma 10 3 8 3 2 4 3" xfId="16667" xr:uid="{3B2CC919-349B-489B-86DE-E866AFA3F6C9}"/>
    <cellStyle name="Comma 10 3 8 3 3" xfId="2698" xr:uid="{1387ABE7-A3F0-4895-9895-3099DC877349}"/>
    <cellStyle name="Comma 10 3 8 3 3 2" xfId="7649" xr:uid="{F7492186-35DE-470F-BC6C-5A0CA309A588}"/>
    <cellStyle name="Comma 10 3 8 3 3 2 2" xfId="12562" xr:uid="{2886A71C-0EAE-4C4F-B4C3-E8D8F48AA4B5}"/>
    <cellStyle name="Comma 10 3 8 3 3 2 2 2" xfId="22483" xr:uid="{13E0F406-DCEA-4577-B30F-F68668E2FDDB}"/>
    <cellStyle name="Comma 10 3 8 3 3 2 3" xfId="17478" xr:uid="{A3839D64-5FF9-4463-A16D-54892818271A}"/>
    <cellStyle name="Comma 10 3 8 3 4" xfId="4395" xr:uid="{51A3ACC7-E00B-4C8A-8FB4-AE668C605137}"/>
    <cellStyle name="Comma 10 3 8 3 4 2" xfId="9309" xr:uid="{7CBB6E0B-0623-497F-ADDA-EB97EAE8572C}"/>
    <cellStyle name="Comma 10 3 8 3 4 2 2" xfId="14222" xr:uid="{A18D3875-FB5D-48DD-92A4-A37E3E9E5941}"/>
    <cellStyle name="Comma 10 3 8 3 4 2 2 2" xfId="24143" xr:uid="{72D84164-3B67-4E7E-A198-62B308B0FF45}"/>
    <cellStyle name="Comma 10 3 8 3 4 2 3" xfId="19138" xr:uid="{ECE16D66-BF8D-4288-8896-DC2DA7CD6CCB}"/>
    <cellStyle name="Comma 10 3 8 3 5" xfId="6027" xr:uid="{BBE308C5-EA24-49E1-AE79-BB11DEBA0051}"/>
    <cellStyle name="Comma 10 3 8 3 5 2" xfId="10940" xr:uid="{13DD2FDD-C6A5-4BC0-AA53-CFA8C0DF767E}"/>
    <cellStyle name="Comma 10 3 8 3 5 2 2" xfId="20861" xr:uid="{C74CB2D1-AF80-453C-8AEB-D39659FCEB08}"/>
    <cellStyle name="Comma 10 3 8 3 5 3" xfId="15856" xr:uid="{02FDF325-AF0D-463F-AE58-1636F15383E3}"/>
    <cellStyle name="Comma 10 3 8 4" xfId="1443" xr:uid="{994EF046-8E63-4AC7-B2FB-B17FB25A6FE3}"/>
    <cellStyle name="Comma 10 3 8 4 2" xfId="3104" xr:uid="{09DC2A1D-582F-4BEA-A463-F48878981C84}"/>
    <cellStyle name="Comma 10 3 8 4 2 2" xfId="8055" xr:uid="{88F33B63-8F93-4065-8DC4-669480A84B85}"/>
    <cellStyle name="Comma 10 3 8 4 2 2 2" xfId="12968" xr:uid="{160F0A4D-95F6-48D6-8E43-386DD64FDFF1}"/>
    <cellStyle name="Comma 10 3 8 4 2 2 2 2" xfId="22889" xr:uid="{31B08536-6288-4BAA-B636-9A718585D0A6}"/>
    <cellStyle name="Comma 10 3 8 4 2 2 3" xfId="17884" xr:uid="{87255CAC-5A9C-4832-9064-B6D55D2AF67E}"/>
    <cellStyle name="Comma 10 3 8 4 3" xfId="4799" xr:uid="{2509EF48-512F-45D0-B1A0-48618B429F22}"/>
    <cellStyle name="Comma 10 3 8 4 3 2" xfId="9713" xr:uid="{DC48E8B8-E8A8-40BA-A112-A010200B2C57}"/>
    <cellStyle name="Comma 10 3 8 4 3 2 2" xfId="14626" xr:uid="{0AA08B75-F791-47B7-9B3F-4A23D45BCFDB}"/>
    <cellStyle name="Comma 10 3 8 4 3 2 2 2" xfId="24547" xr:uid="{746F928E-32F5-4A28-9CE4-FC383956A09D}"/>
    <cellStyle name="Comma 10 3 8 4 3 2 3" xfId="19542" xr:uid="{1713FC84-7E8A-4128-897C-9FABB82EFF21}"/>
    <cellStyle name="Comma 10 3 8 4 4" xfId="6431" xr:uid="{BD622143-9E0A-4206-B198-5572522A058E}"/>
    <cellStyle name="Comma 10 3 8 4 4 2" xfId="11344" xr:uid="{62AE56ED-34D6-4FF0-9CE9-9111842D9817}"/>
    <cellStyle name="Comma 10 3 8 4 4 2 2" xfId="21265" xr:uid="{A48E7926-1B2B-4BC3-817D-26C7846D6AE5}"/>
    <cellStyle name="Comma 10 3 8 4 4 3" xfId="16261" xr:uid="{C011E9E4-485C-4906-93BB-8E0A296BB699}"/>
    <cellStyle name="Comma 10 3 8 5" xfId="1240" xr:uid="{DB81CD67-85ED-4391-BE4F-B6F72A0484B6}"/>
    <cellStyle name="Comma 10 3 8 5 2" xfId="2903" xr:uid="{44E348CF-E816-49DC-879B-2762E6802690}"/>
    <cellStyle name="Comma 10 3 8 5 2 2" xfId="7854" xr:uid="{9A897DB2-A983-4922-B3F7-D4F34F9DA0F7}"/>
    <cellStyle name="Comma 10 3 8 5 2 2 2" xfId="12767" xr:uid="{B08013E0-3DB5-461D-9914-1D0FE1B68780}"/>
    <cellStyle name="Comma 10 3 8 5 2 2 2 2" xfId="22688" xr:uid="{9D9F24C7-876A-479D-B20A-E726308A0428}"/>
    <cellStyle name="Comma 10 3 8 5 2 2 3" xfId="17683" xr:uid="{57452A59-DED4-456C-9AAE-1FDD9DB8DA17}"/>
    <cellStyle name="Comma 10 3 8 5 3" xfId="4600" xr:uid="{E2C0B62B-8F05-4744-96CE-62D108FABB04}"/>
    <cellStyle name="Comma 10 3 8 5 3 2" xfId="9514" xr:uid="{922AF25B-7584-4BAF-A795-0A767739D69B}"/>
    <cellStyle name="Comma 10 3 8 5 3 2 2" xfId="14427" xr:uid="{A914E5D7-26E1-47B6-AFB5-62DC528AF575}"/>
    <cellStyle name="Comma 10 3 8 5 3 2 2 2" xfId="24348" xr:uid="{0A75E559-C0CE-4EC5-98DB-59A6FB565BE3}"/>
    <cellStyle name="Comma 10 3 8 5 3 2 3" xfId="19343" xr:uid="{2AE612C2-3D67-4CC6-8D0E-770786A2ACFE}"/>
    <cellStyle name="Comma 10 3 8 5 4" xfId="6232" xr:uid="{199D0B10-69F9-4854-BD94-5CD739E4E37E}"/>
    <cellStyle name="Comma 10 3 8 5 4 2" xfId="11145" xr:uid="{B2BBBF73-55C1-48CE-9448-DD75C911F0D7}"/>
    <cellStyle name="Comma 10 3 8 5 4 2 2" xfId="21066" xr:uid="{CC03A2B9-D7FC-4F07-98C2-A9E5AA4DC373}"/>
    <cellStyle name="Comma 10 3 8 5 4 3" xfId="16061" xr:uid="{D66FEDCF-36C7-4E23-9DF6-0A1CFA9B8FFE}"/>
    <cellStyle name="Comma 10 3 8 6" xfId="529" xr:uid="{5B85A712-7724-447D-ABE6-FFCC359182E5}"/>
    <cellStyle name="Comma 10 3 8 6 2" xfId="2252" xr:uid="{4BC3B6AD-BB01-4A2C-8C81-9FEB25BADFF7}"/>
    <cellStyle name="Comma 10 3 8 6 2 2" xfId="7205" xr:uid="{A19600CD-F88E-4A59-829B-100D6619A70A}"/>
    <cellStyle name="Comma 10 3 8 6 2 2 2" xfId="12118" xr:uid="{F4A4D5D4-C9EB-4060-9A92-D29D1776E6FC}"/>
    <cellStyle name="Comma 10 3 8 6 2 2 2 2" xfId="22039" xr:uid="{B9577E9A-4529-4270-836F-6E70E5E0B5F3}"/>
    <cellStyle name="Comma 10 3 8 6 2 2 3" xfId="17035" xr:uid="{8F5E6E49-A02B-47D4-A084-954C7C83E9B2}"/>
    <cellStyle name="Comma 10 3 8 6 3" xfId="3951" xr:uid="{3AC5C0D3-5000-4DFF-8FCB-1F6F23424DC3}"/>
    <cellStyle name="Comma 10 3 8 6 3 2" xfId="8865" xr:uid="{688AA1D1-014E-4EA4-90E8-2A4130CCC38B}"/>
    <cellStyle name="Comma 10 3 8 6 3 2 2" xfId="13778" xr:uid="{937C3BF3-EE89-45B6-ACAD-F3427B3BB321}"/>
    <cellStyle name="Comma 10 3 8 6 3 2 2 2" xfId="23699" xr:uid="{7F736DA8-3335-48CE-AFF5-4855C339DF09}"/>
    <cellStyle name="Comma 10 3 8 6 3 2 3" xfId="18694" xr:uid="{34047BDF-E035-4D3A-85EE-341CF6CF1EE8}"/>
    <cellStyle name="Comma 10 3 8 6 4" xfId="5583" xr:uid="{225669FE-6021-4BEB-9439-557DCD9AF512}"/>
    <cellStyle name="Comma 10 3 8 6 4 2" xfId="10496" xr:uid="{454ECBD1-4DA8-44F5-A536-C17829CF68DF}"/>
    <cellStyle name="Comma 10 3 8 6 4 2 2" xfId="20417" xr:uid="{5B1F4A29-3F4F-4F24-A3A1-38B4C089015A}"/>
    <cellStyle name="Comma 10 3 8 6 4 3" xfId="15411" xr:uid="{F7D853AE-8BCE-44CC-9239-6A8684FCFB22}"/>
    <cellStyle name="Comma 10 3 8 7" xfId="601" xr:uid="{255ADD2F-6215-44BC-85FE-950D7AD66FAC}"/>
    <cellStyle name="Comma 10 3 8 7 2" xfId="2304" xr:uid="{2253D10A-8FFC-43A3-98FC-EB286F07FAF0}"/>
    <cellStyle name="Comma 10 3 8 7 2 2" xfId="7257" xr:uid="{E85898AE-9472-4D8E-9D51-BED91118977C}"/>
    <cellStyle name="Comma 10 3 8 7 2 2 2" xfId="12170" xr:uid="{8D4121AD-DD18-49C2-88DA-168959C7B726}"/>
    <cellStyle name="Comma 10 3 8 7 2 2 2 2" xfId="22091" xr:uid="{07370E6F-C178-487D-89ED-8779DA5281B5}"/>
    <cellStyle name="Comma 10 3 8 7 2 2 3" xfId="17086" xr:uid="{AC496137-CD03-42CA-88EC-246B501FB156}"/>
    <cellStyle name="Comma 10 3 8 7 3" xfId="4003" xr:uid="{5C44C56D-6FC2-45C5-BEE8-4E438FFEA82F}"/>
    <cellStyle name="Comma 10 3 8 7 3 2" xfId="8917" xr:uid="{6D77844E-8954-45FE-9A50-088C672725E9}"/>
    <cellStyle name="Comma 10 3 8 7 3 2 2" xfId="13830" xr:uid="{479820EA-77D4-4D8C-91B3-89F5D6625231}"/>
    <cellStyle name="Comma 10 3 8 7 3 2 2 2" xfId="23751" xr:uid="{29C896C0-4254-4C35-BD5F-3AC6F787B0F6}"/>
    <cellStyle name="Comma 10 3 8 7 3 2 3" xfId="18746" xr:uid="{0AED2B80-BC14-4140-AE1E-97C1C34062A1}"/>
    <cellStyle name="Comma 10 3 8 7 4" xfId="5635" xr:uid="{B3245BFA-39B4-4667-8D49-421D358B5E32}"/>
    <cellStyle name="Comma 10 3 8 7 4 2" xfId="10548" xr:uid="{017D8529-9F11-43A0-A36B-B5F8652D8B74}"/>
    <cellStyle name="Comma 10 3 8 7 4 2 2" xfId="20469" xr:uid="{E7C78003-F78F-4F3F-B842-94AA6170460F}"/>
    <cellStyle name="Comma 10 3 8 7 4 3" xfId="15464" xr:uid="{9870D88B-1E88-4530-A064-0B971DD165A3}"/>
    <cellStyle name="Comma 10 3 8 8" xfId="2103" xr:uid="{A65BC1A3-95DE-465C-8E2D-65E64613A000}"/>
    <cellStyle name="Comma 10 3 8 8 2" xfId="7066" xr:uid="{9B92D866-AF4F-487A-98D5-DBA343E3C624}"/>
    <cellStyle name="Comma 10 3 8 8 2 2" xfId="11979" xr:uid="{394217FD-DEEA-4B6D-A421-6AFFE9B813E1}"/>
    <cellStyle name="Comma 10 3 8 8 2 2 2" xfId="21900" xr:uid="{909673DF-A5B3-4B4E-850A-E4884DCC16ED}"/>
    <cellStyle name="Comma 10 3 8 8 2 3" xfId="16896" xr:uid="{81908D8F-EDB6-4525-BE22-64D2C5899BE4}"/>
    <cellStyle name="Comma 10 3 8 9" xfId="3795" xr:uid="{9C1FE2FB-0862-47A3-899F-2B127DDA7657}"/>
    <cellStyle name="Comma 10 3 8 9 2" xfId="8715" xr:uid="{B0414B66-3A04-4930-B968-92C3DE509002}"/>
    <cellStyle name="Comma 10 3 8 9 2 2" xfId="13628" xr:uid="{1E90B735-8C26-48F2-9A62-2468570E596D}"/>
    <cellStyle name="Comma 10 3 8 9 2 2 2" xfId="23549" xr:uid="{0AC53659-259A-48F0-8DF4-429E0A83F3EB}"/>
    <cellStyle name="Comma 10 3 8 9 2 3" xfId="18544" xr:uid="{B79BD329-9959-4FAD-A45F-F422C200F009}"/>
    <cellStyle name="Comma 10 3 9" xfId="2124" xr:uid="{7D85A9FF-8322-408F-AFE5-639684F9ED1A}"/>
    <cellStyle name="Comma 10 3 9 2" xfId="7084" xr:uid="{7A33757D-07F4-47A0-A859-02FE967F3E24}"/>
    <cellStyle name="Comma 10 3 9 2 2" xfId="11997" xr:uid="{81B8FE7A-6538-4CD5-BF7C-FAC0AAAC6B91}"/>
    <cellStyle name="Comma 10 3 9 2 2 2" xfId="21918" xr:uid="{3E0FB8B6-8B28-4DA9-A6E6-F62FB48530E3}"/>
    <cellStyle name="Comma 10 3 9 2 3" xfId="16914" xr:uid="{B6087F3F-C09E-4F67-83DB-209925794399}"/>
    <cellStyle name="Comma 10 4" xfId="330" xr:uid="{A0DA95F9-02DB-48C9-BF8C-5B0E2412174E}"/>
    <cellStyle name="Comma 10 4 2" xfId="951" xr:uid="{C45A8004-9973-45CD-BFA8-0C90683B5385}"/>
    <cellStyle name="Comma 10 4 2 2" xfId="1783" xr:uid="{B634662F-C71F-485A-A77F-9E2E979D034E}"/>
    <cellStyle name="Comma 10 4 2 2 2" xfId="3430" xr:uid="{46CED9F1-D63E-4488-8515-6588CB82C262}"/>
    <cellStyle name="Comma 10 4 2 2 2 2" xfId="8380" xr:uid="{AA639841-55F5-4A6A-95E6-739F88E83873}"/>
    <cellStyle name="Comma 10 4 2 2 2 2 2" xfId="13293" xr:uid="{13E5F798-8849-4D8E-A770-C748AACC9463}"/>
    <cellStyle name="Comma 10 4 2 2 2 2 2 2" xfId="23214" xr:uid="{17CE78EC-2C1D-4578-815D-5B98C63A6B11}"/>
    <cellStyle name="Comma 10 4 2 2 2 2 3" xfId="18209" xr:uid="{6714654F-03EC-4050-9F55-84CB0394B164}"/>
    <cellStyle name="Comma 10 4 2 2 3" xfId="5124" xr:uid="{8AC24FBA-924C-469E-A87F-380AA9B5C037}"/>
    <cellStyle name="Comma 10 4 2 2 3 2" xfId="10038" xr:uid="{3AB831D4-2E3D-4989-BA45-F7FEFC53E3A2}"/>
    <cellStyle name="Comma 10 4 2 2 3 2 2" xfId="14951" xr:uid="{1B9010EB-EDFF-48D9-83EF-5F49305BB9BF}"/>
    <cellStyle name="Comma 10 4 2 2 3 2 2 2" xfId="24872" xr:uid="{BA83B65F-8436-49E3-9069-383BD29E6F34}"/>
    <cellStyle name="Comma 10 4 2 2 3 2 3" xfId="19867" xr:uid="{67912FEA-AC93-4CEA-8CE8-278B23D1791F}"/>
    <cellStyle name="Comma 10 4 2 2 4" xfId="6756" xr:uid="{764D27EC-A2AF-4275-B7A9-A46D56568796}"/>
    <cellStyle name="Comma 10 4 2 2 4 2" xfId="11669" xr:uid="{B07BEAB7-C09C-4593-856E-042F8FF86D1B}"/>
    <cellStyle name="Comma 10 4 2 2 4 2 2" xfId="21590" xr:uid="{6E516955-86D8-4B12-B4B8-294DEA910EA5}"/>
    <cellStyle name="Comma 10 4 2 2 4 3" xfId="16586" xr:uid="{1F4823D4-A5C5-4665-A4AB-91B944C7EC84}"/>
    <cellStyle name="Comma 10 4 2 3" xfId="2617" xr:uid="{C83947E9-35FA-4716-B18F-F2AA127F842D}"/>
    <cellStyle name="Comma 10 4 2 3 2" xfId="7568" xr:uid="{7B5C2FBD-49D5-4D7A-AC30-E4065267BD11}"/>
    <cellStyle name="Comma 10 4 2 3 2 2" xfId="12481" xr:uid="{57D2BE88-2981-48F0-9B44-F7256EA754E3}"/>
    <cellStyle name="Comma 10 4 2 3 2 2 2" xfId="22402" xr:uid="{A0BDA937-DB12-4700-988F-7901CA187162}"/>
    <cellStyle name="Comma 10 4 2 3 2 3" xfId="17397" xr:uid="{518216FC-813B-4F22-BEFE-1405AFAF063F}"/>
    <cellStyle name="Comma 10 4 2 4" xfId="4314" xr:uid="{9CC92B62-BD46-41DA-8AA0-AFE2DFCACB49}"/>
    <cellStyle name="Comma 10 4 2 4 2" xfId="9228" xr:uid="{673E6790-8C07-422A-87FA-989977CBC5A1}"/>
    <cellStyle name="Comma 10 4 2 4 2 2" xfId="14141" xr:uid="{36B82B7E-9427-4C1A-ADF1-8CB1C9224EA5}"/>
    <cellStyle name="Comma 10 4 2 4 2 2 2" xfId="24062" xr:uid="{D663F69A-C711-4FF1-8CDF-691A82359D56}"/>
    <cellStyle name="Comma 10 4 2 4 2 3" xfId="19057" xr:uid="{01144338-68AD-413F-BEB4-00AE412F44E4}"/>
    <cellStyle name="Comma 10 4 2 5" xfId="5946" xr:uid="{6696A92A-DF8E-4C6A-B917-B0709512AC8D}"/>
    <cellStyle name="Comma 10 4 2 5 2" xfId="10859" xr:uid="{6D2225D0-C43E-4897-84DB-5895A4068E97}"/>
    <cellStyle name="Comma 10 4 2 5 2 2" xfId="20780" xr:uid="{045DBE8F-D940-4ED6-AD31-E1A379DACAC9}"/>
    <cellStyle name="Comma 10 4 2 5 3" xfId="15775" xr:uid="{241E5374-7EFE-491A-A0CC-6D5D9339F40F}"/>
    <cellStyle name="Comma 10 4 3" xfId="1154" xr:uid="{D050DAB0-2004-4186-B037-427CF1DAAF1B}"/>
    <cellStyle name="Comma 10 4 3 2" xfId="1986" xr:uid="{04E7BBCC-562D-426B-A9F5-B585D4007A49}"/>
    <cellStyle name="Comma 10 4 3 2 2" xfId="3633" xr:uid="{4CF186F0-C87A-40E1-9CB2-1E004549965D}"/>
    <cellStyle name="Comma 10 4 3 2 2 2" xfId="8583" xr:uid="{9068307B-BFCC-4958-9B37-C4665B5E5946}"/>
    <cellStyle name="Comma 10 4 3 2 2 2 2" xfId="13496" xr:uid="{8F51C126-93B0-481F-9AFD-0A1001E2D117}"/>
    <cellStyle name="Comma 10 4 3 2 2 2 2 2" xfId="23417" xr:uid="{A1F448C4-1C0B-471F-943D-2785EB35CB4F}"/>
    <cellStyle name="Comma 10 4 3 2 2 2 3" xfId="18412" xr:uid="{1169E77E-7857-4396-8B89-0A828E970DD6}"/>
    <cellStyle name="Comma 10 4 3 2 3" xfId="5327" xr:uid="{6A22CD90-472B-4D5E-8E67-C558CA15D725}"/>
    <cellStyle name="Comma 10 4 3 2 3 2" xfId="10241" xr:uid="{3A5C77DD-4567-45CD-92CF-5DA0C50F8B6B}"/>
    <cellStyle name="Comma 10 4 3 2 3 2 2" xfId="15154" xr:uid="{79B12FA2-F6E0-4626-BC9F-4D889B5E6E08}"/>
    <cellStyle name="Comma 10 4 3 2 3 2 2 2" xfId="25075" xr:uid="{B8F3EBB8-1A03-4608-AA6F-49441EE43BFC}"/>
    <cellStyle name="Comma 10 4 3 2 3 2 3" xfId="20070" xr:uid="{2CB00553-6CEC-4D45-8FCC-D173A3D670E8}"/>
    <cellStyle name="Comma 10 4 3 2 4" xfId="6959" xr:uid="{05902364-F376-4FFF-9D28-B310B1D18066}"/>
    <cellStyle name="Comma 10 4 3 2 4 2" xfId="11872" xr:uid="{66BEA91A-D1E4-496E-BF44-6A5A0A15876E}"/>
    <cellStyle name="Comma 10 4 3 2 4 2 2" xfId="21793" xr:uid="{12CEB21D-2042-4475-9394-618C8E99ACAB}"/>
    <cellStyle name="Comma 10 4 3 2 4 3" xfId="16789" xr:uid="{660EA1B0-DACD-4ACA-A100-8B15989819C8}"/>
    <cellStyle name="Comma 10 4 3 3" xfId="2820" xr:uid="{51C65997-75E0-4844-9FF5-4F105569698E}"/>
    <cellStyle name="Comma 10 4 3 3 2" xfId="7771" xr:uid="{6078FD80-B32D-4199-9224-B19C88EEF2B0}"/>
    <cellStyle name="Comma 10 4 3 3 2 2" xfId="12684" xr:uid="{D2C3A699-D4F2-4E40-80C5-32AFD6517031}"/>
    <cellStyle name="Comma 10 4 3 3 2 2 2" xfId="22605" xr:uid="{83D65287-8351-4675-A75E-166B96C974F5}"/>
    <cellStyle name="Comma 10 4 3 3 2 3" xfId="17600" xr:uid="{2F962E23-2EFF-4ABF-B934-B83D740688F2}"/>
    <cellStyle name="Comma 10 4 3 4" xfId="4517" xr:uid="{0231534A-45E9-4AB7-B352-3E2C6CA5C3D3}"/>
    <cellStyle name="Comma 10 4 3 4 2" xfId="9431" xr:uid="{30CDEC3A-12A8-4F23-B668-811C543514A9}"/>
    <cellStyle name="Comma 10 4 3 4 2 2" xfId="14344" xr:uid="{DB4648CF-9899-4E38-823C-C1B1F09D5F52}"/>
    <cellStyle name="Comma 10 4 3 4 2 2 2" xfId="24265" xr:uid="{CC5CAB2C-CF5B-4A05-9DC4-33D411B5F405}"/>
    <cellStyle name="Comma 10 4 3 4 2 3" xfId="19260" xr:uid="{1186ECA8-A65A-4F5F-AFB6-A0CED73A423E}"/>
    <cellStyle name="Comma 10 4 3 5" xfId="6149" xr:uid="{3E737B0E-9D9F-41A3-8770-A4D19DA7148A}"/>
    <cellStyle name="Comma 10 4 3 5 2" xfId="11062" xr:uid="{DE009253-7E22-4AE2-8E10-44C19954843D}"/>
    <cellStyle name="Comma 10 4 3 5 2 2" xfId="20983" xr:uid="{BBB83EB0-8C58-4238-ADC4-13F7E99EBA8F}"/>
    <cellStyle name="Comma 10 4 3 5 3" xfId="15978" xr:uid="{D5349311-F866-4CEB-BB1C-33FCBE67115B}"/>
    <cellStyle name="Comma 10 4 4" xfId="1572" xr:uid="{AEACB13A-A149-400C-AA13-890766071372}"/>
    <cellStyle name="Comma 10 4 4 2" xfId="3227" xr:uid="{795AB1A4-3876-4E8C-A77C-48F1B97F2D20}"/>
    <cellStyle name="Comma 10 4 4 2 2" xfId="8177" xr:uid="{D4FC6D33-9011-48D7-9B99-45505FA6B8B8}"/>
    <cellStyle name="Comma 10 4 4 2 2 2" xfId="13090" xr:uid="{B9C22EB5-0209-4927-A125-867807B92FCF}"/>
    <cellStyle name="Comma 10 4 4 2 2 2 2" xfId="23011" xr:uid="{3C6DA5A1-CA48-4C8E-820C-E16CF9EFE55E}"/>
    <cellStyle name="Comma 10 4 4 2 2 3" xfId="18006" xr:uid="{ACC6CF2C-8F79-457C-8A0A-2F4BE3805097}"/>
    <cellStyle name="Comma 10 4 4 3" xfId="4921" xr:uid="{983B49BF-D460-48F6-8079-BA60662DD38C}"/>
    <cellStyle name="Comma 10 4 4 3 2" xfId="9835" xr:uid="{69B2774B-0AEB-4613-9749-AA0C736CEFEA}"/>
    <cellStyle name="Comma 10 4 4 3 2 2" xfId="14748" xr:uid="{6BC98158-890F-428F-9DF9-85D639D7E1D7}"/>
    <cellStyle name="Comma 10 4 4 3 2 2 2" xfId="24669" xr:uid="{16696865-AE60-4242-9E1E-A5676D6C9C2A}"/>
    <cellStyle name="Comma 10 4 4 3 2 3" xfId="19664" xr:uid="{DAB32550-6528-4D3F-B89A-45A7D2DE2469}"/>
    <cellStyle name="Comma 10 4 4 4" xfId="6553" xr:uid="{A302AF2B-D73B-4F4E-876F-C0BD4C76F9F4}"/>
    <cellStyle name="Comma 10 4 4 4 2" xfId="11466" xr:uid="{892F9B36-F045-4C2C-99D5-122F9DB7C16F}"/>
    <cellStyle name="Comma 10 4 4 4 2 2" xfId="21387" xr:uid="{24CD8108-EE02-48D2-AF41-8131EBA92B72}"/>
    <cellStyle name="Comma 10 4 4 4 3" xfId="16383" xr:uid="{1D35EF51-8FD4-40E2-9BA6-9279F78AED52}"/>
    <cellStyle name="Comma 10 4 5" xfId="1361" xr:uid="{0B11F903-B7DF-4BB4-8E5C-9453634F3722}"/>
    <cellStyle name="Comma 10 4 5 2" xfId="3025" xr:uid="{6FA09946-1BDB-4DAD-8514-9E82D9E91F6C}"/>
    <cellStyle name="Comma 10 4 5 2 2" xfId="7976" xr:uid="{68869025-FB7A-4779-9402-90DF03B4DB80}"/>
    <cellStyle name="Comma 10 4 5 2 2 2" xfId="12889" xr:uid="{FE77440C-680B-4BCA-8D59-FE8035065E41}"/>
    <cellStyle name="Comma 10 4 5 2 2 2 2" xfId="22810" xr:uid="{ACC1756E-B5E9-4188-8C36-1CFE8B3712F4}"/>
    <cellStyle name="Comma 10 4 5 2 2 3" xfId="17805" xr:uid="{2887BAA8-7ECC-4C85-BFC9-0668E2E67EB7}"/>
    <cellStyle name="Comma 10 4 5 3" xfId="4721" xr:uid="{B31102E2-4E1E-4A98-BB35-1443BBB2994A}"/>
    <cellStyle name="Comma 10 4 5 3 2" xfId="9635" xr:uid="{B5B4E5DD-B577-4670-B87D-8550912F08D7}"/>
    <cellStyle name="Comma 10 4 5 3 2 2" xfId="14548" xr:uid="{AF4BE5FC-5F3F-41D5-8CF8-6F8D09A929AA}"/>
    <cellStyle name="Comma 10 4 5 3 2 2 2" xfId="24469" xr:uid="{0B5ABF11-0C94-4DDA-AB14-9C32A67A33E0}"/>
    <cellStyle name="Comma 10 4 5 3 2 3" xfId="19464" xr:uid="{6CF82BF9-2BD0-49F8-9662-375308A1DF6A}"/>
    <cellStyle name="Comma 10 4 5 4" xfId="6353" xr:uid="{03CA5B01-2F03-4178-B82F-C781EE86C687}"/>
    <cellStyle name="Comma 10 4 5 4 2" xfId="11266" xr:uid="{AF0E88D6-5FBD-4387-A749-A22BDBAF0A62}"/>
    <cellStyle name="Comma 10 4 5 4 2 2" xfId="21187" xr:uid="{0C7AF628-AEB9-4C61-A7D4-A684776D6827}"/>
    <cellStyle name="Comma 10 4 5 4 3" xfId="16182" xr:uid="{4C17911E-B6EF-4194-A551-176A480DBB13}"/>
    <cellStyle name="Comma 10 4 6" xfId="733" xr:uid="{030D9A64-740A-46F7-88DE-DE3C829DB946}"/>
    <cellStyle name="Comma 10 4 6 2" xfId="2412" xr:uid="{53EB45B2-E1AF-46DD-8D39-8579F72A1282}"/>
    <cellStyle name="Comma 10 4 6 2 2" xfId="7363" xr:uid="{E28D37F1-8486-4787-84F7-8AE611C20E9D}"/>
    <cellStyle name="Comma 10 4 6 2 2 2" xfId="12276" xr:uid="{F7798ACA-4BEA-45F0-B71E-6EADD5E65CFC}"/>
    <cellStyle name="Comma 10 4 6 2 2 2 2" xfId="22197" xr:uid="{444C64C7-79FC-4180-B46B-BCE61AA05AB7}"/>
    <cellStyle name="Comma 10 4 6 2 2 3" xfId="17192" xr:uid="{2AB89A19-FD15-4EEF-B74B-E18B4F3A3019}"/>
    <cellStyle name="Comma 10 4 6 3" xfId="4109" xr:uid="{BEF73AC3-D8E5-42FA-9898-A6D20E972972}"/>
    <cellStyle name="Comma 10 4 6 3 2" xfId="9023" xr:uid="{93EFD10C-23A6-453D-A48A-32877AD07D3F}"/>
    <cellStyle name="Comma 10 4 6 3 2 2" xfId="13936" xr:uid="{3356C2A4-84CB-416E-9ABF-8DE63DE5FF09}"/>
    <cellStyle name="Comma 10 4 6 3 2 2 2" xfId="23857" xr:uid="{9C51A2C9-758A-4F9A-909B-EF8AA6F551B8}"/>
    <cellStyle name="Comma 10 4 6 3 2 3" xfId="18852" xr:uid="{712194A7-96DF-4EF5-846A-848B4ADD664A}"/>
    <cellStyle name="Comma 10 4 6 4" xfId="5741" xr:uid="{0E582F63-81F8-42C1-A7FC-7F16F427E64E}"/>
    <cellStyle name="Comma 10 4 6 4 2" xfId="10654" xr:uid="{72A4C7D5-B2D5-458B-9DCD-23E7ABAF4EDF}"/>
    <cellStyle name="Comma 10 4 6 4 2 2" xfId="20575" xr:uid="{F41EED05-F4D7-4D17-9DDD-BA7357B6B8D5}"/>
    <cellStyle name="Comma 10 4 6 4 3" xfId="15570" xr:uid="{25D971F1-BCA6-42D9-92F2-CB0B9EAD74C6}"/>
    <cellStyle name="Comma 10 4 7" xfId="2153" xr:uid="{28DFBC87-C962-4655-B323-9688FA56DF4F}"/>
    <cellStyle name="Comma 10 4 7 2" xfId="7109" xr:uid="{E118AAD6-17D3-4592-B300-C84F48057DD6}"/>
    <cellStyle name="Comma 10 4 7 2 2" xfId="12022" xr:uid="{132BA6E0-852D-4FF6-87B1-2E7E0195F6F5}"/>
    <cellStyle name="Comma 10 4 7 2 2 2" xfId="21943" xr:uid="{0EC02BEF-CEA2-4D1F-A3C1-4A4E0D61918F}"/>
    <cellStyle name="Comma 10 4 7 2 3" xfId="16939" xr:uid="{7F14A5F1-7CCB-4EFD-B31B-3F23D9D567B0}"/>
    <cellStyle name="Comma 10 4 8" xfId="3859" xr:uid="{B184C2EF-0A07-4819-9802-73BED0438597}"/>
    <cellStyle name="Comma 10 4 8 2" xfId="8773" xr:uid="{B84CAEE7-F36D-4B2B-B011-A79959ECDF78}"/>
    <cellStyle name="Comma 10 4 8 2 2" xfId="13686" xr:uid="{FF1C346B-4842-47AC-BC3B-ED8A546F638A}"/>
    <cellStyle name="Comma 10 4 8 2 2 2" xfId="23607" xr:uid="{64CE32D3-C395-44A3-A03B-B6644D59BA42}"/>
    <cellStyle name="Comma 10 4 8 2 3" xfId="18602" xr:uid="{4038C98B-4E92-4EB0-87B3-F52EBC7D3003}"/>
    <cellStyle name="Comma 10 4 9" xfId="5490" xr:uid="{DA358175-B9FE-43A3-A799-065BEF67A66F}"/>
    <cellStyle name="Comma 10 4 9 2" xfId="10403" xr:uid="{4312B60A-BC0E-4364-AF1E-51745D73BC28}"/>
    <cellStyle name="Comma 10 4 9 2 2" xfId="20324" xr:uid="{62D9282C-C894-4797-B4F9-427053206ABB}"/>
    <cellStyle name="Comma 10 4 9 3" xfId="15318" xr:uid="{06FA0987-CA03-4006-BF3F-6392F1F610F0}"/>
    <cellStyle name="Comma 10 5" xfId="784" xr:uid="{A525296D-8CAA-4C2A-AF7B-4E63853744E1}"/>
    <cellStyle name="Comma 10 5 2" xfId="994" xr:uid="{AB5748EC-EB81-4393-BF14-736AEAB083EB}"/>
    <cellStyle name="Comma 10 5 2 2" xfId="1826" xr:uid="{359FE33D-8CF5-4401-8176-3ED6D1AD3EBC}"/>
    <cellStyle name="Comma 10 5 2 2 2" xfId="3473" xr:uid="{71333F3C-47A4-494D-B0CA-E5CABD430D21}"/>
    <cellStyle name="Comma 10 5 2 2 2 2" xfId="8423" xr:uid="{6A7052DC-2F41-4C61-8F3E-E23F4797EF67}"/>
    <cellStyle name="Comma 10 5 2 2 2 2 2" xfId="13336" xr:uid="{430F2FE4-D3B7-4D5E-94FA-D9D6EF1E21CF}"/>
    <cellStyle name="Comma 10 5 2 2 2 2 2 2" xfId="23257" xr:uid="{397F938D-1753-429F-8A2D-762004D2E6BB}"/>
    <cellStyle name="Comma 10 5 2 2 2 2 3" xfId="18252" xr:uid="{389B8F0A-9E63-4DA1-AF2B-24687B5A9542}"/>
    <cellStyle name="Comma 10 5 2 2 3" xfId="5167" xr:uid="{38F159B6-5B3E-44AF-88DE-059A2313CDFE}"/>
    <cellStyle name="Comma 10 5 2 2 3 2" xfId="10081" xr:uid="{359E44AA-526E-4733-9A2A-32ED54977015}"/>
    <cellStyle name="Comma 10 5 2 2 3 2 2" xfId="14994" xr:uid="{80EDFCE1-740D-4A74-842A-FD057F33BC59}"/>
    <cellStyle name="Comma 10 5 2 2 3 2 2 2" xfId="24915" xr:uid="{099AC7CE-EB2C-4B9A-835D-620CCECB87BA}"/>
    <cellStyle name="Comma 10 5 2 2 3 2 3" xfId="19910" xr:uid="{E33181A2-B44F-4C3C-B45A-9A0E50B08E5C}"/>
    <cellStyle name="Comma 10 5 2 2 4" xfId="6799" xr:uid="{F6CDCF24-0CE9-4410-B85F-5CE5352B1FD3}"/>
    <cellStyle name="Comma 10 5 2 2 4 2" xfId="11712" xr:uid="{21B4688A-611A-4090-8EA5-B2ADC547A7F9}"/>
    <cellStyle name="Comma 10 5 2 2 4 2 2" xfId="21633" xr:uid="{5B74FCAB-EA8E-4AC2-AA02-32076F0ED0DA}"/>
    <cellStyle name="Comma 10 5 2 2 4 3" xfId="16629" xr:uid="{A6C22334-469D-4264-A929-DA5076283865}"/>
    <cellStyle name="Comma 10 5 2 3" xfId="2660" xr:uid="{CB94327C-1C23-41C1-ACA8-00EB37B0E406}"/>
    <cellStyle name="Comma 10 5 2 3 2" xfId="7611" xr:uid="{60DBFE66-E8DC-4A9E-A67E-C958BAC41AE5}"/>
    <cellStyle name="Comma 10 5 2 3 2 2" xfId="12524" xr:uid="{7CE48CAB-5E87-4432-8447-FA510D93B3F2}"/>
    <cellStyle name="Comma 10 5 2 3 2 2 2" xfId="22445" xr:uid="{1477D36D-D215-4ED4-8CFE-E271BCA4C53C}"/>
    <cellStyle name="Comma 10 5 2 3 2 3" xfId="17440" xr:uid="{B9634BF0-AEF3-406E-86F0-A06EF96E78A0}"/>
    <cellStyle name="Comma 10 5 2 4" xfId="4357" xr:uid="{DD46FF3A-93F8-4834-B6E0-14B44122A63F}"/>
    <cellStyle name="Comma 10 5 2 4 2" xfId="9271" xr:uid="{30AFB0C3-E7D9-4F8E-B247-EC6EA77F0FA1}"/>
    <cellStyle name="Comma 10 5 2 4 2 2" xfId="14184" xr:uid="{8F66963A-C4FC-48D9-8A39-B76A28E94F0D}"/>
    <cellStyle name="Comma 10 5 2 4 2 2 2" xfId="24105" xr:uid="{26447E44-50A0-4F05-AA65-6FD60FFEE0DE}"/>
    <cellStyle name="Comma 10 5 2 4 2 3" xfId="19100" xr:uid="{99AC5935-A042-4C67-BBA1-C73CA81A4173}"/>
    <cellStyle name="Comma 10 5 2 5" xfId="5989" xr:uid="{488BDEFE-F87D-4BFE-8D84-DF521D58F253}"/>
    <cellStyle name="Comma 10 5 2 5 2" xfId="10902" xr:uid="{3DF8DB36-143B-4D00-9170-ED672329E548}"/>
    <cellStyle name="Comma 10 5 2 5 2 2" xfId="20823" xr:uid="{6F2BAB10-B74A-4EA8-9290-4DA5237D2505}"/>
    <cellStyle name="Comma 10 5 2 5 3" xfId="15818" xr:uid="{259D74F4-466D-47DA-971E-91D63FEB6995}"/>
    <cellStyle name="Comma 10 5 3" xfId="1197" xr:uid="{F55882BC-029B-4AD2-B921-E79FAC1350F1}"/>
    <cellStyle name="Comma 10 5 3 2" xfId="2029" xr:uid="{42E66A1C-1975-49D6-88DC-2EDD78A56120}"/>
    <cellStyle name="Comma 10 5 3 2 2" xfId="3676" xr:uid="{DA697893-94CE-4181-8581-55085BB2E470}"/>
    <cellStyle name="Comma 10 5 3 2 2 2" xfId="8626" xr:uid="{CCC086EB-6F5B-431C-8556-EE1C66BDB399}"/>
    <cellStyle name="Comma 10 5 3 2 2 2 2" xfId="13539" xr:uid="{41535B4E-B934-4B32-A46A-D350D6E62F7F}"/>
    <cellStyle name="Comma 10 5 3 2 2 2 2 2" xfId="23460" xr:uid="{70F18317-D56E-4480-AE1B-A69DBBF55BE3}"/>
    <cellStyle name="Comma 10 5 3 2 2 2 3" xfId="18455" xr:uid="{CFF63055-001B-4FD6-8F07-35A179615618}"/>
    <cellStyle name="Comma 10 5 3 2 3" xfId="5370" xr:uid="{76163CFA-951A-4F26-A134-B56D804E1089}"/>
    <cellStyle name="Comma 10 5 3 2 3 2" xfId="10284" xr:uid="{4210E878-387B-4A15-A765-8369F8B463ED}"/>
    <cellStyle name="Comma 10 5 3 2 3 2 2" xfId="15197" xr:uid="{4278BFFE-B628-4956-B023-3067B24D8E62}"/>
    <cellStyle name="Comma 10 5 3 2 3 2 2 2" xfId="25118" xr:uid="{2A621335-FD20-4FB3-ABD7-5073268496B6}"/>
    <cellStyle name="Comma 10 5 3 2 3 2 3" xfId="20113" xr:uid="{7C0972CE-351A-4B0B-89E9-B2570DE3F854}"/>
    <cellStyle name="Comma 10 5 3 2 4" xfId="7002" xr:uid="{B7BDF480-518D-46E5-BF39-BD15A9F47E51}"/>
    <cellStyle name="Comma 10 5 3 2 4 2" xfId="11915" xr:uid="{2B278C9E-0322-48E0-9B52-1872F28B45F1}"/>
    <cellStyle name="Comma 10 5 3 2 4 2 2" xfId="21836" xr:uid="{815F1F23-1C0D-47FC-9B2B-12EB6292FAFB}"/>
    <cellStyle name="Comma 10 5 3 2 4 3" xfId="16832" xr:uid="{E90C8F43-5201-4F31-98BB-A3ABCF8DA7BC}"/>
    <cellStyle name="Comma 10 5 3 3" xfId="2863" xr:uid="{CB993FFF-0512-454F-8031-C078311D2CE7}"/>
    <cellStyle name="Comma 10 5 3 3 2" xfId="7814" xr:uid="{6C193609-6F3A-4894-A01B-7DF2B3312C59}"/>
    <cellStyle name="Comma 10 5 3 3 2 2" xfId="12727" xr:uid="{518A72F5-E198-48C1-9BFE-D48FB42CAA64}"/>
    <cellStyle name="Comma 10 5 3 3 2 2 2" xfId="22648" xr:uid="{FA6C1FCA-1FA0-4767-9850-C65E11339E60}"/>
    <cellStyle name="Comma 10 5 3 3 2 3" xfId="17643" xr:uid="{AC61B214-EE8D-41FA-ABD2-88E5AF79027E}"/>
    <cellStyle name="Comma 10 5 3 4" xfId="4560" xr:uid="{7B4B46DE-7DE0-4B8B-876F-6972EFC36E47}"/>
    <cellStyle name="Comma 10 5 3 4 2" xfId="9474" xr:uid="{8F7122AE-94F9-4856-9B3C-40CA713E76E4}"/>
    <cellStyle name="Comma 10 5 3 4 2 2" xfId="14387" xr:uid="{A83A958B-C9F7-423D-B96E-00DF972B003F}"/>
    <cellStyle name="Comma 10 5 3 4 2 2 2" xfId="24308" xr:uid="{41F0310A-6944-495D-89C3-C1A510C25282}"/>
    <cellStyle name="Comma 10 5 3 4 2 3" xfId="19303" xr:uid="{60D38F49-0DAB-4C74-B403-92F7234ECE36}"/>
    <cellStyle name="Comma 10 5 3 5" xfId="6192" xr:uid="{33B7331A-F890-497E-BE05-280D936A6162}"/>
    <cellStyle name="Comma 10 5 3 5 2" xfId="11105" xr:uid="{2C609567-9281-41DB-9983-6DC3E48B2473}"/>
    <cellStyle name="Comma 10 5 3 5 2 2" xfId="21026" xr:uid="{27EE09E7-C33D-43F4-9F9F-80641A22EE76}"/>
    <cellStyle name="Comma 10 5 3 5 3" xfId="16021" xr:uid="{787FD303-C13D-43FC-B88C-288A505EAF1C}"/>
    <cellStyle name="Comma 10 5 4" xfId="1619" xr:uid="{6D106436-B16F-49FA-BFC4-DCC956C1EF75}"/>
    <cellStyle name="Comma 10 5 4 2" xfId="3270" xr:uid="{3309E005-3760-418E-82E5-F9F1F1EA4DBB}"/>
    <cellStyle name="Comma 10 5 4 2 2" xfId="8220" xr:uid="{0809C7CE-88CD-412F-90A5-D7E7034FF57E}"/>
    <cellStyle name="Comma 10 5 4 2 2 2" xfId="13133" xr:uid="{F26435AA-2ED6-437A-9032-CDC6545A3CC3}"/>
    <cellStyle name="Comma 10 5 4 2 2 2 2" xfId="23054" xr:uid="{96449387-0566-402F-985C-D0F34EF8CFA3}"/>
    <cellStyle name="Comma 10 5 4 2 2 3" xfId="18049" xr:uid="{87B3F51D-D23A-4B44-8D31-AB42362041A0}"/>
    <cellStyle name="Comma 10 5 4 3" xfId="4964" xr:uid="{B0BBD3A0-BEB8-4EDD-A14E-E7197B23D67D}"/>
    <cellStyle name="Comma 10 5 4 3 2" xfId="9878" xr:uid="{0BF3A9ED-551F-48B3-B8A7-4173C760FA9A}"/>
    <cellStyle name="Comma 10 5 4 3 2 2" xfId="14791" xr:uid="{3F2B2B6E-472E-4E42-90C4-2F69A857F81D}"/>
    <cellStyle name="Comma 10 5 4 3 2 2 2" xfId="24712" xr:uid="{F67AA889-7AD0-4988-AA0B-1E7C857ACD57}"/>
    <cellStyle name="Comma 10 5 4 3 2 3" xfId="19707" xr:uid="{7A5D00EA-F27F-4FDC-8FEF-7F14D847F68D}"/>
    <cellStyle name="Comma 10 5 4 4" xfId="6596" xr:uid="{B2D3C291-91CE-4C93-AD20-9065E2BB341C}"/>
    <cellStyle name="Comma 10 5 4 4 2" xfId="11509" xr:uid="{D1ECC53A-5A43-4E35-AAF0-E9D1FEEFB179}"/>
    <cellStyle name="Comma 10 5 4 4 2 2" xfId="21430" xr:uid="{8B729AD3-C9E0-4920-8075-F10E8352199B}"/>
    <cellStyle name="Comma 10 5 4 4 3" xfId="16426" xr:uid="{6555B2A3-499F-4202-91A7-D6FB87041B13}"/>
    <cellStyle name="Comma 10 5 5" xfId="1404" xr:uid="{9D87F949-DC67-4BC0-9C92-2385890BCE78}"/>
    <cellStyle name="Comma 10 5 5 2" xfId="3068" xr:uid="{C0CA93B3-6CFA-496B-A9B4-3EEC1347A18F}"/>
    <cellStyle name="Comma 10 5 5 2 2" xfId="8019" xr:uid="{73BA3E4F-9464-4283-9F5C-00B2BEEAF095}"/>
    <cellStyle name="Comma 10 5 5 2 2 2" xfId="12932" xr:uid="{609E1C4E-C73A-4046-AEB6-6FD07ADEADCE}"/>
    <cellStyle name="Comma 10 5 5 2 2 2 2" xfId="22853" xr:uid="{B85FA1F2-B517-48C4-8EF1-133B32FE2488}"/>
    <cellStyle name="Comma 10 5 5 2 2 3" xfId="17848" xr:uid="{7AFEF4BB-44D2-4BA3-97B8-ED8CFD0E1CE9}"/>
    <cellStyle name="Comma 10 5 5 3" xfId="4764" xr:uid="{5383668A-F06B-4595-B9EC-EBC21C2951C9}"/>
    <cellStyle name="Comma 10 5 5 3 2" xfId="9678" xr:uid="{13E408F7-DE16-4829-89DA-CD3430E94863}"/>
    <cellStyle name="Comma 10 5 5 3 2 2" xfId="14591" xr:uid="{FD65C625-4F48-4C2D-9AC5-C850BFC914C5}"/>
    <cellStyle name="Comma 10 5 5 3 2 2 2" xfId="24512" xr:uid="{052ABC8C-CB73-48F7-8940-BDB3E8563ED9}"/>
    <cellStyle name="Comma 10 5 5 3 2 3" xfId="19507" xr:uid="{031EEAC3-39CB-4EA3-B6FC-84147F04AF50}"/>
    <cellStyle name="Comma 10 5 5 4" xfId="6396" xr:uid="{B2BECB37-2BAD-4E42-98E2-4A5DE597E6B5}"/>
    <cellStyle name="Comma 10 5 5 4 2" xfId="11309" xr:uid="{23687FAB-D31C-40AE-AC45-714B9AAAE09C}"/>
    <cellStyle name="Comma 10 5 5 4 2 2" xfId="21230" xr:uid="{1C6C2BF9-ACF5-4B48-88F7-4C4C53D6BB54}"/>
    <cellStyle name="Comma 10 5 5 4 3" xfId="16225" xr:uid="{5D7BB12D-B095-499D-89BC-BDA3F7E0E0C5}"/>
    <cellStyle name="Comma 10 5 6" xfId="2456" xr:uid="{8BC0DCB0-F3D6-4269-BBDF-157803E5D6AF}"/>
    <cellStyle name="Comma 10 5 6 2" xfId="7407" xr:uid="{D577B322-CD34-47FC-84FB-02AAF1419FF9}"/>
    <cellStyle name="Comma 10 5 6 2 2" xfId="12320" xr:uid="{85CE288F-0C1F-4A9B-AB96-1625D5A255CE}"/>
    <cellStyle name="Comma 10 5 6 2 2 2" xfId="22241" xr:uid="{3C739D81-C2B3-45C2-A56A-5A5DB847F81E}"/>
    <cellStyle name="Comma 10 5 6 2 3" xfId="17236" xr:uid="{9072C666-7FBB-417D-807A-BAF8B449CE65}"/>
    <cellStyle name="Comma 10 5 7" xfId="4153" xr:uid="{FD12499B-0C6C-4F78-9E81-17508A375D40}"/>
    <cellStyle name="Comma 10 5 7 2" xfId="9067" xr:uid="{96B830C5-C551-47E8-A80E-3848D67DB80D}"/>
    <cellStyle name="Comma 10 5 7 2 2" xfId="13980" xr:uid="{81236B90-88FA-4821-800F-44EBB4BD1BD2}"/>
    <cellStyle name="Comma 10 5 7 2 2 2" xfId="23901" xr:uid="{F626C492-ABD2-4EBB-A3D5-F9FDBE65C43B}"/>
    <cellStyle name="Comma 10 5 7 2 3" xfId="18896" xr:uid="{0B216A7D-D5EF-468E-8437-44A7BD4E2663}"/>
    <cellStyle name="Comma 10 5 8" xfId="5785" xr:uid="{D909E17C-9AF9-4D6D-8FFE-63F736885EB9}"/>
    <cellStyle name="Comma 10 5 8 2" xfId="10698" xr:uid="{142534A9-EC24-41E2-9E9B-5B5A2D246128}"/>
    <cellStyle name="Comma 10 5 8 2 2" xfId="20619" xr:uid="{2A72733B-391D-41DC-AF2C-BFB50754E222}"/>
    <cellStyle name="Comma 10 5 8 3" xfId="15614" xr:uid="{D554C1E8-279F-48DC-B277-7A88B3E2E641}"/>
    <cellStyle name="Comma 10 6" xfId="839" xr:uid="{24CF7405-7B31-41C6-B749-DBE2A5E60499}"/>
    <cellStyle name="Comma 10 6 2" xfId="1671" xr:uid="{C382FFB5-E358-423E-8880-09165C668D48}"/>
    <cellStyle name="Comma 10 6 2 2" xfId="3318" xr:uid="{511D4CA0-75C8-47C4-AB3A-1C0FD7B6BFB4}"/>
    <cellStyle name="Comma 10 6 2 2 2" xfId="8268" xr:uid="{45710143-E509-4743-8416-4FD75D81AC4F}"/>
    <cellStyle name="Comma 10 6 2 2 2 2" xfId="13181" xr:uid="{F2797D6D-CA57-47DB-8406-1E0092882649}"/>
    <cellStyle name="Comma 10 6 2 2 2 2 2" xfId="23102" xr:uid="{53FEF6E2-E70D-42A8-892B-C56258ED4FEB}"/>
    <cellStyle name="Comma 10 6 2 2 2 3" xfId="18097" xr:uid="{8CC122B3-716B-45BD-8F43-056A76BE3113}"/>
    <cellStyle name="Comma 10 6 2 3" xfId="5012" xr:uid="{ED3305FC-1A76-4E54-82FA-6CAC97BEC239}"/>
    <cellStyle name="Comma 10 6 2 3 2" xfId="9926" xr:uid="{C264EB8A-CC1C-4BE7-B3E2-940F47047E7F}"/>
    <cellStyle name="Comma 10 6 2 3 2 2" xfId="14839" xr:uid="{F9B74211-541E-4599-A02A-52C7EC4F73FB}"/>
    <cellStyle name="Comma 10 6 2 3 2 2 2" xfId="24760" xr:uid="{F615E0EF-8525-47F4-9D5F-F24446026624}"/>
    <cellStyle name="Comma 10 6 2 3 2 3" xfId="19755" xr:uid="{D9155CE4-4243-436B-BA3D-AE50B9F05C9B}"/>
    <cellStyle name="Comma 10 6 2 4" xfId="6644" xr:uid="{FAE04E5A-9C8D-4B99-AF0C-05B994C80C9F}"/>
    <cellStyle name="Comma 10 6 2 4 2" xfId="11557" xr:uid="{FAFBC407-D56A-425C-A5FF-D5F34772686C}"/>
    <cellStyle name="Comma 10 6 2 4 2 2" xfId="21478" xr:uid="{C19E7A32-37F5-42E1-9261-45A46E7CD2E3}"/>
    <cellStyle name="Comma 10 6 2 4 3" xfId="16474" xr:uid="{0E1A6C75-A637-4EB9-AD16-0979FD02B2D8}"/>
    <cellStyle name="Comma 10 6 3" xfId="2505" xr:uid="{E4580DFF-331B-4EDA-9298-319211BDB12C}"/>
    <cellStyle name="Comma 10 6 3 2" xfId="7456" xr:uid="{1807BCDC-7234-4232-902C-916693D8EE2A}"/>
    <cellStyle name="Comma 10 6 3 2 2" xfId="12369" xr:uid="{EF451BF4-60FF-4E97-BBF1-F8558D1ECDC7}"/>
    <cellStyle name="Comma 10 6 3 2 2 2" xfId="22290" xr:uid="{D054F1E9-E1B4-40DC-A7B1-9B8F4FDD3D5C}"/>
    <cellStyle name="Comma 10 6 3 2 3" xfId="17285" xr:uid="{CE3C957D-0F0F-4B70-A1E9-C665EC92FBCB}"/>
    <cellStyle name="Comma 10 6 4" xfId="4202" xr:uid="{E0DECD05-8D42-4CBE-BEB8-FEB1DD94573C}"/>
    <cellStyle name="Comma 10 6 4 2" xfId="9116" xr:uid="{1698C07C-DF7E-45E4-BD93-04D7C2A927C8}"/>
    <cellStyle name="Comma 10 6 4 2 2" xfId="14029" xr:uid="{D0E251FD-7B31-4F04-A113-B719295E487F}"/>
    <cellStyle name="Comma 10 6 4 2 2 2" xfId="23950" xr:uid="{8DEA5332-B235-4E9D-85B6-168F8D535BC6}"/>
    <cellStyle name="Comma 10 6 4 2 3" xfId="18945" xr:uid="{4E33C37A-A604-410D-83D6-7EDE3EFF6A90}"/>
    <cellStyle name="Comma 10 6 5" xfId="5834" xr:uid="{2AA965FB-D82B-4B8A-99E7-09461A4B716C}"/>
    <cellStyle name="Comma 10 6 5 2" xfId="10747" xr:uid="{0E29CC34-C064-4362-9258-B43458077B6E}"/>
    <cellStyle name="Comma 10 6 5 2 2" xfId="20668" xr:uid="{A776FCB6-DB71-48D9-8486-E2D2D3A11699}"/>
    <cellStyle name="Comma 10 6 5 3" xfId="15663" xr:uid="{C7987A17-B405-401F-B078-A56E2E4B6382}"/>
    <cellStyle name="Comma 10 7" xfId="1042" xr:uid="{4A2FFE60-7DB3-40C2-96D6-083D592C8BB1}"/>
    <cellStyle name="Comma 10 7 2" xfId="1874" xr:uid="{1EA99409-B832-4E66-BA7B-C6F0182F821F}"/>
    <cellStyle name="Comma 10 7 2 2" xfId="3521" xr:uid="{5DA24379-B5F1-4D70-93B7-C3BB12596EEF}"/>
    <cellStyle name="Comma 10 7 2 2 2" xfId="8471" xr:uid="{06B89BA9-0195-4C3F-B8DB-7ED14E998321}"/>
    <cellStyle name="Comma 10 7 2 2 2 2" xfId="13384" xr:uid="{A6615257-D9FB-4351-BD8E-0AB177EC9BA2}"/>
    <cellStyle name="Comma 10 7 2 2 2 2 2" xfId="23305" xr:uid="{99F6DFD0-5113-4091-A3FF-9CBABBDB65D8}"/>
    <cellStyle name="Comma 10 7 2 2 2 3" xfId="18300" xr:uid="{86B5B7F5-5AFF-4916-87DF-0F3688BE9CEE}"/>
    <cellStyle name="Comma 10 7 2 3" xfId="5215" xr:uid="{D9215759-5DB5-48BC-9CA2-EE88B882DFA5}"/>
    <cellStyle name="Comma 10 7 2 3 2" xfId="10129" xr:uid="{076FCB98-0E5E-4C12-A242-E09B59C170EB}"/>
    <cellStyle name="Comma 10 7 2 3 2 2" xfId="15042" xr:uid="{810EE11A-A454-43BF-BA93-C5D281EA3A16}"/>
    <cellStyle name="Comma 10 7 2 3 2 2 2" xfId="24963" xr:uid="{868D91BB-276A-45BD-8B4B-6FBC189D0D45}"/>
    <cellStyle name="Comma 10 7 2 3 2 3" xfId="19958" xr:uid="{2B0C0D18-2407-4F61-9AEF-C25F999081E7}"/>
    <cellStyle name="Comma 10 7 2 4" xfId="6847" xr:uid="{AE9B6F6B-0C4F-413C-A1F6-B40C6627E6ED}"/>
    <cellStyle name="Comma 10 7 2 4 2" xfId="11760" xr:uid="{1716D414-1991-464F-A86B-FDC30720222F}"/>
    <cellStyle name="Comma 10 7 2 4 2 2" xfId="21681" xr:uid="{E0AAD993-74CE-48DC-AC6F-4190D5EC0B9B}"/>
    <cellStyle name="Comma 10 7 2 4 3" xfId="16677" xr:uid="{8EE5AEFD-8522-4C0F-959F-EEA40E744111}"/>
    <cellStyle name="Comma 10 7 3" xfId="2708" xr:uid="{797E43D5-52F5-4C1D-8F3A-FBAB61B9F465}"/>
    <cellStyle name="Comma 10 7 3 2" xfId="7659" xr:uid="{8186EAFA-E1B0-4F5C-A6D0-463DEE0520B2}"/>
    <cellStyle name="Comma 10 7 3 2 2" xfId="12572" xr:uid="{3308379C-0271-4616-ADD7-EBBBB4C7C937}"/>
    <cellStyle name="Comma 10 7 3 2 2 2" xfId="22493" xr:uid="{3077B0D8-C512-44EC-86A9-E545785CFC27}"/>
    <cellStyle name="Comma 10 7 3 2 3" xfId="17488" xr:uid="{BD8234B9-194B-4CC5-8FF0-8A70D5047F73}"/>
    <cellStyle name="Comma 10 7 4" xfId="4405" xr:uid="{98D97588-22A3-42F5-B603-002C4CD36391}"/>
    <cellStyle name="Comma 10 7 4 2" xfId="9319" xr:uid="{323A4C0B-B8E5-4DAA-8C2B-B5581ED4BAEB}"/>
    <cellStyle name="Comma 10 7 4 2 2" xfId="14232" xr:uid="{D6F270CC-F6C5-42C6-855A-F6678C4C2172}"/>
    <cellStyle name="Comma 10 7 4 2 2 2" xfId="24153" xr:uid="{C7D18401-0455-4A35-A411-2725B85292A8}"/>
    <cellStyle name="Comma 10 7 4 2 3" xfId="19148" xr:uid="{5DE44865-63E0-485E-89A7-F7965C80E07F}"/>
    <cellStyle name="Comma 10 7 5" xfId="6037" xr:uid="{94819D7D-1B4B-4BCE-AEF8-3CD4FA6CF0A8}"/>
    <cellStyle name="Comma 10 7 5 2" xfId="10950" xr:uid="{17B582D9-C103-48B8-ADCA-2587DE6BE4F1}"/>
    <cellStyle name="Comma 10 7 5 2 2" xfId="20871" xr:uid="{CE654CB3-AD21-49E4-B25C-D849001E7A87}"/>
    <cellStyle name="Comma 10 7 5 3" xfId="15866" xr:uid="{8733E2EB-751C-4CA6-A7DD-76924EF4E0FF}"/>
    <cellStyle name="Comma 10 8" xfId="265" xr:uid="{957E9FF5-E0CA-4AB4-9A96-417F2FFE0895}"/>
    <cellStyle name="Comma 10 8 10" xfId="5449" xr:uid="{20B9F674-67BF-4054-AADC-94389C72ECD0}"/>
    <cellStyle name="Comma 10 8 10 2" xfId="10362" xr:uid="{7C92B96F-C8E1-4B6E-9204-9D1192E58454}"/>
    <cellStyle name="Comma 10 8 10 2 2" xfId="20284" xr:uid="{0E611215-AEF9-440E-BF58-218B922944E8}"/>
    <cellStyle name="Comma 10 8 10 3" xfId="15276" xr:uid="{F00E23A0-CB27-4A1B-92E5-9C6D4EEC496A}"/>
    <cellStyle name="Comma 10 8 11" xfId="25953" xr:uid="{07E2D66A-94B0-427E-A85B-AE634FD57BB8}"/>
    <cellStyle name="Comma 10 8 2" xfId="835" xr:uid="{59F4FEC8-0723-477E-9FD6-C256D8BDE632}"/>
    <cellStyle name="Comma 10 8 2 2" xfId="1667" xr:uid="{EA6A9A13-D7CF-41A0-A61D-B2EA7D08BAE2}"/>
    <cellStyle name="Comma 10 8 2 2 2" xfId="3314" xr:uid="{13184A59-3577-4DAA-9E19-0E0FCDD6684C}"/>
    <cellStyle name="Comma 10 8 2 2 2 2" xfId="8264" xr:uid="{FCD56A0E-029D-405A-B6F1-073ED4DBC3E1}"/>
    <cellStyle name="Comma 10 8 2 2 2 2 2" xfId="13177" xr:uid="{3FED1BFC-911A-48FA-9BB9-910BAC15389A}"/>
    <cellStyle name="Comma 10 8 2 2 2 2 2 2" xfId="23098" xr:uid="{EE5140CC-D487-4CC3-8D04-82577E062A62}"/>
    <cellStyle name="Comma 10 8 2 2 2 2 3" xfId="18093" xr:uid="{2F0C505B-EC3F-46A2-BF62-8EAA969A7486}"/>
    <cellStyle name="Comma 10 8 2 2 3" xfId="5008" xr:uid="{3432921D-AAE2-4582-9CDF-7DED12CE79BB}"/>
    <cellStyle name="Comma 10 8 2 2 3 2" xfId="9922" xr:uid="{F290EFEE-EE56-4C86-9781-BA45005DF02B}"/>
    <cellStyle name="Comma 10 8 2 2 3 2 2" xfId="14835" xr:uid="{2915DA6A-ABDB-4046-BC1A-E5BA9A4CE4BB}"/>
    <cellStyle name="Comma 10 8 2 2 3 2 2 2" xfId="24756" xr:uid="{8EA419CB-6B73-42F5-BE53-AEFA71E16640}"/>
    <cellStyle name="Comma 10 8 2 2 3 2 3" xfId="19751" xr:uid="{B29EE375-1A83-4FDB-A8A4-0C2C343FB4FE}"/>
    <cellStyle name="Comma 10 8 2 2 4" xfId="6640" xr:uid="{2767103D-1E24-44BC-9F64-24E32D8667DE}"/>
    <cellStyle name="Comma 10 8 2 2 4 2" xfId="11553" xr:uid="{8FCDA6FD-14A9-4B2C-AA17-A58C2CAEF084}"/>
    <cellStyle name="Comma 10 8 2 2 4 2 2" xfId="21474" xr:uid="{92728EF6-0AC1-4EEA-82E8-E2E164B0BF79}"/>
    <cellStyle name="Comma 10 8 2 2 4 3" xfId="16470" xr:uid="{4387700E-5C72-49E1-A56D-5FCB90F8EE09}"/>
    <cellStyle name="Comma 10 8 2 3" xfId="2501" xr:uid="{9C9684A3-467D-4A87-9548-3C3132A89A77}"/>
    <cellStyle name="Comma 10 8 2 3 2" xfId="7452" xr:uid="{18970D3D-4241-41A9-9332-D24D0837A859}"/>
    <cellStyle name="Comma 10 8 2 3 2 2" xfId="12365" xr:uid="{BDCA67CD-C523-4615-A0D3-716AB7B8DFCE}"/>
    <cellStyle name="Comma 10 8 2 3 2 2 2" xfId="22286" xr:uid="{1DB55641-FC2A-4400-A890-40FCFBB468D7}"/>
    <cellStyle name="Comma 10 8 2 3 2 3" xfId="17281" xr:uid="{3659AE11-282C-42F2-941F-4758316EE6AC}"/>
    <cellStyle name="Comma 10 8 2 4" xfId="4198" xr:uid="{18CC11BB-AF13-45A6-93D6-AF8551B7B6F1}"/>
    <cellStyle name="Comma 10 8 2 4 2" xfId="9112" xr:uid="{36545BB4-326F-4DD1-98E8-B0B335346EA1}"/>
    <cellStyle name="Comma 10 8 2 4 2 2" xfId="14025" xr:uid="{E9016CFB-40FF-4E26-AD1A-872ECC8DBAE5}"/>
    <cellStyle name="Comma 10 8 2 4 2 2 2" xfId="23946" xr:uid="{AE8372B3-26CF-402F-A677-81243C68B7C4}"/>
    <cellStyle name="Comma 10 8 2 4 2 3" xfId="18941" xr:uid="{76D8DC7B-3C15-449B-91E2-A862D659F5BC}"/>
    <cellStyle name="Comma 10 8 2 5" xfId="5830" xr:uid="{21EC1E23-3FED-4B6F-8206-A5C5D6F52ED2}"/>
    <cellStyle name="Comma 10 8 2 5 2" xfId="10743" xr:uid="{FFF386CF-4F66-4962-A633-BAA1BD64DB51}"/>
    <cellStyle name="Comma 10 8 2 5 2 2" xfId="20664" xr:uid="{8E0ECAEC-BEFB-4856-ADA5-8502C6C7C0FF}"/>
    <cellStyle name="Comma 10 8 2 5 3" xfId="15659" xr:uid="{22520E33-9F1F-463F-A5DD-B088250C9736}"/>
    <cellStyle name="Comma 10 8 3" xfId="1038" xr:uid="{8E51DF66-A34B-4B4E-A9FB-09B74D75C466}"/>
    <cellStyle name="Comma 10 8 3 2" xfId="1870" xr:uid="{7F5C9C4F-8710-4463-A2CA-93E563F81420}"/>
    <cellStyle name="Comma 10 8 3 2 2" xfId="3517" xr:uid="{ED4A7486-9D4F-497A-8349-29E64C607D26}"/>
    <cellStyle name="Comma 10 8 3 2 2 2" xfId="8467" xr:uid="{E22B6D32-80A9-459B-971B-B2AC7AB74089}"/>
    <cellStyle name="Comma 10 8 3 2 2 2 2" xfId="13380" xr:uid="{58717B53-49A3-4004-92B2-0EDFD11D57EA}"/>
    <cellStyle name="Comma 10 8 3 2 2 2 2 2" xfId="23301" xr:uid="{C6669ADC-99AF-4069-90FB-CC2F782BA3D9}"/>
    <cellStyle name="Comma 10 8 3 2 2 2 3" xfId="18296" xr:uid="{FEE00008-33B8-4A7E-B4CF-342FA93216CC}"/>
    <cellStyle name="Comma 10 8 3 2 3" xfId="5211" xr:uid="{13A70F86-EB60-4313-B800-74BA25AEB31E}"/>
    <cellStyle name="Comma 10 8 3 2 3 2" xfId="10125" xr:uid="{15C4334B-C357-4D15-B303-BEDA0715719F}"/>
    <cellStyle name="Comma 10 8 3 2 3 2 2" xfId="15038" xr:uid="{04B51780-C4D0-4B0F-95BF-5E12F0D348AA}"/>
    <cellStyle name="Comma 10 8 3 2 3 2 2 2" xfId="24959" xr:uid="{DF22CDD3-AD23-42A6-B4D2-89588A602172}"/>
    <cellStyle name="Comma 10 8 3 2 3 2 3" xfId="19954" xr:uid="{8510E80E-D0A3-4369-A991-A214C11E4083}"/>
    <cellStyle name="Comma 10 8 3 2 4" xfId="6843" xr:uid="{17E99B86-ACDD-482C-BF40-763ED1097C25}"/>
    <cellStyle name="Comma 10 8 3 2 4 2" xfId="11756" xr:uid="{106BFBC7-1114-4597-BB03-A4DD92F0F3AC}"/>
    <cellStyle name="Comma 10 8 3 2 4 2 2" xfId="21677" xr:uid="{7F3618E5-B9C6-48EF-8072-E2683D22EC1E}"/>
    <cellStyle name="Comma 10 8 3 2 4 3" xfId="16673" xr:uid="{BED10D60-BF0D-44F7-88F9-E464BD059E95}"/>
    <cellStyle name="Comma 10 8 3 3" xfId="2704" xr:uid="{B9CC688A-0B2B-4BF0-BE09-6D7DC25F7FAE}"/>
    <cellStyle name="Comma 10 8 3 3 2" xfId="7655" xr:uid="{F890CB4E-99BF-43CB-BC7E-476B93E7FDCD}"/>
    <cellStyle name="Comma 10 8 3 3 2 2" xfId="12568" xr:uid="{91010E14-CAA9-489F-88C2-44EA8AE1058E}"/>
    <cellStyle name="Comma 10 8 3 3 2 2 2" xfId="22489" xr:uid="{86B72F0A-0283-45E3-A37E-C6CA4555D23C}"/>
    <cellStyle name="Comma 10 8 3 3 2 3" xfId="17484" xr:uid="{73D77823-D0F9-42EB-81D4-148A950C3358}"/>
    <cellStyle name="Comma 10 8 3 4" xfId="4401" xr:uid="{7FDDB05C-82F6-445B-A8FF-ADE87231C9C8}"/>
    <cellStyle name="Comma 10 8 3 4 2" xfId="9315" xr:uid="{76641D94-C11D-49BE-B5A6-6A5252F6B267}"/>
    <cellStyle name="Comma 10 8 3 4 2 2" xfId="14228" xr:uid="{E51C02CE-75BC-41A2-B055-7A4E856CADC7}"/>
    <cellStyle name="Comma 10 8 3 4 2 2 2" xfId="24149" xr:uid="{2F46F282-8250-4BB0-B83E-AE722946F933}"/>
    <cellStyle name="Comma 10 8 3 4 2 3" xfId="19144" xr:uid="{A7485BFD-DF82-48CE-9A25-E7C7692DC3F8}"/>
    <cellStyle name="Comma 10 8 3 5" xfId="6033" xr:uid="{9B05536A-0B10-4FFA-B835-CB6F57A6C436}"/>
    <cellStyle name="Comma 10 8 3 5 2" xfId="10946" xr:uid="{6675931D-CAC2-4322-A9D5-F3EB9162C1DA}"/>
    <cellStyle name="Comma 10 8 3 5 2 2" xfId="20867" xr:uid="{B3255615-D739-4779-8025-6D4F97084A2E}"/>
    <cellStyle name="Comma 10 8 3 5 3" xfId="15862" xr:uid="{25357F9F-1D59-4B68-A6A0-8CF413F47ACA}"/>
    <cellStyle name="Comma 10 8 4" xfId="1449" xr:uid="{17F1BC71-5B17-4024-A6AE-95DB3028DF3C}"/>
    <cellStyle name="Comma 10 8 4 2" xfId="3110" xr:uid="{8F99E925-C32E-4519-A635-C73B229ADFF1}"/>
    <cellStyle name="Comma 10 8 4 2 2" xfId="8061" xr:uid="{C548DEB1-6530-4DF8-B7CB-9EFFB0689FD5}"/>
    <cellStyle name="Comma 10 8 4 2 2 2" xfId="12974" xr:uid="{78B6AB81-34A0-4A2B-9D27-63EAA703DEB2}"/>
    <cellStyle name="Comma 10 8 4 2 2 2 2" xfId="22895" xr:uid="{C007002B-62E8-424B-98E5-34101E9539EB}"/>
    <cellStyle name="Comma 10 8 4 2 2 3" xfId="17890" xr:uid="{052DF7CD-22D1-4274-8603-186613C05700}"/>
    <cellStyle name="Comma 10 8 4 3" xfId="4805" xr:uid="{57582191-93C7-4F63-9290-450EB2115CA1}"/>
    <cellStyle name="Comma 10 8 4 3 2" xfId="9719" xr:uid="{9B653799-560A-4A73-BCA8-3EE2A7769434}"/>
    <cellStyle name="Comma 10 8 4 3 2 2" xfId="14632" xr:uid="{E9162C02-78EC-4047-BC24-8C91686E7854}"/>
    <cellStyle name="Comma 10 8 4 3 2 2 2" xfId="24553" xr:uid="{A5627EF9-6FD7-476B-82BB-00C47F2D562A}"/>
    <cellStyle name="Comma 10 8 4 3 2 3" xfId="19548" xr:uid="{F42C2979-210F-4BF7-AEC4-134CFBC3FC62}"/>
    <cellStyle name="Comma 10 8 4 4" xfId="6437" xr:uid="{27DCC419-3D43-4380-B0FC-9D54421B4B4B}"/>
    <cellStyle name="Comma 10 8 4 4 2" xfId="11350" xr:uid="{45B7AEA2-3CAA-42EB-953E-F1953B6D805F}"/>
    <cellStyle name="Comma 10 8 4 4 2 2" xfId="21271" xr:uid="{5B641D1A-2B15-4E87-842E-22694CFFC154}"/>
    <cellStyle name="Comma 10 8 4 4 3" xfId="16267" xr:uid="{D8F53770-ECB0-4C93-A9C5-2507B854B427}"/>
    <cellStyle name="Comma 10 8 5" xfId="1246" xr:uid="{AD64773D-2A68-4C38-8FED-50B1BF303252}"/>
    <cellStyle name="Comma 10 8 5 2" xfId="2909" xr:uid="{2A06B4F3-20EE-417B-B891-EF61E0483095}"/>
    <cellStyle name="Comma 10 8 5 2 2" xfId="7860" xr:uid="{1901FC35-4AA6-473E-83E4-1936D4D012AD}"/>
    <cellStyle name="Comma 10 8 5 2 2 2" xfId="12773" xr:uid="{59474E5D-359B-4C9B-9A42-EA253A912F4D}"/>
    <cellStyle name="Comma 10 8 5 2 2 2 2" xfId="22694" xr:uid="{B987F0F6-D7EC-4B8E-B2BC-6AADB8DF7C9A}"/>
    <cellStyle name="Comma 10 8 5 2 2 3" xfId="17689" xr:uid="{2B9B72FE-4C29-441F-9B0E-72FD8FB07FC6}"/>
    <cellStyle name="Comma 10 8 5 3" xfId="4606" xr:uid="{7907253C-1ECD-4B5E-A5E5-FCF42A6F25B0}"/>
    <cellStyle name="Comma 10 8 5 3 2" xfId="9520" xr:uid="{CD4AA27C-620B-4B58-8590-844100F58D01}"/>
    <cellStyle name="Comma 10 8 5 3 2 2" xfId="14433" xr:uid="{AC714B8D-263C-4F69-832F-2680915618CD}"/>
    <cellStyle name="Comma 10 8 5 3 2 2 2" xfId="24354" xr:uid="{7D8BE233-6BA3-47CA-9454-9704E64917A7}"/>
    <cellStyle name="Comma 10 8 5 3 2 3" xfId="19349" xr:uid="{35929B66-09D2-49E3-ACDB-0B623031C228}"/>
    <cellStyle name="Comma 10 8 5 4" xfId="6238" xr:uid="{CE2B06DA-988C-47A3-9631-4667F610544C}"/>
    <cellStyle name="Comma 10 8 5 4 2" xfId="11151" xr:uid="{CD7B193E-63EF-4F67-90D5-B34D0351152F}"/>
    <cellStyle name="Comma 10 8 5 4 2 2" xfId="21072" xr:uid="{87CF339A-C034-4412-8D64-A5B59090E7B9}"/>
    <cellStyle name="Comma 10 8 5 4 3" xfId="16067" xr:uid="{BA7AAC3D-1D83-4B10-8FBD-AC179A9C1CAC}"/>
    <cellStyle name="Comma 10 8 6" xfId="540" xr:uid="{8C3FC036-8515-4CB5-8CB7-DA2E314A880F}"/>
    <cellStyle name="Comma 10 8 6 2" xfId="2260" xr:uid="{94055859-9B04-4DA9-B124-37A6C732D606}"/>
    <cellStyle name="Comma 10 8 6 2 2" xfId="7213" xr:uid="{11757F79-0F15-42E5-9963-9308DF8304D1}"/>
    <cellStyle name="Comma 10 8 6 2 2 2" xfId="12126" xr:uid="{A75ECE8F-FC72-4308-8014-0AD6A4FB40A3}"/>
    <cellStyle name="Comma 10 8 6 2 2 2 2" xfId="22047" xr:uid="{5CBE044A-1F07-44EE-83E7-A79FEED06049}"/>
    <cellStyle name="Comma 10 8 6 2 2 3" xfId="17043" xr:uid="{CE4018C3-C84D-452F-B9DB-2FA29954A589}"/>
    <cellStyle name="Comma 10 8 6 3" xfId="3959" xr:uid="{EA93CADE-A8AA-474A-AE9F-9218F86BDFE6}"/>
    <cellStyle name="Comma 10 8 6 3 2" xfId="8873" xr:uid="{7DA3BA56-1E1B-48FC-9E36-F15A7BA07A4D}"/>
    <cellStyle name="Comma 10 8 6 3 2 2" xfId="13786" xr:uid="{17BCD251-A0AA-453A-AE9F-CC3ECE0DE00D}"/>
    <cellStyle name="Comma 10 8 6 3 2 2 2" xfId="23707" xr:uid="{59A61541-4074-4C86-B2BF-3151926CF4D3}"/>
    <cellStyle name="Comma 10 8 6 3 2 3" xfId="18702" xr:uid="{C4A5B09F-582A-4320-BDAE-97A0453C1692}"/>
    <cellStyle name="Comma 10 8 6 4" xfId="5591" xr:uid="{AECC2ADD-F9FE-4763-AC55-52BFD25A1CFA}"/>
    <cellStyle name="Comma 10 8 6 4 2" xfId="10504" xr:uid="{669C4365-B531-4D0E-8703-53C7797C873A}"/>
    <cellStyle name="Comma 10 8 6 4 2 2" xfId="20425" xr:uid="{44023109-8DBB-4772-B483-DA10B61F37F7}"/>
    <cellStyle name="Comma 10 8 6 4 3" xfId="15419" xr:uid="{5101155D-F1AD-4D7F-A0E9-5C3E9B1B16F2}"/>
    <cellStyle name="Comma 10 8 7" xfId="557" xr:uid="{B03CCF4F-F9F5-47B8-9F64-5C8BB1B8FFC5}"/>
    <cellStyle name="Comma 10 8 7 2" xfId="2277" xr:uid="{5CF70DAB-7EC8-4B94-9638-F79D25DBA548}"/>
    <cellStyle name="Comma 10 8 7 2 2" xfId="7230" xr:uid="{F91E1AE6-553C-4F8E-98CE-3536E966C17B}"/>
    <cellStyle name="Comma 10 8 7 2 2 2" xfId="12143" xr:uid="{5B3542EF-D91A-4852-BDE2-5CFA82F152F5}"/>
    <cellStyle name="Comma 10 8 7 2 2 2 2" xfId="22064" xr:uid="{1B8E89C7-13E4-4C4B-97C2-DFDF0BD87756}"/>
    <cellStyle name="Comma 10 8 7 2 2 3" xfId="17060" xr:uid="{137FAAFD-DBDA-4507-B69C-FA9F06A1D7AB}"/>
    <cellStyle name="Comma 10 8 7 3" xfId="3976" xr:uid="{B554BC1B-6C42-4E17-A80B-81FC65050E13}"/>
    <cellStyle name="Comma 10 8 7 3 2" xfId="8890" xr:uid="{9D86A0D6-0EA6-4FCF-96F9-2122DD39EF1D}"/>
    <cellStyle name="Comma 10 8 7 3 2 2" xfId="13803" xr:uid="{0778E471-F20B-4C58-B905-6D16D787137E}"/>
    <cellStyle name="Comma 10 8 7 3 2 2 2" xfId="23724" xr:uid="{EA119878-E89C-4528-87B6-BE1F46BF900B}"/>
    <cellStyle name="Comma 10 8 7 3 2 3" xfId="18719" xr:uid="{C45233A0-8ACF-4094-A577-16D69085C397}"/>
    <cellStyle name="Comma 10 8 7 4" xfId="5608" xr:uid="{4BE31B1F-8579-4F93-BA5E-2C4D44B276EF}"/>
    <cellStyle name="Comma 10 8 7 4 2" xfId="10521" xr:uid="{E5B371E8-DECD-47F3-BA3D-133F38527920}"/>
    <cellStyle name="Comma 10 8 7 4 2 2" xfId="20442" xr:uid="{818B15D0-8B03-4062-B1B5-DF2D624EFDBA}"/>
    <cellStyle name="Comma 10 8 7 4 3" xfId="15436" xr:uid="{C751C4C3-BAF8-4EB7-9AB3-19B4D97B0E87}"/>
    <cellStyle name="Comma 10 8 8" xfId="2105" xr:uid="{EAA27ED5-5BDE-47C7-B33D-A652FA54A089}"/>
    <cellStyle name="Comma 10 8 8 2" xfId="7068" xr:uid="{F231284E-1EA3-4173-AD06-14BF7D4B1485}"/>
    <cellStyle name="Comma 10 8 8 2 2" xfId="11981" xr:uid="{C022CE41-2A79-4E05-BBED-3721FE8C4D59}"/>
    <cellStyle name="Comma 10 8 8 2 2 2" xfId="21902" xr:uid="{59E77980-EF5A-44AA-9CE1-AA2C20D68F5B}"/>
    <cellStyle name="Comma 10 8 8 2 3" xfId="16898" xr:uid="{986EA7FC-CDA6-4A11-861A-F197E5C939DC}"/>
    <cellStyle name="Comma 10 8 9" xfId="3819" xr:uid="{ADDB44CE-DB70-41EE-92F0-D0AF7C9DE964}"/>
    <cellStyle name="Comma 10 8 9 2" xfId="8733" xr:uid="{B3514A60-79B9-4A2B-B657-1BEA368FD5C1}"/>
    <cellStyle name="Comma 10 8 9 2 2" xfId="13646" xr:uid="{98EC1405-2727-4D57-8C21-4DF20FA6ACB4}"/>
    <cellStyle name="Comma 10 8 9 2 2 2" xfId="23567" xr:uid="{FA5949BF-8123-4D7D-A10F-2A0C41D07E63}"/>
    <cellStyle name="Comma 10 8 9 2 3" xfId="18562" xr:uid="{BD4E8FFD-F543-47BF-9035-3331ED449057}"/>
    <cellStyle name="Comma 10 9" xfId="1454" xr:uid="{A47866B8-3F46-4AD3-B0A4-1367170825EA}"/>
    <cellStyle name="Comma 10 9 2" xfId="3114" xr:uid="{D46F475C-2DB2-4DB2-A4C6-1C5D52331C4E}"/>
    <cellStyle name="Comma 10 9 2 2" xfId="8065" xr:uid="{7EAB24D4-7BFC-465E-A285-5EFBEC9A6E92}"/>
    <cellStyle name="Comma 10 9 2 2 2" xfId="12978" xr:uid="{00F617B2-7616-4502-AC53-71E58BD514B6}"/>
    <cellStyle name="Comma 10 9 2 2 2 2" xfId="22899" xr:uid="{A27422FE-78C0-4F4F-9B15-C85F95F81C5B}"/>
    <cellStyle name="Comma 10 9 2 2 3" xfId="17894" xr:uid="{9A301927-167C-42D3-B363-B8433230E69E}"/>
    <cellStyle name="Comma 10 9 3" xfId="4809" xr:uid="{7AFC5846-2A54-417E-A8BD-8C91E4843E5D}"/>
    <cellStyle name="Comma 10 9 3 2" xfId="9723" xr:uid="{68061AC5-466D-4AF3-8172-7DC1D55FD6AD}"/>
    <cellStyle name="Comma 10 9 3 2 2" xfId="14636" xr:uid="{0E3FEC37-2AAB-4597-8C9C-1FE2CC476ECE}"/>
    <cellStyle name="Comma 10 9 3 2 2 2" xfId="24557" xr:uid="{C5E623F6-4234-4384-9FD6-82689D13D311}"/>
    <cellStyle name="Comma 10 9 3 2 3" xfId="19552" xr:uid="{A37CC483-55A4-4E76-86F1-C441B9B02C5B}"/>
    <cellStyle name="Comma 10 9 4" xfId="6441" xr:uid="{977FEAFE-C4DE-4227-B5C0-851A223EA91F}"/>
    <cellStyle name="Comma 10 9 4 2" xfId="11354" xr:uid="{2578485A-59A4-42E3-A4A2-5AF67D2471C1}"/>
    <cellStyle name="Comma 10 9 4 2 2" xfId="21275" xr:uid="{482E9BF9-9E73-4392-9090-68B0112ED65C}"/>
    <cellStyle name="Comma 10 9 4 3" xfId="16271" xr:uid="{16E80A05-6E9E-4E96-81C8-9E0180E67631}"/>
    <cellStyle name="Comma 11" xfId="332" xr:uid="{B1908537-6B47-4AA5-80FE-6139911EE248}"/>
    <cellStyle name="Comma 11 10" xfId="573" xr:uid="{85CD522D-F96A-4260-AE55-B3E0B242AE0B}"/>
    <cellStyle name="Comma 11 10 2" xfId="2291" xr:uid="{B12A412D-5A1E-48FD-BE44-303D29FE1292}"/>
    <cellStyle name="Comma 11 10 2 2" xfId="101" xr:uid="{D55B28DC-2906-4BAF-9648-DC5416BC4994}"/>
    <cellStyle name="Comma 11 10 2 2 2" xfId="12157" xr:uid="{ED88C1D9-B560-419C-B65F-BDA4EFB2294F}"/>
    <cellStyle name="Comma 11 10 2 2 2 2" xfId="22078" xr:uid="{C2A66022-283E-4AAD-B5BE-7EA70F413355}"/>
    <cellStyle name="Comma 11 10 2 2 3" xfId="7244" xr:uid="{48A757EC-3535-4B3F-9AFC-E9A6268DE9C6}"/>
    <cellStyle name="Comma 11 10 2 2 4" xfId="25192" xr:uid="{B7EB5E98-F99F-4EE1-A345-70CF973A83BE}"/>
    <cellStyle name="Comma 11 10 3" xfId="3990" xr:uid="{92C0E5E9-85A6-4000-9147-0DC1209313C6}"/>
    <cellStyle name="Comma 11 10 3 2" xfId="8904" xr:uid="{87D83EB1-3349-4D6C-95AE-936A1CFE5FEF}"/>
    <cellStyle name="Comma 11 10 3 2 2" xfId="13817" xr:uid="{B747740B-AA80-4EEB-BCA6-F58F2B1198B3}"/>
    <cellStyle name="Comma 11 10 3 2 2 2" xfId="23738" xr:uid="{9560769E-41E9-4D65-8729-530EBC549227}"/>
    <cellStyle name="Comma 11 10 3 2 3" xfId="18733" xr:uid="{18437469-4366-4338-9D52-FDB2EF6E7592}"/>
    <cellStyle name="Comma 11 10 4" xfId="5622" xr:uid="{B9CC7EF5-DA96-40B1-B055-B6F00D77AA5B}"/>
    <cellStyle name="Comma 11 10 4 2" xfId="10535" xr:uid="{166C8A01-A07F-4970-9F75-B1A67FCDADF8}"/>
    <cellStyle name="Comma 11 10 4 2 2" xfId="20456" xr:uid="{5AE9B8D9-5C25-4A13-A8C7-B89B942CD1DC}"/>
    <cellStyle name="Comma 11 10 4 3" xfId="15450" xr:uid="{49FB5C96-7A26-48CD-A52A-074EEF35684D}"/>
    <cellStyle name="Comma 11 11" xfId="2155" xr:uid="{E2C676F2-D013-4F48-A8DA-B776C47C8CE0}"/>
    <cellStyle name="Comma 11 11 2" xfId="7111" xr:uid="{45F63D19-0CF1-44A3-AE6E-418B210C8853}"/>
    <cellStyle name="Comma 11 11 2 2" xfId="12024" xr:uid="{6045FE5B-6CC1-4A28-BEE9-EE44D224E990}"/>
    <cellStyle name="Comma 11 11 2 2 2" xfId="21945" xr:uid="{43655238-7E3F-4407-A3FA-5A8303FFF29F}"/>
    <cellStyle name="Comma 11 11 2 3" xfId="16941" xr:uid="{2CD761FB-CB13-4C21-B3D0-1B9FFFAC4C78}"/>
    <cellStyle name="Comma 11 12" xfId="2063" xr:uid="{E3EB95FD-425F-4434-A57C-70C8D2050A83}"/>
    <cellStyle name="Comma 11 12 2" xfId="7035" xr:uid="{5AD4523B-31CA-4A8B-8D1A-D8BF5BD5D900}"/>
    <cellStyle name="Comma 11 12 2 2" xfId="11948" xr:uid="{604E3030-CF9B-484D-A952-54B8DD164A6E}"/>
    <cellStyle name="Comma 11 12 2 2 2" xfId="21869" xr:uid="{E0F5F152-04F6-4F64-B933-2A6FBFF66716}"/>
    <cellStyle name="Comma 11 12 2 3" xfId="16865" xr:uid="{F36AF4BE-9B20-4B8F-AF74-AAF1F428894A}"/>
    <cellStyle name="Comma 11 13" xfId="3861" xr:uid="{A1B15FC8-EE31-4E96-B290-6446AD257BFB}"/>
    <cellStyle name="Comma 11 13 2" xfId="8775" xr:uid="{FA4F5C45-EA69-41BB-8D13-EEA180F8B481}"/>
    <cellStyle name="Comma 11 13 2 2" xfId="13688" xr:uid="{EEE48F35-DDC0-4721-B549-2EA3A3997AE0}"/>
    <cellStyle name="Comma 11 13 2 2 2" xfId="23609" xr:uid="{1A9F51DB-5C76-4430-9FFD-A7073CF589A1}"/>
    <cellStyle name="Comma 11 13 2 3" xfId="18604" xr:uid="{030E9336-0395-4BEC-8283-F4142B43A118}"/>
    <cellStyle name="Comma 11 14" xfId="5492" xr:uid="{FABA384B-63F3-41B0-9526-71C5EB6581B2}"/>
    <cellStyle name="Comma 11 14 2" xfId="10405" xr:uid="{53348A14-1F9E-4D3A-AD01-2FC7AAB344F0}"/>
    <cellStyle name="Comma 11 14 2 2" xfId="20326" xr:uid="{1314AC82-844F-40B5-901A-D056770E39DC}"/>
    <cellStyle name="Comma 11 14 3" xfId="15320" xr:uid="{58B6EF7E-70B0-484B-91B1-E9293388EA3D}"/>
    <cellStyle name="Comma 11 15" xfId="25976" xr:uid="{B8A3C603-F4FB-4F02-9E32-2958707561DC}"/>
    <cellStyle name="Comma 11 16" xfId="26162" xr:uid="{6926EB9C-EEDC-4660-967B-5D9C762E5A06}"/>
    <cellStyle name="Comma 11 2" xfId="275" xr:uid="{76681A62-D49C-43B6-8469-7F9253B66C47}"/>
    <cellStyle name="Comma 11 2 10" xfId="2114" xr:uid="{CDE9972F-00F7-4A8B-BD8B-093A20AB3CED}"/>
    <cellStyle name="Comma 11 2 10 2" xfId="7075" xr:uid="{7D8C7FAE-60B4-4C58-9795-7D2A8E8A8CB8}"/>
    <cellStyle name="Comma 11 2 10 2 2" xfId="11988" xr:uid="{1F5995E6-E980-4B80-AF33-BA95BD20932C}"/>
    <cellStyle name="Comma 11 2 10 2 2 2" xfId="21909" xr:uid="{6E5E746A-10E4-489A-8991-029B097C136F}"/>
    <cellStyle name="Comma 11 2 10 2 3" xfId="16905" xr:uid="{E2D73BC7-CC5A-415B-8139-58EEBE56E9CE}"/>
    <cellStyle name="Comma 11 2 11" xfId="3827" xr:uid="{5F80D93E-28DF-4193-AEA5-EDE5A91FECD7}"/>
    <cellStyle name="Comma 11 2 11 2" xfId="8741" xr:uid="{21B89121-3893-4016-842F-84D2BE90E76E}"/>
    <cellStyle name="Comma 11 2 11 2 2" xfId="13654" xr:uid="{23A73778-3425-456E-8C50-2AA332B3A627}"/>
    <cellStyle name="Comma 11 2 11 2 2 2" xfId="23575" xr:uid="{BF02DB1C-A878-4599-AEF8-FA647EB45F96}"/>
    <cellStyle name="Comma 11 2 11 2 3" xfId="18570" xr:uid="{FDC560DB-907A-4D24-9F02-E707A76E56B4}"/>
    <cellStyle name="Comma 11 2 12" xfId="5457" xr:uid="{99AD3E86-6611-47F1-94AB-D44F34D9EB29}"/>
    <cellStyle name="Comma 11 2 12 2" xfId="10370" xr:uid="{81673DA0-E63B-4E96-AFE1-3F143AE3B9E9}"/>
    <cellStyle name="Comma 11 2 12 2 2" xfId="20292" xr:uid="{55ED264D-BEE7-4795-A49F-D20E44CBE089}"/>
    <cellStyle name="Comma 11 2 12 3" xfId="15284" xr:uid="{ADA5E136-53CB-41E6-B2D2-07F704E3DBF2}"/>
    <cellStyle name="Comma 11 2 13" xfId="25911" xr:uid="{28643324-4061-470D-896B-2CC8488862CB}"/>
    <cellStyle name="Comma 11 2 14" xfId="26163" xr:uid="{4E9055D8-260E-4D44-B0EB-6C22C532D3E0}"/>
    <cellStyle name="Comma 11 2 2" xfId="377" xr:uid="{18B9AD50-7CCB-4D42-95A7-62638B61870E}"/>
    <cellStyle name="Comma 11 2 2 10" xfId="25999" xr:uid="{884CCD22-DC89-482B-A2B0-B064A96862D3}"/>
    <cellStyle name="Comma 11 2 2 11" xfId="26249" xr:uid="{55E3854C-5D6B-46A3-BC60-F2DC3DF0D4D7}"/>
    <cellStyle name="Comma 11 2 2 12" xfId="25357" xr:uid="{D3894F87-F6E0-491A-9CDA-6D007D3E0A76}"/>
    <cellStyle name="Comma 11 2 2 2" xfId="970" xr:uid="{BCB5EA64-44FA-4971-9790-B8DF7DCFE50A}"/>
    <cellStyle name="Comma 11 2 2 2 2" xfId="1802" xr:uid="{9F00125D-2AAA-440E-860F-FBAEBE4707C5}"/>
    <cellStyle name="Comma 11 2 2 2 2 2" xfId="3449" xr:uid="{C7AD8BF4-1A4A-4E1C-A0A3-B5B38D91C29D}"/>
    <cellStyle name="Comma 11 2 2 2 2 2 2" xfId="8399" xr:uid="{29504E7D-7CD0-4FD3-AC32-225E346D661C}"/>
    <cellStyle name="Comma 11 2 2 2 2 2 2 2" xfId="13312" xr:uid="{B39542B4-044B-4DC4-8EEB-4C01FCB884F3}"/>
    <cellStyle name="Comma 11 2 2 2 2 2 2 2 2" xfId="23233" xr:uid="{37845DAF-AC0C-4938-93C6-D43D1EA8602F}"/>
    <cellStyle name="Comma 11 2 2 2 2 2 2 3" xfId="18228" xr:uid="{5C13D3A0-1413-42CF-93B3-1E3DCE60CE02}"/>
    <cellStyle name="Comma 11 2 2 2 2 3" xfId="5143" xr:uid="{D04C336C-9F77-4154-AC7B-8D5A26785FE1}"/>
    <cellStyle name="Comma 11 2 2 2 2 3 2" xfId="10057" xr:uid="{AA2CCD41-0588-466E-830E-CD51618E8855}"/>
    <cellStyle name="Comma 11 2 2 2 2 3 2 2" xfId="14970" xr:uid="{72A30B9F-33F1-4876-911F-5BBED00C8037}"/>
    <cellStyle name="Comma 11 2 2 2 2 3 2 2 2" xfId="24891" xr:uid="{42CEDDA2-7E76-47D3-ADFA-667D16A04B65}"/>
    <cellStyle name="Comma 11 2 2 2 2 3 2 3" xfId="19886" xr:uid="{0C8ABEFB-1A79-44AE-A391-68DCF199B46E}"/>
    <cellStyle name="Comma 11 2 2 2 2 4" xfId="6775" xr:uid="{E39BA3A2-F43C-4036-ADC3-24AC5ADFA27A}"/>
    <cellStyle name="Comma 11 2 2 2 2 4 2" xfId="11688" xr:uid="{FE0B3EDC-0DDB-461C-B495-8460473239BF}"/>
    <cellStyle name="Comma 11 2 2 2 2 4 2 2" xfId="21609" xr:uid="{47EA7E9D-206F-43B5-A653-E0C8EBA50330}"/>
    <cellStyle name="Comma 11 2 2 2 2 4 3" xfId="16605" xr:uid="{5449C506-2EEC-4ADD-B4E9-D029BACBE49E}"/>
    <cellStyle name="Comma 11 2 2 2 3" xfId="2636" xr:uid="{30FA1961-1460-4E5D-8740-AEA1F5507B28}"/>
    <cellStyle name="Comma 11 2 2 2 3 2" xfId="7587" xr:uid="{9EE45580-84CC-49D2-9972-466D13E168D8}"/>
    <cellStyle name="Comma 11 2 2 2 3 2 2" xfId="12500" xr:uid="{BE59FBE0-1CC0-4C6C-AEFB-C980FEAC0155}"/>
    <cellStyle name="Comma 11 2 2 2 3 2 2 2" xfId="22421" xr:uid="{F524132F-75A9-410B-9B59-1EE33542EEDC}"/>
    <cellStyle name="Comma 11 2 2 2 3 2 3" xfId="17416" xr:uid="{E4165587-7BF5-4021-9B36-712706A9C80E}"/>
    <cellStyle name="Comma 11 2 2 2 4" xfId="4333" xr:uid="{2BCD4FDE-18EE-4F24-BAD0-0BE3BB10CC27}"/>
    <cellStyle name="Comma 11 2 2 2 4 2" xfId="9247" xr:uid="{F8D2B14F-ADCB-4475-B6A7-653B41F8B763}"/>
    <cellStyle name="Comma 11 2 2 2 4 2 2" xfId="14160" xr:uid="{B5287428-06B6-4E22-BAE6-C81158225F88}"/>
    <cellStyle name="Comma 11 2 2 2 4 2 2 2" xfId="24081" xr:uid="{CAE51FED-353D-4C81-9C8F-E7E61255DC2C}"/>
    <cellStyle name="Comma 11 2 2 2 4 2 3" xfId="19076" xr:uid="{8E3B7135-C784-4566-BA42-29CA6068B0ED}"/>
    <cellStyle name="Comma 11 2 2 2 5" xfId="5965" xr:uid="{C4A4CD4F-6301-45FE-A253-199BE163FE72}"/>
    <cellStyle name="Comma 11 2 2 2 5 2" xfId="10878" xr:uid="{F4F2090E-459D-49AB-916E-D1349BD9A4F7}"/>
    <cellStyle name="Comma 11 2 2 2 5 2 2" xfId="20799" xr:uid="{00739E31-9DBC-4284-BEBB-D66C064E7861}"/>
    <cellStyle name="Comma 11 2 2 2 5 3" xfId="15794" xr:uid="{881B105C-ECCC-4615-B290-97B37362B416}"/>
    <cellStyle name="Comma 11 2 2 3" xfId="1173" xr:uid="{19DE08DF-8694-473E-A02C-AB4D5C154BFB}"/>
    <cellStyle name="Comma 11 2 2 3 2" xfId="2005" xr:uid="{1DECB900-0CB7-436E-B1C9-039B5181CA86}"/>
    <cellStyle name="Comma 11 2 2 3 2 2" xfId="3652" xr:uid="{3A82D3CF-DDB2-41EC-927A-5D5E3093BF0C}"/>
    <cellStyle name="Comma 11 2 2 3 2 2 2" xfId="8602" xr:uid="{2523D8FC-C06E-4C5F-92BB-ED26FAFEEE05}"/>
    <cellStyle name="Comma 11 2 2 3 2 2 2 2" xfId="13515" xr:uid="{94B97439-56F9-4A7A-BF00-885ACD9AAE46}"/>
    <cellStyle name="Comma 11 2 2 3 2 2 2 2 2" xfId="23436" xr:uid="{2584E4CE-5A95-4ED2-8757-8CF680B44503}"/>
    <cellStyle name="Comma 11 2 2 3 2 2 2 3" xfId="18431" xr:uid="{B352FB10-3690-459B-8207-B08EF8C19ADD}"/>
    <cellStyle name="Comma 11 2 2 3 2 3" xfId="5346" xr:uid="{925EF6C7-8014-4DF2-8A7C-6313CD2586DF}"/>
    <cellStyle name="Comma 11 2 2 3 2 3 2" xfId="10260" xr:uid="{45B90829-2110-4466-9DA1-9495E37B6F07}"/>
    <cellStyle name="Comma 11 2 2 3 2 3 2 2" xfId="15173" xr:uid="{408E2F22-6484-4F7F-90C6-8F183B462311}"/>
    <cellStyle name="Comma 11 2 2 3 2 3 2 2 2" xfId="25094" xr:uid="{D3585CFD-FFE2-4B2B-A859-F798BCF0BFDA}"/>
    <cellStyle name="Comma 11 2 2 3 2 3 2 3" xfId="20089" xr:uid="{2CD2C41D-F3E2-411A-B98C-2B7DCA64DE30}"/>
    <cellStyle name="Comma 11 2 2 3 2 4" xfId="6978" xr:uid="{B9D7A636-6222-487A-990F-698C04EEA65E}"/>
    <cellStyle name="Comma 11 2 2 3 2 4 2" xfId="11891" xr:uid="{AACD3DC1-8608-429A-9E36-514710A77C88}"/>
    <cellStyle name="Comma 11 2 2 3 2 4 2 2" xfId="21812" xr:uid="{64565557-A37F-4BF3-AD03-ABDF3FE104B6}"/>
    <cellStyle name="Comma 11 2 2 3 2 4 3" xfId="16808" xr:uid="{76AFF316-7D15-4504-8ADB-C6BD5DEC7778}"/>
    <cellStyle name="Comma 11 2 2 3 3" xfId="2839" xr:uid="{CBF1AF55-422A-435C-B93D-FD4B926327CD}"/>
    <cellStyle name="Comma 11 2 2 3 3 2" xfId="7790" xr:uid="{0AD0D7DA-5F27-456C-9489-C543DB8DD527}"/>
    <cellStyle name="Comma 11 2 2 3 3 2 2" xfId="12703" xr:uid="{47C5C068-3C86-4F41-92FC-5E9D283139FE}"/>
    <cellStyle name="Comma 11 2 2 3 3 2 2 2" xfId="22624" xr:uid="{D9F01195-D671-4B8D-B164-700074AEA396}"/>
    <cellStyle name="Comma 11 2 2 3 3 2 3" xfId="17619" xr:uid="{86506E74-1CC3-412B-9041-9C67924F1C35}"/>
    <cellStyle name="Comma 11 2 2 3 4" xfId="4536" xr:uid="{C333DC56-E4C8-4F1E-B2C4-375D390B1EC6}"/>
    <cellStyle name="Comma 11 2 2 3 4 2" xfId="9450" xr:uid="{904D4971-ED6A-4DEF-B316-49B70223845B}"/>
    <cellStyle name="Comma 11 2 2 3 4 2 2" xfId="14363" xr:uid="{2986C5A3-91A0-4E7D-949A-3007F8363A73}"/>
    <cellStyle name="Comma 11 2 2 3 4 2 2 2" xfId="24284" xr:uid="{828AE4CE-B4DF-40C4-B072-6F6D5054FC34}"/>
    <cellStyle name="Comma 11 2 2 3 4 2 3" xfId="19279" xr:uid="{508C8FD1-F594-4873-B8F9-DDB1B09B8590}"/>
    <cellStyle name="Comma 11 2 2 3 5" xfId="6168" xr:uid="{6B017D16-3A97-4B73-976A-0E2245DA0D68}"/>
    <cellStyle name="Comma 11 2 2 3 5 2" xfId="11081" xr:uid="{AD62C03F-5B31-4623-B132-44D1B5E24D2D}"/>
    <cellStyle name="Comma 11 2 2 3 5 2 2" xfId="21002" xr:uid="{9588CBA2-81D2-4A19-9399-8D17ED3677AD}"/>
    <cellStyle name="Comma 11 2 2 3 5 3" xfId="15997" xr:uid="{C02D1473-8836-4614-94DF-0F4FD18FA227}"/>
    <cellStyle name="Comma 11 2 2 4" xfId="1591" xr:uid="{E6A5C352-7FBF-4960-9186-481A43A999E0}"/>
    <cellStyle name="Comma 11 2 2 4 2" xfId="3246" xr:uid="{EFA50DBF-B321-4C9D-ACC5-1F9250C28D65}"/>
    <cellStyle name="Comma 11 2 2 4 2 2" xfId="8196" xr:uid="{71A87B89-0513-4332-B234-27D58AD35131}"/>
    <cellStyle name="Comma 11 2 2 4 2 2 2" xfId="13109" xr:uid="{16CBD502-BAEC-4682-ABC0-B52BADBB3FCE}"/>
    <cellStyle name="Comma 11 2 2 4 2 2 2 2" xfId="23030" xr:uid="{14A65DB1-7118-453C-9C22-87E7BF8D45B1}"/>
    <cellStyle name="Comma 11 2 2 4 2 2 3" xfId="18025" xr:uid="{4C315EB7-A1E0-4EA1-9448-DCE4D27963F4}"/>
    <cellStyle name="Comma 11 2 2 4 3" xfId="4940" xr:uid="{1EEE6E2F-FCA2-4738-94D2-D1B54A62A47D}"/>
    <cellStyle name="Comma 11 2 2 4 3 2" xfId="9854" xr:uid="{AA63DC24-3F2B-482B-88C3-5E4D133AD1E8}"/>
    <cellStyle name="Comma 11 2 2 4 3 2 2" xfId="14767" xr:uid="{A243B53E-5BC8-4E97-AA4D-ECB2FFF6471C}"/>
    <cellStyle name="Comma 11 2 2 4 3 2 2 2" xfId="24688" xr:uid="{7F9D382E-08E0-4C16-8647-FE5BA6AF0BA9}"/>
    <cellStyle name="Comma 11 2 2 4 3 2 3" xfId="19683" xr:uid="{C960678D-E79A-4F7D-A0F0-F0057D2ECBA2}"/>
    <cellStyle name="Comma 11 2 2 4 4" xfId="6572" xr:uid="{F93A5A8E-C143-4658-BEED-2F3EAC4997EC}"/>
    <cellStyle name="Comma 11 2 2 4 4 2" xfId="11485" xr:uid="{B3194C14-24BF-4805-9C45-78B0F7C524DF}"/>
    <cellStyle name="Comma 11 2 2 4 4 2 2" xfId="21406" xr:uid="{FBA35898-AF08-4113-BDFC-62551FDE8AD2}"/>
    <cellStyle name="Comma 11 2 2 4 4 3" xfId="16402" xr:uid="{18941DBD-A8E7-47ED-A005-626C4B653CDD}"/>
    <cellStyle name="Comma 11 2 2 5" xfId="1380" xr:uid="{D1030C30-F618-41C4-94C5-017C9A588114}"/>
    <cellStyle name="Comma 11 2 2 5 2" xfId="3044" xr:uid="{4387FEFC-0289-43B7-BABC-25436550E72E}"/>
    <cellStyle name="Comma 11 2 2 5 2 2" xfId="7995" xr:uid="{6ABD360F-06BC-47BB-AE9A-66801AFC618A}"/>
    <cellStyle name="Comma 11 2 2 5 2 2 2" xfId="12908" xr:uid="{6ED4F228-8A44-4CF0-BD14-A81DD3E4DB7C}"/>
    <cellStyle name="Comma 11 2 2 5 2 2 2 2" xfId="22829" xr:uid="{68C4846C-8A70-48B8-ADC3-A95B362086E5}"/>
    <cellStyle name="Comma 11 2 2 5 2 2 3" xfId="17824" xr:uid="{1AEBD279-3C03-4EEE-A2D2-4BC5701D278E}"/>
    <cellStyle name="Comma 11 2 2 5 3" xfId="4740" xr:uid="{04AF20E6-93BD-497E-9EE2-24A46AE42F8B}"/>
    <cellStyle name="Comma 11 2 2 5 3 2" xfId="9654" xr:uid="{C95B8336-247B-432C-95D5-4DC0B66FD9B2}"/>
    <cellStyle name="Comma 11 2 2 5 3 2 2" xfId="14567" xr:uid="{BD47DDA8-ED58-43BC-BCA8-C44B0BFE48FB}"/>
    <cellStyle name="Comma 11 2 2 5 3 2 2 2" xfId="24488" xr:uid="{42A2A145-8A99-47DA-BA69-4AC53ED1D84F}"/>
    <cellStyle name="Comma 11 2 2 5 3 2 3" xfId="19483" xr:uid="{9C9B0F35-C98A-4EC6-A7A3-9496650D32E0}"/>
    <cellStyle name="Comma 11 2 2 5 4" xfId="6372" xr:uid="{6B52C8C1-AFFF-4131-AEC8-C2CDB77A892B}"/>
    <cellStyle name="Comma 11 2 2 5 4 2" xfId="11285" xr:uid="{1200C7BD-B9B6-4223-B6C0-6FA99A08A4AF}"/>
    <cellStyle name="Comma 11 2 2 5 4 2 2" xfId="21206" xr:uid="{2A272404-0653-4519-9BFE-A7E8284D019D}"/>
    <cellStyle name="Comma 11 2 2 5 4 3" xfId="16201" xr:uid="{18045433-8822-4791-8A32-3FBCCEABA77B}"/>
    <cellStyle name="Comma 11 2 2 6" xfId="753" xr:uid="{A707DA9B-3156-4381-A5BD-5D5533D978A7}"/>
    <cellStyle name="Comma 11 2 2 6 2" xfId="2431" xr:uid="{3BABE7D8-098A-49C4-A93F-03B3496D06C6}"/>
    <cellStyle name="Comma 11 2 2 6 2 2" xfId="7382" xr:uid="{CEA190E0-2743-4814-854C-DBA27EAD41E8}"/>
    <cellStyle name="Comma 11 2 2 6 2 2 2" xfId="12295" xr:uid="{7CC4A7D6-A488-4772-8E5A-2810FE346F72}"/>
    <cellStyle name="Comma 11 2 2 6 2 2 2 2" xfId="22216" xr:uid="{2C0AC281-46D2-46B4-AC54-BE79899A1D6C}"/>
    <cellStyle name="Comma 11 2 2 6 2 2 3" xfId="17211" xr:uid="{310BE413-4E21-4271-B24B-263A089CC715}"/>
    <cellStyle name="Comma 11 2 2 6 3" xfId="4128" xr:uid="{9C86116E-FCD2-4AB3-AA8B-286421B0DEFE}"/>
    <cellStyle name="Comma 11 2 2 6 3 2" xfId="9042" xr:uid="{A5EA43D4-D550-404B-959A-BB652ACAE0CE}"/>
    <cellStyle name="Comma 11 2 2 6 3 2 2" xfId="13955" xr:uid="{4927E825-B7B0-418A-9933-49CE1600D59F}"/>
    <cellStyle name="Comma 11 2 2 6 3 2 2 2" xfId="23876" xr:uid="{7582E0BB-CB65-42C2-BA77-0DC5B4F39355}"/>
    <cellStyle name="Comma 11 2 2 6 3 2 3" xfId="18871" xr:uid="{0E1E0671-95B7-47F2-BF94-A7AB183A4333}"/>
    <cellStyle name="Comma 11 2 2 6 4" xfId="5760" xr:uid="{66030A6F-A838-49AE-A44F-B9518ADB951D}"/>
    <cellStyle name="Comma 11 2 2 6 4 2" xfId="10673" xr:uid="{CB028E5E-535C-4563-BB7C-7EBA447A2B6D}"/>
    <cellStyle name="Comma 11 2 2 6 4 2 2" xfId="20594" xr:uid="{82046EAB-41BF-47C2-A574-562767A2D6FC}"/>
    <cellStyle name="Comma 11 2 2 6 4 3" xfId="15589" xr:uid="{B987DF1D-4F1C-4B17-811D-E1D6E11377A1}"/>
    <cellStyle name="Comma 11 2 2 7" xfId="2193" xr:uid="{0B141454-C726-4831-9010-C7787957961D}"/>
    <cellStyle name="Comma 11 2 2 7 2" xfId="7149" xr:uid="{D412FDC1-0F66-406D-8B55-34F64D292A2E}"/>
    <cellStyle name="Comma 11 2 2 7 2 2" xfId="12062" xr:uid="{5CF7F337-E9F2-4418-BED0-170DCE0425CF}"/>
    <cellStyle name="Comma 11 2 2 7 2 2 2" xfId="21983" xr:uid="{2615E68F-7E3D-4A54-806F-013D00BAB55A}"/>
    <cellStyle name="Comma 11 2 2 7 2 3" xfId="16979" xr:uid="{DB979733-21A8-46C7-B2D8-ED65C114797A}"/>
    <cellStyle name="Comma 11 2 2 8" xfId="3899" xr:uid="{6A27E415-EB0F-4657-A8D5-A6A445A2F91C}"/>
    <cellStyle name="Comma 11 2 2 8 2" xfId="8813" xr:uid="{EB94E4C2-F32E-44B6-8D34-71EB40B13D8C}"/>
    <cellStyle name="Comma 11 2 2 8 2 2" xfId="13726" xr:uid="{C099D6C0-29DE-4457-81BD-CCF2CA57FC42}"/>
    <cellStyle name="Comma 11 2 2 8 2 2 2" xfId="23647" xr:uid="{FCE45D24-6C05-44DC-885C-83D49328FEE1}"/>
    <cellStyle name="Comma 11 2 2 8 2 3" xfId="18642" xr:uid="{D05536FF-DD8E-49A6-98AA-1F4073E6B801}"/>
    <cellStyle name="Comma 11 2 2 9" xfId="5530" xr:uid="{E9D2DEAA-469E-483E-9590-90C8A8D9BCD5}"/>
    <cellStyle name="Comma 11 2 2 9 2" xfId="10443" xr:uid="{95E3837A-CB5D-4C87-852B-5F8874AB430C}"/>
    <cellStyle name="Comma 11 2 2 9 2 2" xfId="20364" xr:uid="{A7F3262C-7D5D-483A-BC48-A506218055F2}"/>
    <cellStyle name="Comma 11 2 2 9 3" xfId="15358" xr:uid="{8B87B1A6-D593-4C55-AC2C-30352AFC69F7}"/>
    <cellStyle name="Comma 11 2 3" xfId="369" xr:uid="{0CCF5869-E961-4B4A-B3B9-9CC1FB7EB508}"/>
    <cellStyle name="Comma 11 2 3 2" xfId="962" xr:uid="{E86FA8B4-4910-4A19-A62A-0D373FDF27FB}"/>
    <cellStyle name="Comma 11 2 3 2 2" xfId="1794" xr:uid="{9FE2920D-8982-48AE-AE5D-E9A4936FA7F1}"/>
    <cellStyle name="Comma 11 2 3 2 2 2" xfId="3441" xr:uid="{5ABB816F-E600-48AF-A1F2-A27DD9184BE9}"/>
    <cellStyle name="Comma 11 2 3 2 2 2 2" xfId="8391" xr:uid="{E8312D3A-F6A0-49AA-81CC-E526BA04DCD9}"/>
    <cellStyle name="Comma 11 2 3 2 2 2 2 2" xfId="13304" xr:uid="{EC8C11E1-0B9E-40EE-A679-15D455B68E53}"/>
    <cellStyle name="Comma 11 2 3 2 2 2 2 2 2" xfId="23225" xr:uid="{16647FE8-B060-42B0-98D5-A2DBF3666198}"/>
    <cellStyle name="Comma 11 2 3 2 2 2 2 3" xfId="18220" xr:uid="{A1D89F9A-3AFD-43FB-9151-11DF9E5C06B0}"/>
    <cellStyle name="Comma 11 2 3 2 2 3" xfId="5135" xr:uid="{A6110FE8-E7C0-4130-A921-7F7CABF183F3}"/>
    <cellStyle name="Comma 11 2 3 2 2 3 2" xfId="10049" xr:uid="{1FAC4471-FC2E-48F2-A8A7-CD31E592B27A}"/>
    <cellStyle name="Comma 11 2 3 2 2 3 2 2" xfId="14962" xr:uid="{89D5F268-5D01-4660-AA60-4CB3B8221D3F}"/>
    <cellStyle name="Comma 11 2 3 2 2 3 2 2 2" xfId="24883" xr:uid="{E72B7E97-DF8A-4776-A043-D3B5050C410C}"/>
    <cellStyle name="Comma 11 2 3 2 2 3 2 3" xfId="19878" xr:uid="{1D92C08F-2E49-46B8-8639-5BB8C8179979}"/>
    <cellStyle name="Comma 11 2 3 2 2 4" xfId="6767" xr:uid="{EC2A087B-1EEB-4EAC-B44C-D71EC4FCDE46}"/>
    <cellStyle name="Comma 11 2 3 2 2 4 2" xfId="11680" xr:uid="{B89A1D89-CD45-434F-BBA0-B61389C943FA}"/>
    <cellStyle name="Comma 11 2 3 2 2 4 2 2" xfId="21601" xr:uid="{5358A92F-413C-435E-B2EC-CE0F76CC60E1}"/>
    <cellStyle name="Comma 11 2 3 2 2 4 3" xfId="16597" xr:uid="{C8FB9B03-1616-45B4-8A10-08010834918D}"/>
    <cellStyle name="Comma 11 2 3 2 3" xfId="2628" xr:uid="{88BF4FF4-8B6A-43A5-BCAA-11A98243203B}"/>
    <cellStyle name="Comma 11 2 3 2 3 2" xfId="7579" xr:uid="{E113D138-1ED2-46A3-B2AC-C387CEDAE7B2}"/>
    <cellStyle name="Comma 11 2 3 2 3 2 2" xfId="12492" xr:uid="{87106FC3-8C81-48A3-9341-C1E09DCADDCC}"/>
    <cellStyle name="Comma 11 2 3 2 3 2 2 2" xfId="22413" xr:uid="{1C3EB4DB-DAA9-401A-BEB5-6C11BEF87E4C}"/>
    <cellStyle name="Comma 11 2 3 2 3 2 3" xfId="17408" xr:uid="{AEAA3302-A636-4973-97BB-C473DD55A925}"/>
    <cellStyle name="Comma 11 2 3 2 4" xfId="4325" xr:uid="{FD33CC05-1903-49DA-A6EF-4D3B2E9F4099}"/>
    <cellStyle name="Comma 11 2 3 2 4 2" xfId="9239" xr:uid="{F5801D55-802E-4E1B-AE25-A12B98020AF0}"/>
    <cellStyle name="Comma 11 2 3 2 4 2 2" xfId="14152" xr:uid="{342E17B7-FE8B-4661-B66C-3874C5E12972}"/>
    <cellStyle name="Comma 11 2 3 2 4 2 2 2" xfId="24073" xr:uid="{E00F5705-603C-4EAF-AAD1-D369F4416254}"/>
    <cellStyle name="Comma 11 2 3 2 4 2 3" xfId="19068" xr:uid="{825CCB7F-3736-485E-8FCC-EC1DFAE902D7}"/>
    <cellStyle name="Comma 11 2 3 2 5" xfId="5957" xr:uid="{8E3E8D9D-282D-45E0-9688-1FC22067AF02}"/>
    <cellStyle name="Comma 11 2 3 2 5 2" xfId="10870" xr:uid="{EAF49620-CD01-4984-B443-EA8C77116898}"/>
    <cellStyle name="Comma 11 2 3 2 5 2 2" xfId="20791" xr:uid="{65445D26-7B61-441F-B420-B79908D574A4}"/>
    <cellStyle name="Comma 11 2 3 2 5 3" xfId="15786" xr:uid="{C6D63D7C-3BF7-4A27-BCC0-242A09C259C5}"/>
    <cellStyle name="Comma 11 2 3 3" xfId="1165" xr:uid="{62D01360-9507-411F-8BE8-8FE1BFBC98D1}"/>
    <cellStyle name="Comma 11 2 3 3 2" xfId="1997" xr:uid="{FD3AEBE6-4941-4E76-B5C2-233265F9D908}"/>
    <cellStyle name="Comma 11 2 3 3 2 2" xfId="3644" xr:uid="{6CFFB666-85E8-434F-80D0-68307C8D72D5}"/>
    <cellStyle name="Comma 11 2 3 3 2 2 2" xfId="8594" xr:uid="{EB47B9E1-5C39-4FA9-908C-BF52A7DBC54E}"/>
    <cellStyle name="Comma 11 2 3 3 2 2 2 2" xfId="13507" xr:uid="{F405F387-B8F9-4D6C-B610-F4379E6BAE2D}"/>
    <cellStyle name="Comma 11 2 3 3 2 2 2 2 2" xfId="23428" xr:uid="{14518E4C-9053-41A7-B81F-6CBAB80244F0}"/>
    <cellStyle name="Comma 11 2 3 3 2 2 2 3" xfId="18423" xr:uid="{433FD3F2-7260-4BF3-8DB2-E3A96DFBEB0A}"/>
    <cellStyle name="Comma 11 2 3 3 2 3" xfId="5338" xr:uid="{CD916FC1-9691-4C7E-AC0D-7CF3CC50E3D7}"/>
    <cellStyle name="Comma 11 2 3 3 2 3 2" xfId="10252" xr:uid="{F68208D4-BB17-4B75-970C-059A01ADC71F}"/>
    <cellStyle name="Comma 11 2 3 3 2 3 2 2" xfId="15165" xr:uid="{0DA27D66-DEE5-46A6-8325-30CF7336340B}"/>
    <cellStyle name="Comma 11 2 3 3 2 3 2 2 2" xfId="25086" xr:uid="{B52D8530-ED9F-4B5B-AA21-E1E9E2000FCF}"/>
    <cellStyle name="Comma 11 2 3 3 2 3 2 3" xfId="20081" xr:uid="{BCD70E3B-B643-430F-B7DF-FFA1B0C1D371}"/>
    <cellStyle name="Comma 11 2 3 3 2 4" xfId="6970" xr:uid="{73CF2667-8319-400B-A821-B4E69E89843B}"/>
    <cellStyle name="Comma 11 2 3 3 2 4 2" xfId="11883" xr:uid="{3C2B54DA-0CD1-424E-8015-DDC73C18B208}"/>
    <cellStyle name="Comma 11 2 3 3 2 4 2 2" xfId="21804" xr:uid="{6E54D64E-6E9B-4457-976F-73F62657608B}"/>
    <cellStyle name="Comma 11 2 3 3 2 4 3" xfId="16800" xr:uid="{EDDEA05B-0092-4124-BF14-127897F6C3E4}"/>
    <cellStyle name="Comma 11 2 3 3 3" xfId="2831" xr:uid="{A045CD8A-24C8-4BCC-8381-2A2C0611D4C5}"/>
    <cellStyle name="Comma 11 2 3 3 3 2" xfId="7782" xr:uid="{F661FCBE-DC3D-4472-A7DD-7B098BDE72DB}"/>
    <cellStyle name="Comma 11 2 3 3 3 2 2" xfId="12695" xr:uid="{9B637E38-13A6-4322-B10B-4709747D2455}"/>
    <cellStyle name="Comma 11 2 3 3 3 2 2 2" xfId="22616" xr:uid="{9AB140B1-A73A-4E25-B805-6D219F772BD5}"/>
    <cellStyle name="Comma 11 2 3 3 3 2 3" xfId="17611" xr:uid="{ADD6E62A-C5C6-4708-965A-D1037F352E7C}"/>
    <cellStyle name="Comma 11 2 3 3 4" xfId="4528" xr:uid="{14045EC1-671D-46BC-9828-DF40B4079DEB}"/>
    <cellStyle name="Comma 11 2 3 3 4 2" xfId="9442" xr:uid="{A1C8ADA6-116C-46DF-90D1-469F3EEFFAC2}"/>
    <cellStyle name="Comma 11 2 3 3 4 2 2" xfId="14355" xr:uid="{9D42E05A-332C-486F-BBD4-D4AE331B1A47}"/>
    <cellStyle name="Comma 11 2 3 3 4 2 2 2" xfId="24276" xr:uid="{C5F21B50-3939-41BF-80EF-6DE95172BB1A}"/>
    <cellStyle name="Comma 11 2 3 3 4 2 3" xfId="19271" xr:uid="{B5A21E9B-5F22-46DA-A925-9D91CE045F0D}"/>
    <cellStyle name="Comma 11 2 3 3 5" xfId="6160" xr:uid="{FEBE95BA-AD47-459D-8CA4-F1E95F7BFCC2}"/>
    <cellStyle name="Comma 11 2 3 3 5 2" xfId="11073" xr:uid="{5ADE5DC5-B30E-4043-8545-B971A9DBFE90}"/>
    <cellStyle name="Comma 11 2 3 3 5 2 2" xfId="20994" xr:uid="{C94D262A-8FED-4551-B597-D034B3C6F4C6}"/>
    <cellStyle name="Comma 11 2 3 3 5 3" xfId="15989" xr:uid="{D90FA310-4A42-4021-986B-6C64830599F5}"/>
    <cellStyle name="Comma 11 2 3 4" xfId="1583" xr:uid="{98D9B241-5061-40D0-BD82-4C9C67C976A9}"/>
    <cellStyle name="Comma 11 2 3 4 2" xfId="3238" xr:uid="{B64BB3E3-FBCF-490D-A639-57D402513871}"/>
    <cellStyle name="Comma 11 2 3 4 2 2" xfId="8188" xr:uid="{62791AF2-97E4-410F-B7AC-0B79420B839F}"/>
    <cellStyle name="Comma 11 2 3 4 2 2 2" xfId="13101" xr:uid="{AB6E072F-AD06-4C4A-8D4F-9680F698BDE3}"/>
    <cellStyle name="Comma 11 2 3 4 2 2 2 2" xfId="23022" xr:uid="{B848432A-F362-4618-98C7-8DD7D0CF0217}"/>
    <cellStyle name="Comma 11 2 3 4 2 2 3" xfId="18017" xr:uid="{6F760670-430F-4EE4-92E0-21C23D2A3BC8}"/>
    <cellStyle name="Comma 11 2 3 4 3" xfId="4932" xr:uid="{11CF1D62-BC63-42A0-AAEC-B6E8869EB66A}"/>
    <cellStyle name="Comma 11 2 3 4 3 2" xfId="9846" xr:uid="{93B78BDF-534C-4F46-8434-8D9AE3F70D11}"/>
    <cellStyle name="Comma 11 2 3 4 3 2 2" xfId="14759" xr:uid="{BAB9934E-5FE5-4058-B25F-0EB2E98C9550}"/>
    <cellStyle name="Comma 11 2 3 4 3 2 2 2" xfId="24680" xr:uid="{71E984CE-3AFE-44DB-A962-EDEF69CF6E75}"/>
    <cellStyle name="Comma 11 2 3 4 3 2 3" xfId="19675" xr:uid="{6628A5C9-02E1-4AC2-87EC-252D98FEA09F}"/>
    <cellStyle name="Comma 11 2 3 4 4" xfId="6564" xr:uid="{BC4E8772-A7BE-4DD0-8AEA-8EE9490A9EAB}"/>
    <cellStyle name="Comma 11 2 3 4 4 2" xfId="11477" xr:uid="{2E7E92C7-E24A-4AED-A8EE-1DE9AB49A85F}"/>
    <cellStyle name="Comma 11 2 3 4 4 2 2" xfId="21398" xr:uid="{F0574C1E-467E-43CE-8B26-55DC747C88AE}"/>
    <cellStyle name="Comma 11 2 3 4 4 3" xfId="16394" xr:uid="{04B1AC46-A2BB-4316-88D8-F70C5D8F8848}"/>
    <cellStyle name="Comma 11 2 3 5" xfId="1372" xr:uid="{5A0FC0A9-B31A-43C1-9600-AC17190E29A9}"/>
    <cellStyle name="Comma 11 2 3 5 2" xfId="3036" xr:uid="{36E228B4-4A89-45A3-9B43-925EB0C72C8A}"/>
    <cellStyle name="Comma 11 2 3 5 2 2" xfId="7987" xr:uid="{3405FCE5-0694-443D-B2E2-45B1CE06B1B3}"/>
    <cellStyle name="Comma 11 2 3 5 2 2 2" xfId="12900" xr:uid="{C3AD4C70-D57F-4E42-9907-711E21D53D72}"/>
    <cellStyle name="Comma 11 2 3 5 2 2 2 2" xfId="22821" xr:uid="{00961FE8-700A-4CE5-995F-177C019315E7}"/>
    <cellStyle name="Comma 11 2 3 5 2 2 3" xfId="17816" xr:uid="{B5899936-1A8F-4AA4-BE2E-A64981F6AEE0}"/>
    <cellStyle name="Comma 11 2 3 5 3" xfId="4732" xr:uid="{E44E16F9-716B-406C-BC3E-8AE94DED4FCA}"/>
    <cellStyle name="Comma 11 2 3 5 3 2" xfId="9646" xr:uid="{BCB80056-EADB-4438-9C5F-2B67E781234D}"/>
    <cellStyle name="Comma 11 2 3 5 3 2 2" xfId="14559" xr:uid="{F635B8A8-8077-4030-B13D-FD88E09FAE6B}"/>
    <cellStyle name="Comma 11 2 3 5 3 2 2 2" xfId="24480" xr:uid="{93EC1C15-8317-4317-B49E-BE5E8279437F}"/>
    <cellStyle name="Comma 11 2 3 5 3 2 3" xfId="19475" xr:uid="{97E62D88-EBD3-4863-B37F-A927EC7D2B15}"/>
    <cellStyle name="Comma 11 2 3 5 4" xfId="6364" xr:uid="{A6AA6C17-6553-4AB3-A1B7-312076173EAC}"/>
    <cellStyle name="Comma 11 2 3 5 4 2" xfId="11277" xr:uid="{CA50FB47-3AD5-439A-B1BF-EA02B3331CA4}"/>
    <cellStyle name="Comma 11 2 3 5 4 2 2" xfId="21198" xr:uid="{E19EC598-5CDB-4743-A3D2-7571E47EE751}"/>
    <cellStyle name="Comma 11 2 3 5 4 3" xfId="16193" xr:uid="{94FACAF6-4FD0-4D28-A409-A34411F98602}"/>
    <cellStyle name="Comma 11 2 3 6" xfId="745" xr:uid="{BF1D19C5-257C-4241-8CCA-5CB36956C651}"/>
    <cellStyle name="Comma 11 2 3 6 2" xfId="2423" xr:uid="{2B19BA30-DF31-4A39-83B7-4C14A0AC6444}"/>
    <cellStyle name="Comma 11 2 3 6 2 2" xfId="7374" xr:uid="{F57E7DB8-C95C-4A24-B722-E2CA71D2E4AA}"/>
    <cellStyle name="Comma 11 2 3 6 2 2 2" xfId="12287" xr:uid="{C31B9285-0FD5-45AE-AA1D-CDB1F4B1FE63}"/>
    <cellStyle name="Comma 11 2 3 6 2 2 2 2" xfId="22208" xr:uid="{5AA1931A-671D-4E93-B679-3BACB2274AF9}"/>
    <cellStyle name="Comma 11 2 3 6 2 2 3" xfId="17203" xr:uid="{1082D2AF-2BB9-4F3D-AD3B-6ABA118229B6}"/>
    <cellStyle name="Comma 11 2 3 6 3" xfId="4120" xr:uid="{DC018C75-B85B-4725-86D6-13456A97C9D8}"/>
    <cellStyle name="Comma 11 2 3 6 3 2" xfId="9034" xr:uid="{FC2D17B7-7B74-4E1E-87BC-D44A394859F7}"/>
    <cellStyle name="Comma 11 2 3 6 3 2 2" xfId="13947" xr:uid="{4C94A0B3-5AF6-4F4C-B1AD-4769EADBFAF2}"/>
    <cellStyle name="Comma 11 2 3 6 3 2 2 2" xfId="23868" xr:uid="{CB067134-B183-4B99-AEFC-2A08B2D02F7C}"/>
    <cellStyle name="Comma 11 2 3 6 3 2 3" xfId="18863" xr:uid="{F1312741-E951-473B-98D1-AD7222AC58CF}"/>
    <cellStyle name="Comma 11 2 3 6 4" xfId="5752" xr:uid="{5747F830-9E69-4CCC-B690-E453CC8A41CC}"/>
    <cellStyle name="Comma 11 2 3 6 4 2" xfId="10665" xr:uid="{FF008960-7482-4AEF-986B-E8F6F01BC0CF}"/>
    <cellStyle name="Comma 11 2 3 6 4 2 2" xfId="20586" xr:uid="{65C1163E-B408-4D78-B758-FAEC2F36A49C}"/>
    <cellStyle name="Comma 11 2 3 6 4 3" xfId="15581" xr:uid="{43F633DC-5FA7-4D75-A175-25268F0F4E7D}"/>
    <cellStyle name="Comma 11 2 3 7" xfId="2185" xr:uid="{2065A7B0-1C11-4C60-99A8-4FED1E26AD5F}"/>
    <cellStyle name="Comma 11 2 3 7 2" xfId="7141" xr:uid="{09358C16-D616-45A8-8314-2FDDE81992F4}"/>
    <cellStyle name="Comma 11 2 3 7 2 2" xfId="12054" xr:uid="{7FA3F758-AA9E-42C9-B7CE-5371A710FF62}"/>
    <cellStyle name="Comma 11 2 3 7 2 2 2" xfId="21975" xr:uid="{295E1EC1-9A48-469F-9400-D6D82E3B9A67}"/>
    <cellStyle name="Comma 11 2 3 7 2 3" xfId="16971" xr:uid="{5818EAE0-FF21-4F34-9C8E-F3279CAE70F5}"/>
    <cellStyle name="Comma 11 2 3 8" xfId="3891" xr:uid="{E633DF43-5AF8-423A-8A5E-8C0B9AB0FE2A}"/>
    <cellStyle name="Comma 11 2 3 8 2" xfId="8805" xr:uid="{300FA8FC-2AD2-4F70-BC8C-311B33AED946}"/>
    <cellStyle name="Comma 11 2 3 8 2 2" xfId="13718" xr:uid="{66CB8964-C0DC-46E5-BDD7-D14E3D6C49A2}"/>
    <cellStyle name="Comma 11 2 3 8 2 2 2" xfId="23639" xr:uid="{6E2305C3-BF88-4F27-8372-3BFF014B9812}"/>
    <cellStyle name="Comma 11 2 3 8 2 3" xfId="18634" xr:uid="{E67A0141-E56C-4CE1-9D4B-CB40C5C55444}"/>
    <cellStyle name="Comma 11 2 3 9" xfId="5522" xr:uid="{1937D393-B6F0-4302-AD18-702DEAF16801}"/>
    <cellStyle name="Comma 11 2 3 9 2" xfId="10435" xr:uid="{DCAB712F-838A-4924-890B-7BE9BA270E3E}"/>
    <cellStyle name="Comma 11 2 3 9 2 2" xfId="20356" xr:uid="{6410C9B5-466C-419F-9198-41534CB1840B}"/>
    <cellStyle name="Comma 11 2 3 9 3" xfId="15350" xr:uid="{BECE58A1-41C6-4DB2-B98F-239A62C3693C}"/>
    <cellStyle name="Comma 11 2 4" xfId="841" xr:uid="{5007718E-9E61-4B72-A8FB-2FAFECD21394}"/>
    <cellStyle name="Comma 11 2 4 2" xfId="1673" xr:uid="{E23D17F2-B7B9-4DFB-A9CF-DDC881BAB428}"/>
    <cellStyle name="Comma 11 2 4 2 2" xfId="3320" xr:uid="{03C150F4-1B72-478E-9A90-04ECDE31FD96}"/>
    <cellStyle name="Comma 11 2 4 2 2 2" xfId="8270" xr:uid="{190CE350-3890-4E31-87FA-05CA3A94EC05}"/>
    <cellStyle name="Comma 11 2 4 2 2 2 2" xfId="13183" xr:uid="{14C6B17D-10DD-44B7-885F-14CEB661AA16}"/>
    <cellStyle name="Comma 11 2 4 2 2 2 2 2" xfId="23104" xr:uid="{99B7CB82-F2C8-4341-96D6-6D5A489FFB62}"/>
    <cellStyle name="Comma 11 2 4 2 2 2 3" xfId="18099" xr:uid="{C89395DC-AADC-4FDD-9F65-CAAE2A0D030F}"/>
    <cellStyle name="Comma 11 2 4 2 3" xfId="5014" xr:uid="{9919727C-77CD-4F62-84E3-D8407065F76F}"/>
    <cellStyle name="Comma 11 2 4 2 3 2" xfId="9928" xr:uid="{7D2099E7-17C4-462F-AB83-66DD2575C277}"/>
    <cellStyle name="Comma 11 2 4 2 3 2 2" xfId="14841" xr:uid="{E6161598-4AF3-401A-9620-2B1B068ACE03}"/>
    <cellStyle name="Comma 11 2 4 2 3 2 2 2" xfId="24762" xr:uid="{1B08FE6B-81FD-4265-9268-4CF6974FAAC2}"/>
    <cellStyle name="Comma 11 2 4 2 3 2 3" xfId="19757" xr:uid="{A6BB61FB-5077-4CF3-BFDC-C0A0992B24A0}"/>
    <cellStyle name="Comma 11 2 4 2 4" xfId="6646" xr:uid="{2F7456C3-14F6-4F7A-B99B-77702217972E}"/>
    <cellStyle name="Comma 11 2 4 2 4 2" xfId="11559" xr:uid="{576C7C0D-F80C-4FC3-9751-8B7235C43E24}"/>
    <cellStyle name="Comma 11 2 4 2 4 2 2" xfId="21480" xr:uid="{3777C667-F854-4283-9400-7B5E5B1CA11B}"/>
    <cellStyle name="Comma 11 2 4 2 4 3" xfId="16476" xr:uid="{CF564D78-DFAE-48EC-8D0A-634A26266629}"/>
    <cellStyle name="Comma 11 2 4 3" xfId="2507" xr:uid="{33C22698-A64E-4DD4-985C-5B2ABDA59DFD}"/>
    <cellStyle name="Comma 11 2 4 3 2" xfId="7458" xr:uid="{1AD87FE2-DA24-4303-AD5D-1D03400B317E}"/>
    <cellStyle name="Comma 11 2 4 3 2 2" xfId="12371" xr:uid="{4ED94749-21F6-4203-85C7-C6A997E5D829}"/>
    <cellStyle name="Comma 11 2 4 3 2 2 2" xfId="22292" xr:uid="{39026AB9-B547-452A-A2A2-AB473F37D699}"/>
    <cellStyle name="Comma 11 2 4 3 2 3" xfId="17287" xr:uid="{575D9000-32BA-44DA-89EE-672C9F8A035C}"/>
    <cellStyle name="Comma 11 2 4 4" xfId="4204" xr:uid="{190631D4-6EA8-4BF0-A6B1-D08127DA9453}"/>
    <cellStyle name="Comma 11 2 4 4 2" xfId="9118" xr:uid="{06DB13F2-7D8D-4233-8279-59A5EF0F19D8}"/>
    <cellStyle name="Comma 11 2 4 4 2 2" xfId="14031" xr:uid="{7B25639B-3912-4430-A8D1-6257CC84D195}"/>
    <cellStyle name="Comma 11 2 4 4 2 2 2" xfId="23952" xr:uid="{ECA96BC0-4740-40DE-9640-E95CAAE87FA4}"/>
    <cellStyle name="Comma 11 2 4 4 2 3" xfId="18947" xr:uid="{423CBBA4-9355-44CA-B3D4-55CBE1FDCC42}"/>
    <cellStyle name="Comma 11 2 4 5" xfId="5836" xr:uid="{8D1D4796-5673-4A86-AB94-8AF384640D39}"/>
    <cellStyle name="Comma 11 2 4 5 2" xfId="10749" xr:uid="{E78A4347-922A-46D1-9BBD-7CD3804BC099}"/>
    <cellStyle name="Comma 11 2 4 5 2 2" xfId="20670" xr:uid="{2018DA3F-DC12-47A3-9AAA-245761AD7C2A}"/>
    <cellStyle name="Comma 11 2 4 5 3" xfId="15665" xr:uid="{8E800E68-34DC-4AB4-B33F-F9979BE80BA6}"/>
    <cellStyle name="Comma 11 2 5" xfId="1044" xr:uid="{A44C4EE5-05C7-47D7-95A0-EF1CB70E6225}"/>
    <cellStyle name="Comma 11 2 5 2" xfId="1876" xr:uid="{18DC3343-DB13-4026-9727-198C61703032}"/>
    <cellStyle name="Comma 11 2 5 2 2" xfId="3523" xr:uid="{978AFF9C-218B-4EB3-9526-AA3B8B8738BF}"/>
    <cellStyle name="Comma 11 2 5 2 2 2" xfId="8473" xr:uid="{8410E35C-E3A7-4D08-A816-27F6D60FC11A}"/>
    <cellStyle name="Comma 11 2 5 2 2 2 2" xfId="13386" xr:uid="{5F5BA32C-8820-468B-B0A3-ABDA3B747B5F}"/>
    <cellStyle name="Comma 11 2 5 2 2 2 2 2" xfId="23307" xr:uid="{EF34FC27-163D-427C-8AD7-C00D9C00C4B5}"/>
    <cellStyle name="Comma 11 2 5 2 2 2 3" xfId="18302" xr:uid="{A1F21898-041C-4162-81C6-3F6DF57F2E51}"/>
    <cellStyle name="Comma 11 2 5 2 3" xfId="5217" xr:uid="{6A4AA9BF-FEEF-45A6-9612-FC8BEBD74119}"/>
    <cellStyle name="Comma 11 2 5 2 3 2" xfId="10131" xr:uid="{3C932AA5-CBC8-4FB5-B3A8-ECE90C21DB7B}"/>
    <cellStyle name="Comma 11 2 5 2 3 2 2" xfId="15044" xr:uid="{848449FE-AF52-406B-8DCD-936796E5CFF4}"/>
    <cellStyle name="Comma 11 2 5 2 3 2 2 2" xfId="24965" xr:uid="{B86D302A-B8E1-47B7-86FA-A423AD97E052}"/>
    <cellStyle name="Comma 11 2 5 2 3 2 3" xfId="19960" xr:uid="{23BCA8F6-A734-463E-A228-112F1BD63D97}"/>
    <cellStyle name="Comma 11 2 5 2 4" xfId="6849" xr:uid="{EED22B4C-5827-4CB8-AB20-2152F3C583E1}"/>
    <cellStyle name="Comma 11 2 5 2 4 2" xfId="11762" xr:uid="{C11EFECA-D62C-4CF9-9446-C02343C15525}"/>
    <cellStyle name="Comma 11 2 5 2 4 2 2" xfId="21683" xr:uid="{6E7F9DA7-BEA7-40F4-A342-DD56B90383DB}"/>
    <cellStyle name="Comma 11 2 5 2 4 3" xfId="16679" xr:uid="{B3EC4B0C-5A59-429B-9078-0D8C9BB8BA3A}"/>
    <cellStyle name="Comma 11 2 5 3" xfId="2710" xr:uid="{E6A4DD2F-AAE6-4CE8-B46E-0DE8E503A50C}"/>
    <cellStyle name="Comma 11 2 5 3 2" xfId="7661" xr:uid="{CDCBE485-CD7D-4F2C-AA64-9F5A092292E2}"/>
    <cellStyle name="Comma 11 2 5 3 2 2" xfId="12574" xr:uid="{38CB164A-5B6A-4D4C-BC14-39D752E7E7BA}"/>
    <cellStyle name="Comma 11 2 5 3 2 2 2" xfId="22495" xr:uid="{372BFC2C-574E-4FFB-9913-AC45102C0009}"/>
    <cellStyle name="Comma 11 2 5 3 2 3" xfId="17490" xr:uid="{16F80ECD-9AD1-41C5-85AB-44C6E154D244}"/>
    <cellStyle name="Comma 11 2 5 4" xfId="4407" xr:uid="{1C65B708-C4B9-46B2-9301-8C1AAED21121}"/>
    <cellStyle name="Comma 11 2 5 4 2" xfId="9321" xr:uid="{8D624DFA-34BC-49AF-B212-D3434051C62A}"/>
    <cellStyle name="Comma 11 2 5 4 2 2" xfId="14234" xr:uid="{DFE8A623-DB77-4303-9264-535CC3778976}"/>
    <cellStyle name="Comma 11 2 5 4 2 2 2" xfId="24155" xr:uid="{2B411ACB-4A8D-45C7-B790-B10D01902B33}"/>
    <cellStyle name="Comma 11 2 5 4 2 3" xfId="19150" xr:uid="{2602E929-EE01-489A-9559-872D61995D43}"/>
    <cellStyle name="Comma 11 2 5 5" xfId="6039" xr:uid="{5DF50CF1-4EAA-45F1-B1C1-AB11B1CB05FE}"/>
    <cellStyle name="Comma 11 2 5 5 2" xfId="10952" xr:uid="{583A3C0F-0060-41F6-B6DD-C96B5E71B67D}"/>
    <cellStyle name="Comma 11 2 5 5 2 2" xfId="20873" xr:uid="{D799A800-8B35-4609-BB3A-8243CE19259A}"/>
    <cellStyle name="Comma 11 2 5 5 3" xfId="15868" xr:uid="{77A93A57-AB16-4E3D-93BB-2C5D8DAFD0D4}"/>
    <cellStyle name="Comma 11 2 6" xfId="1456" xr:uid="{431E253E-BBDB-4666-BF0A-8E731DDFBB5A}"/>
    <cellStyle name="Comma 11 2 6 2" xfId="3116" xr:uid="{E098A27E-8ABA-4BE2-AD88-1F284C35317A}"/>
    <cellStyle name="Comma 11 2 6 2 2" xfId="8067" xr:uid="{C6F37312-6CCC-4CA6-A0A6-12E094BDBAC5}"/>
    <cellStyle name="Comma 11 2 6 2 2 2" xfId="12980" xr:uid="{37DA36A8-440F-4163-9CC0-896B717C804A}"/>
    <cellStyle name="Comma 11 2 6 2 2 2 2" xfId="22901" xr:uid="{46E398EC-A5D9-4541-A6B5-6CAB710B1919}"/>
    <cellStyle name="Comma 11 2 6 2 2 3" xfId="17896" xr:uid="{A864D0F7-8989-4537-B40E-97E1396D7E8C}"/>
    <cellStyle name="Comma 11 2 6 3" xfId="4811" xr:uid="{FF3B94FA-6C7C-4A93-A6CA-78F4C9F6D117}"/>
    <cellStyle name="Comma 11 2 6 3 2" xfId="9725" xr:uid="{317F18E4-3736-4A2B-B358-A735AC233F71}"/>
    <cellStyle name="Comma 11 2 6 3 2 2" xfId="14638" xr:uid="{FED5F0C0-6793-40D4-92AE-9EC78A514CE7}"/>
    <cellStyle name="Comma 11 2 6 3 2 2 2" xfId="24559" xr:uid="{10A0319F-084F-470C-A185-54C1F0412CE4}"/>
    <cellStyle name="Comma 11 2 6 3 2 3" xfId="19554" xr:uid="{BA438732-9579-4E05-A758-79A3935E5091}"/>
    <cellStyle name="Comma 11 2 6 4" xfId="6443" xr:uid="{319B2301-8AC9-46C4-88D1-16F7E416E27A}"/>
    <cellStyle name="Comma 11 2 6 4 2" xfId="11356" xr:uid="{C524C7C2-08A4-4712-8DE0-788E2AD275C4}"/>
    <cellStyle name="Comma 11 2 6 4 2 2" xfId="21277" xr:uid="{FA5945DD-5AA2-4D28-B299-ED572920543F}"/>
    <cellStyle name="Comma 11 2 6 4 3" xfId="16273" xr:uid="{8FFA6774-BF50-4F04-9BAD-3AF6BAC7E0B3}"/>
    <cellStyle name="Comma 11 2 7" xfId="1252" xr:uid="{553DB6FB-224D-434F-A1A6-18A79F7563DA}"/>
    <cellStyle name="Comma 11 2 7 2" xfId="2915" xr:uid="{2190898C-D39F-4D03-8587-F13D0D3F40CF}"/>
    <cellStyle name="Comma 11 2 7 2 2" xfId="7866" xr:uid="{003EC003-BE90-4B26-A43A-61D249FF2125}"/>
    <cellStyle name="Comma 11 2 7 2 2 2" xfId="12779" xr:uid="{8E3A0BDF-1F06-4616-8546-CB714294C6A3}"/>
    <cellStyle name="Comma 11 2 7 2 2 2 2" xfId="22700" xr:uid="{60633B04-1E75-4798-8E02-A0CDE736ECEF}"/>
    <cellStyle name="Comma 11 2 7 2 2 3" xfId="17695" xr:uid="{6D2DCC03-7117-4D6B-8527-A6B027D42873}"/>
    <cellStyle name="Comma 11 2 7 3" xfId="4612" xr:uid="{08E743C7-34B7-4FA4-83D6-CE1FED849DDD}"/>
    <cellStyle name="Comma 11 2 7 3 2" xfId="9526" xr:uid="{A19C1A22-C231-4F2E-939F-CD3BCB710B8B}"/>
    <cellStyle name="Comma 11 2 7 3 2 2" xfId="14439" xr:uid="{1EBEAB47-0A75-4F37-970B-753D9AEE5AE0}"/>
    <cellStyle name="Comma 11 2 7 3 2 2 2" xfId="24360" xr:uid="{9F074765-89AF-4982-9494-016FDCDCC0D8}"/>
    <cellStyle name="Comma 11 2 7 3 2 3" xfId="19355" xr:uid="{7D088FAC-5C57-4BF3-B03D-FA9ADEB44836}"/>
    <cellStyle name="Comma 11 2 7 4" xfId="6244" xr:uid="{D662F581-DEBF-466F-8B83-A5A58EB68BD4}"/>
    <cellStyle name="Comma 11 2 7 4 2" xfId="11157" xr:uid="{6DFFE983-3EAC-4231-A842-3A4654B1235B}"/>
    <cellStyle name="Comma 11 2 7 4 2 2" xfId="21078" xr:uid="{FDC36093-7B34-499D-A5D8-8A8B44C4B788}"/>
    <cellStyle name="Comma 11 2 7 4 3" xfId="16073" xr:uid="{4DCEE0B8-AF7C-4D48-A8B2-2748777C1949}"/>
    <cellStyle name="Comma 11 2 8" xfId="547" xr:uid="{7519EC2D-FC74-4742-8AC3-B55D74D9ABC1}"/>
    <cellStyle name="Comma 11 2 8 2" xfId="2267" xr:uid="{633B7F43-F2FA-4EB3-8B52-5BABA4B2F00C}"/>
    <cellStyle name="Comma 11 2 8 2 2" xfId="7220" xr:uid="{A20FD9A5-A70E-4EB0-945E-F57FDC2DAB84}"/>
    <cellStyle name="Comma 11 2 8 2 2 2" xfId="12133" xr:uid="{68352E5D-8550-4A6B-A5B0-DF53A82FE687}"/>
    <cellStyle name="Comma 11 2 8 2 2 2 2" xfId="22054" xr:uid="{5A5CF627-EE8C-4DCD-AD02-9BF4F1929155}"/>
    <cellStyle name="Comma 11 2 8 2 2 3" xfId="17050" xr:uid="{AB8646FD-1BA7-47F6-9000-B9AA297BE0AE}"/>
    <cellStyle name="Comma 11 2 8 3" xfId="3966" xr:uid="{DDF06CF0-48AE-4DDD-9849-8F893737109A}"/>
    <cellStyle name="Comma 11 2 8 3 2" xfId="8880" xr:uid="{B09A7F58-36C5-423F-B202-AC45293D7747}"/>
    <cellStyle name="Comma 11 2 8 3 2 2" xfId="13793" xr:uid="{4CB0FEF4-F50A-43F0-AAED-7DC15DED202A}"/>
    <cellStyle name="Comma 11 2 8 3 2 2 2" xfId="23714" xr:uid="{BD2D8A1F-9BCC-408F-87E5-D36054E828E8}"/>
    <cellStyle name="Comma 11 2 8 3 2 3" xfId="18709" xr:uid="{A1AFB644-D26E-44E3-B36C-6FCE1AA2BC9D}"/>
    <cellStyle name="Comma 11 2 8 4" xfId="5598" xr:uid="{98B6828A-5704-4EC5-91A7-197B2D3B9491}"/>
    <cellStyle name="Comma 11 2 8 4 2" xfId="10511" xr:uid="{E45DD354-C12F-41E6-9498-1F6088D94AB0}"/>
    <cellStyle name="Comma 11 2 8 4 2 2" xfId="20432" xr:uid="{953AAEAA-7CAB-42CD-A5E8-39B9A0073161}"/>
    <cellStyle name="Comma 11 2 8 4 3" xfId="15426" xr:uid="{B363012F-087C-46D6-BBD1-F4A92C517AB1}"/>
    <cellStyle name="Comma 11 2 9" xfId="718" xr:uid="{D939A0FD-10AB-42C7-AF95-DD8EBCCDB221}"/>
    <cellStyle name="Comma 11 2 9 2" xfId="2402" xr:uid="{6A0834E8-FBA4-459F-B335-513E60AE1C88}"/>
    <cellStyle name="Comma 11 2 9 2 2" xfId="7354" xr:uid="{D2B41730-A520-4C22-AA4C-84132963ABB0}"/>
    <cellStyle name="Comma 11 2 9 2 2 2" xfId="12267" xr:uid="{1EDFFF30-61DA-44C7-B48D-CD5FE43E4651}"/>
    <cellStyle name="Comma 11 2 9 2 2 2 2" xfId="22188" xr:uid="{A3EC6237-52F4-42DC-B4E1-7269609E66BD}"/>
    <cellStyle name="Comma 11 2 9 2 2 3" xfId="17183" xr:uid="{92C93ABC-65C3-4B5E-BFCE-B5683BC39606}"/>
    <cellStyle name="Comma 11 2 9 3" xfId="4100" xr:uid="{17D58236-FDD2-41A9-BF99-F9695C327279}"/>
    <cellStyle name="Comma 11 2 9 3 2" xfId="9014" xr:uid="{AE7C7481-A29E-485B-83AF-0DAB70F2653E}"/>
    <cellStyle name="Comma 11 2 9 3 2 2" xfId="13927" xr:uid="{51354DA5-9830-4F27-B28E-D4C208117885}"/>
    <cellStyle name="Comma 11 2 9 3 2 2 2" xfId="23848" xr:uid="{90E17606-9557-4235-BAF5-0E29B16737C4}"/>
    <cellStyle name="Comma 11 2 9 3 2 3" xfId="18843" xr:uid="{C109D07D-1D1C-497F-B394-4AF3CDC63B6F}"/>
    <cellStyle name="Comma 11 2 9 4" xfId="5732" xr:uid="{B131A780-792A-4764-9DE6-65ED6296B0EB}"/>
    <cellStyle name="Comma 11 2 9 4 2" xfId="10645" xr:uid="{9F8166D7-DBEA-487E-B5EF-5BEA3AD8A1BC}"/>
    <cellStyle name="Comma 11 2 9 4 2 2" xfId="20566" xr:uid="{83DE73E0-7AAD-4925-ABF0-86BB9AFF89C2}"/>
    <cellStyle name="Comma 11 2 9 4 3" xfId="15561" xr:uid="{2D3877F2-FED7-42E5-A76D-76780D0444FE}"/>
    <cellStyle name="Comma 11 3" xfId="624" xr:uid="{39129B47-C78B-43D3-BD1A-31568D0861FE}"/>
    <cellStyle name="Comma 11 3 10" xfId="25356" xr:uid="{00B1B0C3-AEE0-4576-B01F-08A396891E24}"/>
    <cellStyle name="Comma 11 3 2" xfId="885" xr:uid="{1B1D0417-A61B-4BF2-B963-1C41D5760C42}"/>
    <cellStyle name="Comma 11 3 2 2" xfId="1717" xr:uid="{AE2549B4-47A5-4687-AAC9-D8FD58E3260E}"/>
    <cellStyle name="Comma 11 3 2 2 2" xfId="3364" xr:uid="{6DABD0A4-256B-4EB1-904F-68694C225C5E}"/>
    <cellStyle name="Comma 11 3 2 2 2 2" xfId="8314" xr:uid="{F6C81FE9-CABD-4EAD-9165-FE429B51AF10}"/>
    <cellStyle name="Comma 11 3 2 2 2 2 2" xfId="13227" xr:uid="{A1FDEEF9-7886-4411-9C86-5CD34C1A122E}"/>
    <cellStyle name="Comma 11 3 2 2 2 2 2 2" xfId="23148" xr:uid="{9397CAE8-3BF3-4EF8-B11F-A58B261CA037}"/>
    <cellStyle name="Comma 11 3 2 2 2 2 3" xfId="18143" xr:uid="{3639BDB9-2831-4846-85B4-C261A48E60F7}"/>
    <cellStyle name="Comma 11 3 2 2 3" xfId="5058" xr:uid="{E693C63C-CA6F-4AD8-9DC2-142C39885948}"/>
    <cellStyle name="Comma 11 3 2 2 3 2" xfId="9972" xr:uid="{3AE67745-6B94-4F76-B636-1E5A04D97572}"/>
    <cellStyle name="Comma 11 3 2 2 3 2 2" xfId="14885" xr:uid="{4B4F01B6-D396-4591-B51A-A278670B4AA7}"/>
    <cellStyle name="Comma 11 3 2 2 3 2 2 2" xfId="24806" xr:uid="{A4460663-D73B-4D48-A0F8-1F7882623DD6}"/>
    <cellStyle name="Comma 11 3 2 2 3 2 3" xfId="19801" xr:uid="{50191BE8-AB2A-49B8-AB79-A120B9646ABB}"/>
    <cellStyle name="Comma 11 3 2 2 4" xfId="6690" xr:uid="{CEC26F83-26C1-4BD1-A2EF-B1D5EDAF9682}"/>
    <cellStyle name="Comma 11 3 2 2 4 2" xfId="11603" xr:uid="{36F2E816-9611-442D-AFEE-9B0927D8BA9B}"/>
    <cellStyle name="Comma 11 3 2 2 4 2 2" xfId="21524" xr:uid="{332C3BA8-464B-4961-9FD4-5D25C17791C0}"/>
    <cellStyle name="Comma 11 3 2 2 4 3" xfId="16520" xr:uid="{40C4A0DB-9BEF-4DBF-B827-4702CD380D09}"/>
    <cellStyle name="Comma 11 3 2 3" xfId="2551" xr:uid="{154A38CB-51DC-4B92-9934-473D094D8EBC}"/>
    <cellStyle name="Comma 11 3 2 3 2" xfId="7502" xr:uid="{170C1183-F822-4F51-B5AD-52A6A8A390E3}"/>
    <cellStyle name="Comma 11 3 2 3 2 2" xfId="12415" xr:uid="{85D004E4-0D62-4D7C-ACA9-935E0805AE8E}"/>
    <cellStyle name="Comma 11 3 2 3 2 2 2" xfId="22336" xr:uid="{ED57B3EB-4CC8-4449-AF8D-5C4CC0701D9A}"/>
    <cellStyle name="Comma 11 3 2 3 2 3" xfId="17331" xr:uid="{FAA9BEE2-8D5F-4606-8C44-97F2712CA89F}"/>
    <cellStyle name="Comma 11 3 2 4" xfId="4248" xr:uid="{34172846-143E-4DC1-8D47-CA814DE09771}"/>
    <cellStyle name="Comma 11 3 2 4 2" xfId="9162" xr:uid="{2036390C-F1BC-4A7B-A075-4AFFE1EBCF54}"/>
    <cellStyle name="Comma 11 3 2 4 2 2" xfId="14075" xr:uid="{C65DEC72-EBE7-45E4-9AEF-66B647BA301C}"/>
    <cellStyle name="Comma 11 3 2 4 2 2 2" xfId="23996" xr:uid="{03F27510-EB15-44AD-9F39-AC6EB6E199A8}"/>
    <cellStyle name="Comma 11 3 2 4 2 3" xfId="18991" xr:uid="{C143902F-80BB-4338-9DCC-39CE1BB20BE6}"/>
    <cellStyle name="Comma 11 3 2 5" xfId="5880" xr:uid="{1DF145DB-2B67-4378-8491-FADCC18544B8}"/>
    <cellStyle name="Comma 11 3 2 5 2" xfId="10793" xr:uid="{BCB5D8BC-F8D6-40F8-915C-8461DE66950A}"/>
    <cellStyle name="Comma 11 3 2 5 2 2" xfId="20714" xr:uid="{3D6D9BA9-5393-467A-A0B9-E4EE950A1E12}"/>
    <cellStyle name="Comma 11 3 2 5 3" xfId="15709" xr:uid="{D2E1B948-30CC-4BC7-8601-D32E9F468A40}"/>
    <cellStyle name="Comma 11 3 3" xfId="1088" xr:uid="{65C12852-AC1B-435E-A34D-FF78D83977BA}"/>
    <cellStyle name="Comma 11 3 3 2" xfId="1920" xr:uid="{A0F2E236-2720-4584-AAB9-9629A2FF3A64}"/>
    <cellStyle name="Comma 11 3 3 2 2" xfId="3567" xr:uid="{3982195B-B2DF-40D8-A676-F4BC532AD109}"/>
    <cellStyle name="Comma 11 3 3 2 2 2" xfId="8517" xr:uid="{07E85FB3-5602-4D48-9662-32BA9961B3A0}"/>
    <cellStyle name="Comma 11 3 3 2 2 2 2" xfId="13430" xr:uid="{DC10D3FA-1B30-45C9-B845-23AE317DC682}"/>
    <cellStyle name="Comma 11 3 3 2 2 2 2 2" xfId="23351" xr:uid="{9EDF774D-7AA1-48C6-9C86-890D1F1D6174}"/>
    <cellStyle name="Comma 11 3 3 2 2 2 3" xfId="18346" xr:uid="{6E45C7ED-281C-41A7-BB70-225008076D1A}"/>
    <cellStyle name="Comma 11 3 3 2 3" xfId="5261" xr:uid="{81CC6A4E-9A32-47D2-BB95-9BC859EFE759}"/>
    <cellStyle name="Comma 11 3 3 2 3 2" xfId="10175" xr:uid="{D1D5523E-9A53-440C-ABA7-77178CB83453}"/>
    <cellStyle name="Comma 11 3 3 2 3 2 2" xfId="15088" xr:uid="{29F96562-67F2-4877-B323-1E3EA9483BF2}"/>
    <cellStyle name="Comma 11 3 3 2 3 2 2 2" xfId="25009" xr:uid="{2E7C3214-F043-4618-A1D6-60E54A85A07E}"/>
    <cellStyle name="Comma 11 3 3 2 3 2 3" xfId="20004" xr:uid="{68D99FC1-C17B-45DD-BA0D-A06DA1C96B03}"/>
    <cellStyle name="Comma 11 3 3 2 4" xfId="6893" xr:uid="{8D74EFD2-3E86-405A-ACA9-7D2832ADBAEC}"/>
    <cellStyle name="Comma 11 3 3 2 4 2" xfId="11806" xr:uid="{E93752F4-247D-4DD2-BDDC-B01DBC5EFF3C}"/>
    <cellStyle name="Comma 11 3 3 2 4 2 2" xfId="21727" xr:uid="{3A99DBCD-D093-4430-A947-2793AEFA3588}"/>
    <cellStyle name="Comma 11 3 3 2 4 3" xfId="16723" xr:uid="{7B117446-BC91-476F-870B-FFFC38CD064F}"/>
    <cellStyle name="Comma 11 3 3 3" xfId="2754" xr:uid="{FA23243F-E0E9-4F87-A93A-D88F1E09AFA5}"/>
    <cellStyle name="Comma 11 3 3 3 2" xfId="7705" xr:uid="{1B54E476-5FB2-4B96-8B0B-AAE4EC25E74B}"/>
    <cellStyle name="Comma 11 3 3 3 2 2" xfId="12618" xr:uid="{698DDAC4-E681-4393-B0FF-3D900EFF2821}"/>
    <cellStyle name="Comma 11 3 3 3 2 2 2" xfId="22539" xr:uid="{4C58F640-2EA0-4EDB-995A-F22B177DB040}"/>
    <cellStyle name="Comma 11 3 3 3 2 3" xfId="17534" xr:uid="{C101D4F0-26DB-4B54-8019-8F947C190223}"/>
    <cellStyle name="Comma 11 3 3 4" xfId="4451" xr:uid="{AA77DACF-E5EF-40FD-ABCB-0723EC8C6FAA}"/>
    <cellStyle name="Comma 11 3 3 4 2" xfId="9365" xr:uid="{F049A8F9-D172-4D76-900A-8C489B4ED8F1}"/>
    <cellStyle name="Comma 11 3 3 4 2 2" xfId="14278" xr:uid="{9C32C584-E5DF-41AE-9D81-CF1050BBBE18}"/>
    <cellStyle name="Comma 11 3 3 4 2 2 2" xfId="24199" xr:uid="{F0E7A291-22D8-4E99-A13B-4FCF011BC1CC}"/>
    <cellStyle name="Comma 11 3 3 4 2 3" xfId="19194" xr:uid="{C23E6824-0B44-4189-8818-EEA4F7678633}"/>
    <cellStyle name="Comma 11 3 3 5" xfId="6083" xr:uid="{403CD4E8-43D2-480E-9943-01AEFD299D86}"/>
    <cellStyle name="Comma 11 3 3 5 2" xfId="10996" xr:uid="{E51CCA92-D367-46D6-B788-52A23E7EF7BC}"/>
    <cellStyle name="Comma 11 3 3 5 2 2" xfId="20917" xr:uid="{85442F11-AAE5-4C74-A5C5-1C8B3E090B26}"/>
    <cellStyle name="Comma 11 3 3 5 3" xfId="15912" xr:uid="{1F325177-F3D2-4346-B6AC-A4565F0123AF}"/>
    <cellStyle name="Comma 11 3 4" xfId="1505" xr:uid="{35759DAF-8F78-453B-86CC-5F4823655A9B}"/>
    <cellStyle name="Comma 11 3 4 2" xfId="3161" xr:uid="{3DE86824-6ECE-4711-A810-283FE16EC87C}"/>
    <cellStyle name="Comma 11 3 4 2 2" xfId="8111" xr:uid="{C33A0BD0-F4C6-4F8F-BF31-C9E5FBA09D21}"/>
    <cellStyle name="Comma 11 3 4 2 2 2" xfId="13024" xr:uid="{E62E3DB0-01EB-49BB-A9F9-4699BC80823A}"/>
    <cellStyle name="Comma 11 3 4 2 2 2 2" xfId="22945" xr:uid="{14658213-A41A-446C-8620-7C836306FAB0}"/>
    <cellStyle name="Comma 11 3 4 2 2 3" xfId="17940" xr:uid="{A2D6E6CF-A811-40AE-961B-87266834DD93}"/>
    <cellStyle name="Comma 11 3 4 3" xfId="4855" xr:uid="{CA11F6DE-C944-47CA-BA6D-B37C1E71FC7D}"/>
    <cellStyle name="Comma 11 3 4 3 2" xfId="9769" xr:uid="{F3531D83-7F0F-4882-B158-A5A9B01F443D}"/>
    <cellStyle name="Comma 11 3 4 3 2 2" xfId="14682" xr:uid="{5B4664A1-1438-498C-93A6-ED75E9E389E4}"/>
    <cellStyle name="Comma 11 3 4 3 2 2 2" xfId="24603" xr:uid="{E8A03596-757F-47F0-B398-C82BCA75A53E}"/>
    <cellStyle name="Comma 11 3 4 3 2 3" xfId="19598" xr:uid="{DBE75B47-6558-40CA-92B9-27EEB5601113}"/>
    <cellStyle name="Comma 11 3 4 4" xfId="6487" xr:uid="{F9A788C9-0594-4F5C-9CE9-AD7B55406970}"/>
    <cellStyle name="Comma 11 3 4 4 2" xfId="11400" xr:uid="{2FC51C48-9303-41CD-97FB-9BD6483C2EEE}"/>
    <cellStyle name="Comma 11 3 4 4 2 2" xfId="21321" xr:uid="{59A09B08-96EB-4528-90FE-A15CA0C99562}"/>
    <cellStyle name="Comma 11 3 4 4 3" xfId="16317" xr:uid="{E77301DB-0DF5-4EEB-AAE0-856A87303175}"/>
    <cellStyle name="Comma 11 3 5" xfId="1295" xr:uid="{17AF2B6C-CAE7-4515-9658-AE31569ACD57}"/>
    <cellStyle name="Comma 11 3 5 2" xfId="2959" xr:uid="{167A59E9-311E-4967-AB1C-0101AF29DFE7}"/>
    <cellStyle name="Comma 11 3 5 2 2" xfId="7910" xr:uid="{569DB169-1004-4DF6-AB81-4A1368AF5AF2}"/>
    <cellStyle name="Comma 11 3 5 2 2 2" xfId="12823" xr:uid="{D3E74DC5-7A43-41CF-999F-3513A046DBD7}"/>
    <cellStyle name="Comma 11 3 5 2 2 2 2" xfId="22744" xr:uid="{3EF7479D-862D-44BD-B88D-8A26FF7D31B4}"/>
    <cellStyle name="Comma 11 3 5 2 2 3" xfId="17739" xr:uid="{38FFE5E0-E02D-4CB5-903E-57ED0EF7C2E0}"/>
    <cellStyle name="Comma 11 3 5 3" xfId="4655" xr:uid="{FE823FF4-66C7-4B4C-BED5-788C18AC0BC8}"/>
    <cellStyle name="Comma 11 3 5 3 2" xfId="9569" xr:uid="{F50A5659-BE47-4AB4-A9A0-8D0D44DE1D5A}"/>
    <cellStyle name="Comma 11 3 5 3 2 2" xfId="14482" xr:uid="{EA7511EA-5DEB-4832-90F1-9F0CEC18F244}"/>
    <cellStyle name="Comma 11 3 5 3 2 2 2" xfId="24403" xr:uid="{6362EDBB-5436-4C7E-A661-416F778EAF04}"/>
    <cellStyle name="Comma 11 3 5 3 2 3" xfId="19398" xr:uid="{E8EF452E-B648-44FD-B149-3C1F85F86CA1}"/>
    <cellStyle name="Comma 11 3 5 4" xfId="6287" xr:uid="{A97DB447-E407-47C2-8C52-A66BF811A2E0}"/>
    <cellStyle name="Comma 11 3 5 4 2" xfId="11200" xr:uid="{B0A7F830-C350-4BEC-98A8-D60B0907C79C}"/>
    <cellStyle name="Comma 11 3 5 4 2 2" xfId="21121" xr:uid="{C8427C51-BF68-4179-AFF6-66B3A320A214}"/>
    <cellStyle name="Comma 11 3 5 4 3" xfId="16116" xr:uid="{2102A85D-2609-42E8-A1FB-A7861D95FD41}"/>
    <cellStyle name="Comma 11 3 6" xfId="2321" xr:uid="{142BBDDD-0912-4DD3-8471-EE939AC93BA2}"/>
    <cellStyle name="Comma 11 3 6 2" xfId="7274" xr:uid="{CE77E79C-5AD3-4E2B-BAF9-7822E2C5343C}"/>
    <cellStyle name="Comma 11 3 6 2 2" xfId="12187" xr:uid="{2C50A7A6-0CF6-4316-A937-4148416441D7}"/>
    <cellStyle name="Comma 11 3 6 2 2 2" xfId="22108" xr:uid="{5B510E70-DE29-4F9F-A24E-6D07161514A7}"/>
    <cellStyle name="Comma 11 3 6 2 3" xfId="17103" xr:uid="{25D15A7F-9AC6-4249-8E7A-AF2326FB4064}"/>
    <cellStyle name="Comma 11 3 7" xfId="4020" xr:uid="{7C6141FF-96FC-4BB5-A7AF-CDD43B60124C}"/>
    <cellStyle name="Comma 11 3 7 2" xfId="8934" xr:uid="{46B7B0CE-61C2-43E1-A3AA-694DA0B1F1E3}"/>
    <cellStyle name="Comma 11 3 7 2 2" xfId="13847" xr:uid="{926983E7-876B-44DC-B28D-A3B836004688}"/>
    <cellStyle name="Comma 11 3 7 2 2 2" xfId="23768" xr:uid="{2F12C49E-0AC1-4BA5-BEDF-8F9137D6B996}"/>
    <cellStyle name="Comma 11 3 7 2 3" xfId="18763" xr:uid="{9D2B1172-64BC-4A50-B5B6-0BC443E17E66}"/>
    <cellStyle name="Comma 11 3 8" xfId="5652" xr:uid="{F72ABF78-6E69-4FA5-959D-12BAB8B7026F}"/>
    <cellStyle name="Comma 11 3 8 2" xfId="10565" xr:uid="{9E40356E-8DDF-4521-B6AA-7F4C045D756B}"/>
    <cellStyle name="Comma 11 3 8 2 2" xfId="20486" xr:uid="{87BC3205-DE77-4F12-B151-1F5AFA3DB7BF}"/>
    <cellStyle name="Comma 11 3 8 3" xfId="15481" xr:uid="{57592EFB-F8AD-42F4-8785-E118A422956D}"/>
    <cellStyle name="Comma 11 3 9" xfId="26043" xr:uid="{059CE3BD-3330-4DF1-8DF4-88918FBB56E5}"/>
    <cellStyle name="Comma 11 4" xfId="644" xr:uid="{9C31E90E-92E7-4633-BC80-623393EB4CD6}"/>
    <cellStyle name="Comma 11 4 2" xfId="906" xr:uid="{89CCE163-845F-4A66-9145-AA25A99962FC}"/>
    <cellStyle name="Comma 11 4 2 2" xfId="1738" xr:uid="{9F2FBFA5-D60D-4006-BA9E-7E7BD63F06CA}"/>
    <cellStyle name="Comma 11 4 2 2 2" xfId="3385" xr:uid="{7FA9A44D-3A22-4EE8-8633-C5EA0D9D1316}"/>
    <cellStyle name="Comma 11 4 2 2 2 2" xfId="8335" xr:uid="{773DC96D-C0C2-43FF-8FB7-72ECF5C7A728}"/>
    <cellStyle name="Comma 11 4 2 2 2 2 2" xfId="13248" xr:uid="{EFB76FE6-3F28-41F1-A715-74BA8C9CA73F}"/>
    <cellStyle name="Comma 11 4 2 2 2 2 2 2" xfId="23169" xr:uid="{2FAD3B6E-DDD8-4A7F-8DF9-087DA29A9A15}"/>
    <cellStyle name="Comma 11 4 2 2 2 2 3" xfId="18164" xr:uid="{1BB5FAEE-8AA4-4B92-A785-8DE4D3C9260A}"/>
    <cellStyle name="Comma 11 4 2 2 3" xfId="5079" xr:uid="{F531FCCC-A73C-4A23-85E7-B3CEF84C8C2A}"/>
    <cellStyle name="Comma 11 4 2 2 3 2" xfId="9993" xr:uid="{C117A24E-3618-44C4-AE61-B61071E57570}"/>
    <cellStyle name="Comma 11 4 2 2 3 2 2" xfId="14906" xr:uid="{8331782F-AC1D-4B68-B8DB-533CB6AA26EC}"/>
    <cellStyle name="Comma 11 4 2 2 3 2 2 2" xfId="24827" xr:uid="{677E74D5-AC89-4E3E-BCC4-1BE9DCEE157A}"/>
    <cellStyle name="Comma 11 4 2 2 3 2 3" xfId="19822" xr:uid="{CEE63E74-DE9C-4A31-8845-5550DC83E691}"/>
    <cellStyle name="Comma 11 4 2 2 4" xfId="6711" xr:uid="{B1872556-A764-43D9-8C6E-E43FBC22FE4D}"/>
    <cellStyle name="Comma 11 4 2 2 4 2" xfId="11624" xr:uid="{73C38B17-9812-4294-ABCC-8D8D899AEDA2}"/>
    <cellStyle name="Comma 11 4 2 2 4 2 2" xfId="21545" xr:uid="{9D2D9633-5FA2-4B7B-8CAC-ED99C9D994FE}"/>
    <cellStyle name="Comma 11 4 2 2 4 3" xfId="16541" xr:uid="{3DDDA0BE-239C-434D-A3F3-682068216F48}"/>
    <cellStyle name="Comma 11 4 2 3" xfId="2572" xr:uid="{9B1AE611-E10B-474F-AFA8-9D5070A4ED4E}"/>
    <cellStyle name="Comma 11 4 2 3 2" xfId="7523" xr:uid="{AB8639A2-EFEF-4109-A3D6-2EEA9F281391}"/>
    <cellStyle name="Comma 11 4 2 3 2 2" xfId="12436" xr:uid="{962DEDAC-F6AD-4D9E-8F22-C656518E6D67}"/>
    <cellStyle name="Comma 11 4 2 3 2 2 2" xfId="22357" xr:uid="{F069DAA6-60C9-4CC5-B322-030A562574BE}"/>
    <cellStyle name="Comma 11 4 2 3 2 3" xfId="17352" xr:uid="{18131D18-0A8F-45EC-B0C8-B914E6B2DAA9}"/>
    <cellStyle name="Comma 11 4 2 4" xfId="4269" xr:uid="{F438FBF3-DD6E-4E53-AC3C-D3F333FDC067}"/>
    <cellStyle name="Comma 11 4 2 4 2" xfId="9183" xr:uid="{664887A7-0779-4160-A8DC-0BBD85D41B17}"/>
    <cellStyle name="Comma 11 4 2 4 2 2" xfId="14096" xr:uid="{5A903A26-BC06-4957-9FC7-E61DDFDA54F8}"/>
    <cellStyle name="Comma 11 4 2 4 2 2 2" xfId="24017" xr:uid="{6306A60C-05F8-4033-BC35-491D118C78FC}"/>
    <cellStyle name="Comma 11 4 2 4 2 3" xfId="19012" xr:uid="{92D749AC-6E34-4C5C-A5DC-2B680227860A}"/>
    <cellStyle name="Comma 11 4 2 5" xfId="5901" xr:uid="{22A2A6E3-AB33-4D9C-B870-B5B56935307F}"/>
    <cellStyle name="Comma 11 4 2 5 2" xfId="10814" xr:uid="{E21E6F2D-0EC6-402C-87E3-A1F6F8463F40}"/>
    <cellStyle name="Comma 11 4 2 5 2 2" xfId="20735" xr:uid="{C617AD23-AA66-4A33-A4B3-EA8520A67624}"/>
    <cellStyle name="Comma 11 4 2 5 3" xfId="15730" xr:uid="{FA6F8934-9C04-4874-86FB-0A4DE114F106}"/>
    <cellStyle name="Comma 11 4 3" xfId="1109" xr:uid="{0A2C0042-0641-499F-8CE4-41E9EF06EC05}"/>
    <cellStyle name="Comma 11 4 3 2" xfId="1941" xr:uid="{AB4698BD-46E0-4911-8179-CEC3ABE9BC4F}"/>
    <cellStyle name="Comma 11 4 3 2 2" xfId="3588" xr:uid="{1E8C1D38-1CB2-485F-A159-0AA2ED6A7E9C}"/>
    <cellStyle name="Comma 11 4 3 2 2 2" xfId="8538" xr:uid="{389505BB-66EC-4CDF-8B8A-D2E331E3447A}"/>
    <cellStyle name="Comma 11 4 3 2 2 2 2" xfId="13451" xr:uid="{8DD80D33-61E8-4AA3-8125-3E1D318D10D7}"/>
    <cellStyle name="Comma 11 4 3 2 2 2 2 2" xfId="23372" xr:uid="{7AE1E8FB-08E3-4D09-85E9-87198B204134}"/>
    <cellStyle name="Comma 11 4 3 2 2 2 3" xfId="18367" xr:uid="{04021B1D-08A2-4DF2-B0D4-72C9A7C8B0BD}"/>
    <cellStyle name="Comma 11 4 3 2 3" xfId="5282" xr:uid="{8EAF39A3-45B8-4086-A1C2-EC0872288935}"/>
    <cellStyle name="Comma 11 4 3 2 3 2" xfId="10196" xr:uid="{42D1EEA4-1000-47F7-868A-C587D27E8756}"/>
    <cellStyle name="Comma 11 4 3 2 3 2 2" xfId="15109" xr:uid="{4401BD3C-8A87-493C-8734-93BEDA2026AE}"/>
    <cellStyle name="Comma 11 4 3 2 3 2 2 2" xfId="25030" xr:uid="{A246350F-2114-44AC-85DB-1F38E54627B8}"/>
    <cellStyle name="Comma 11 4 3 2 3 2 3" xfId="20025" xr:uid="{332C7129-B8AB-4408-8BFF-197094D836AD}"/>
    <cellStyle name="Comma 11 4 3 2 4" xfId="6914" xr:uid="{9830C522-232C-4953-B038-F84769D5C339}"/>
    <cellStyle name="Comma 11 4 3 2 4 2" xfId="11827" xr:uid="{B8AD5706-A119-4A73-AA02-6737929C7E39}"/>
    <cellStyle name="Comma 11 4 3 2 4 2 2" xfId="21748" xr:uid="{10BFE6F8-6C4F-4198-97C7-E08688D5DE1B}"/>
    <cellStyle name="Comma 11 4 3 2 4 3" xfId="16744" xr:uid="{A50E2180-E8ED-417B-BB60-74E61D875E1C}"/>
    <cellStyle name="Comma 11 4 3 3" xfId="2775" xr:uid="{7C4BFFD0-8526-4A51-8F23-01A8458A0152}"/>
    <cellStyle name="Comma 11 4 3 3 2" xfId="7726" xr:uid="{07C0CC2C-D98C-412D-94BC-027B5E0986FA}"/>
    <cellStyle name="Comma 11 4 3 3 2 2" xfId="12639" xr:uid="{F4AA979F-0700-4634-9283-ACA27CFCDE68}"/>
    <cellStyle name="Comma 11 4 3 3 2 2 2" xfId="22560" xr:uid="{F4D4079C-7849-4E01-9418-5810F77162AA}"/>
    <cellStyle name="Comma 11 4 3 3 2 3" xfId="17555" xr:uid="{A2AAF443-BEF9-4AAC-B2FD-DB0F7DAABECD}"/>
    <cellStyle name="Comma 11 4 3 4" xfId="4472" xr:uid="{D4EF4209-4BB4-43F5-BC22-0843322FBDCA}"/>
    <cellStyle name="Comma 11 4 3 4 2" xfId="9386" xr:uid="{B18FC0CB-B701-459D-B7A0-F236C1512694}"/>
    <cellStyle name="Comma 11 4 3 4 2 2" xfId="14299" xr:uid="{72C94384-FC33-471D-98F3-81A0D7D8E8FF}"/>
    <cellStyle name="Comma 11 4 3 4 2 2 2" xfId="24220" xr:uid="{A0C67873-4420-4ADB-BD16-16354075CF24}"/>
    <cellStyle name="Comma 11 4 3 4 2 3" xfId="19215" xr:uid="{39DCE469-4B72-49DB-A6B3-0DD49B535EC4}"/>
    <cellStyle name="Comma 11 4 3 5" xfId="6104" xr:uid="{3FDDA05B-9748-41D7-9C61-27D54761CDB9}"/>
    <cellStyle name="Comma 11 4 3 5 2" xfId="11017" xr:uid="{A9AA8B10-166C-4EC8-8311-F6DEA8471886}"/>
    <cellStyle name="Comma 11 4 3 5 2 2" xfId="20938" xr:uid="{ED91BA34-29B2-41DE-9806-10C542C8BAA5}"/>
    <cellStyle name="Comma 11 4 3 5 3" xfId="15933" xr:uid="{E6AE5624-6F6A-4D27-9B34-BF00BCBA174A}"/>
    <cellStyle name="Comma 11 4 4" xfId="1527" xr:uid="{CC0D2637-C114-43F5-BF32-383ADDA32A9D}"/>
    <cellStyle name="Comma 11 4 4 2" xfId="3182" xr:uid="{A850BE74-0709-437A-936A-39E02FC2CA2A}"/>
    <cellStyle name="Comma 11 4 4 2 2" xfId="8132" xr:uid="{0DA35BF2-763A-4362-BDE4-4157FE502E49}"/>
    <cellStyle name="Comma 11 4 4 2 2 2" xfId="13045" xr:uid="{3AB161B1-FF22-45F4-BBD4-54EC6640C7B2}"/>
    <cellStyle name="Comma 11 4 4 2 2 2 2" xfId="22966" xr:uid="{94D05E42-1C35-449D-8C15-5020D46850B1}"/>
    <cellStyle name="Comma 11 4 4 2 2 3" xfId="17961" xr:uid="{353A3F1C-848F-44A4-BB6C-4364882C25EE}"/>
    <cellStyle name="Comma 11 4 4 3" xfId="4876" xr:uid="{FF3524BE-F7EA-4091-AC8A-892577EEEDD7}"/>
    <cellStyle name="Comma 11 4 4 3 2" xfId="9790" xr:uid="{F3B93E35-EF24-4E28-81E4-F166F6D06BE5}"/>
    <cellStyle name="Comma 11 4 4 3 2 2" xfId="14703" xr:uid="{35673FF6-9495-44AF-8D01-2136CAC028E0}"/>
    <cellStyle name="Comma 11 4 4 3 2 2 2" xfId="24624" xr:uid="{7549702E-1D8D-42D4-A5C8-3C2F51FF69E3}"/>
    <cellStyle name="Comma 11 4 4 3 2 3" xfId="19619" xr:uid="{7EC3ECA9-9054-4710-9A00-1215EDD49186}"/>
    <cellStyle name="Comma 11 4 4 4" xfId="6508" xr:uid="{E19F91E9-0E35-459B-AF2C-7BDE69D7A17D}"/>
    <cellStyle name="Comma 11 4 4 4 2" xfId="11421" xr:uid="{20875C9B-31B8-43E2-9F4F-B78B72D60DE9}"/>
    <cellStyle name="Comma 11 4 4 4 2 2" xfId="21342" xr:uid="{405C73C7-A42F-4AF7-9D87-602376C1E7F6}"/>
    <cellStyle name="Comma 11 4 4 4 3" xfId="16338" xr:uid="{36B05C15-92AF-4798-A912-A9D0ABF2CA87}"/>
    <cellStyle name="Comma 11 4 5" xfId="1316" xr:uid="{9B68E8BA-DCC9-41EC-A25C-FE4C06AC1584}"/>
    <cellStyle name="Comma 11 4 5 2" xfId="2980" xr:uid="{6731F1F0-F260-45CB-A212-9CE952CE297E}"/>
    <cellStyle name="Comma 11 4 5 2 2" xfId="7931" xr:uid="{D81A5324-DEF2-4751-BE9D-02274871D138}"/>
    <cellStyle name="Comma 11 4 5 2 2 2" xfId="12844" xr:uid="{421295D7-00FF-4CB4-9852-3E9E2A142361}"/>
    <cellStyle name="Comma 11 4 5 2 2 2 2" xfId="22765" xr:uid="{61584E6F-67DE-4ECA-8E86-437EB6468923}"/>
    <cellStyle name="Comma 11 4 5 2 2 3" xfId="17760" xr:uid="{C4DE8596-31AC-477E-A694-92763E852EB8}"/>
    <cellStyle name="Comma 11 4 5 3" xfId="4676" xr:uid="{EBFA6673-99BD-46FA-B134-4CBF043809E3}"/>
    <cellStyle name="Comma 11 4 5 3 2" xfId="9590" xr:uid="{E08E0AE2-4353-4F3A-845C-7E617629BD26}"/>
    <cellStyle name="Comma 11 4 5 3 2 2" xfId="14503" xr:uid="{D3284D01-F053-4AB9-8649-C39053E049FD}"/>
    <cellStyle name="Comma 11 4 5 3 2 2 2" xfId="24424" xr:uid="{52C51D2C-05FA-4ACB-BD80-EBCBDFACC194}"/>
    <cellStyle name="Comma 11 4 5 3 2 3" xfId="19419" xr:uid="{772F1AC6-1246-4954-B917-34D0F40E0B6C}"/>
    <cellStyle name="Comma 11 4 5 4" xfId="6308" xr:uid="{55188C56-6DD8-4426-BE13-36B9ED707D8F}"/>
    <cellStyle name="Comma 11 4 5 4 2" xfId="11221" xr:uid="{B005DB71-0F04-40C5-B1B8-8B88414335C4}"/>
    <cellStyle name="Comma 11 4 5 4 2 2" xfId="21142" xr:uid="{36856C5B-BFD7-4079-A55E-2F7FDDB054A1}"/>
    <cellStyle name="Comma 11 4 5 4 3" xfId="16137" xr:uid="{D3783A76-640B-4F0A-B9F0-612A1658FABE}"/>
    <cellStyle name="Comma 11 4 6" xfId="2340" xr:uid="{279224C7-365B-4F08-B426-8DFB6BF45555}"/>
    <cellStyle name="Comma 11 4 6 2" xfId="7293" xr:uid="{B58F7E07-683D-4B81-854E-B50B8228A4B3}"/>
    <cellStyle name="Comma 11 4 6 2 2" xfId="12206" xr:uid="{AD4D2FF3-DDFD-4CA2-A2F2-7EC482BA6518}"/>
    <cellStyle name="Comma 11 4 6 2 2 2" xfId="22127" xr:uid="{9FA7F7B2-76C4-42AE-A7E5-93A60350FAD5}"/>
    <cellStyle name="Comma 11 4 6 2 3" xfId="17122" xr:uid="{D3BBB33B-FA53-4735-8083-F29A2B0D9C3E}"/>
    <cellStyle name="Comma 11 4 7" xfId="4039" xr:uid="{74262719-8007-46E4-8B6E-7BA99F27B3CC}"/>
    <cellStyle name="Comma 11 4 7 2" xfId="8953" xr:uid="{B5A7CB25-8C61-4B44-9600-E3A4B76718D2}"/>
    <cellStyle name="Comma 11 4 7 2 2" xfId="13866" xr:uid="{2870C456-DA0D-4BBA-888A-CB4F81515FDB}"/>
    <cellStyle name="Comma 11 4 7 2 2 2" xfId="23787" xr:uid="{45FEE526-762D-45E2-B5D2-B55941A49F0C}"/>
    <cellStyle name="Comma 11 4 7 2 3" xfId="18782" xr:uid="{7A369C54-7C2E-4E12-A9C7-46C7ED0BCE23}"/>
    <cellStyle name="Comma 11 4 8" xfId="5671" xr:uid="{DA0CE9CE-39B1-4C51-9D56-B24CB5AEE95F}"/>
    <cellStyle name="Comma 11 4 8 2" xfId="10584" xr:uid="{3F85522C-CF1D-40CB-9832-53D45EAE463D}"/>
    <cellStyle name="Comma 11 4 8 2 2" xfId="20505" xr:uid="{E2D7BA32-12A7-4A6F-906E-6AD5ADEFF5A3}"/>
    <cellStyle name="Comma 11 4 8 3" xfId="15500" xr:uid="{FE43E25D-9C56-463A-AB8F-5A3422F81A62}"/>
    <cellStyle name="Comma 11 5" xfId="785" xr:uid="{9E303EC0-94D4-4514-A210-72702DF2E6D5}"/>
    <cellStyle name="Comma 11 5 2" xfId="995" xr:uid="{1D351AE7-C77F-4E76-B040-B872D0DA3FF4}"/>
    <cellStyle name="Comma 11 5 2 2" xfId="1827" xr:uid="{F9263352-4B64-4AFD-B96A-C26A52F6CFD9}"/>
    <cellStyle name="Comma 11 5 2 2 2" xfId="3474" xr:uid="{F7CD5DCA-4CD1-4CEA-BD0A-5D2301E4FA73}"/>
    <cellStyle name="Comma 11 5 2 2 2 2" xfId="8424" xr:uid="{D876CD92-F245-478B-AB99-751789ED10EE}"/>
    <cellStyle name="Comma 11 5 2 2 2 2 2" xfId="13337" xr:uid="{26B0F200-088E-418D-A14F-8B5F7919F0A6}"/>
    <cellStyle name="Comma 11 5 2 2 2 2 2 2" xfId="23258" xr:uid="{C8E9F785-C3F1-48FE-B0D2-1B5B02A18014}"/>
    <cellStyle name="Comma 11 5 2 2 2 2 3" xfId="18253" xr:uid="{4F10608E-7AC6-45EE-A1BC-B6BB9793189B}"/>
    <cellStyle name="Comma 11 5 2 2 3" xfId="5168" xr:uid="{F4F8AE8A-6468-4B2B-98BF-D470730F748D}"/>
    <cellStyle name="Comma 11 5 2 2 3 2" xfId="10082" xr:uid="{3ED210F3-5180-4B4D-B9CD-E71077AFB27D}"/>
    <cellStyle name="Comma 11 5 2 2 3 2 2" xfId="14995" xr:uid="{3DE012E4-0DC8-432D-93F1-68F2CE334477}"/>
    <cellStyle name="Comma 11 5 2 2 3 2 2 2" xfId="24916" xr:uid="{470815EC-214C-4A76-9EB0-22EB70E6DC07}"/>
    <cellStyle name="Comma 11 5 2 2 3 2 3" xfId="19911" xr:uid="{B865279A-711C-4462-B0FE-9B3A8FBBF07E}"/>
    <cellStyle name="Comma 11 5 2 2 4" xfId="6800" xr:uid="{C1A34565-E1B3-4ED1-9D8D-D1206FEC7DBE}"/>
    <cellStyle name="Comma 11 5 2 2 4 2" xfId="11713" xr:uid="{73A16186-7CA7-4555-9AA2-D0B3BF0B5D7E}"/>
    <cellStyle name="Comma 11 5 2 2 4 2 2" xfId="21634" xr:uid="{9E364794-8827-4C76-A828-9058B59665BE}"/>
    <cellStyle name="Comma 11 5 2 2 4 3" xfId="16630" xr:uid="{E0916820-4EB3-40B1-A0C8-4054C2A85419}"/>
    <cellStyle name="Comma 11 5 2 3" xfId="2661" xr:uid="{F5BF4798-838E-4353-ABB0-D289A2E038B0}"/>
    <cellStyle name="Comma 11 5 2 3 2" xfId="7612" xr:uid="{09E68734-0571-4ED8-9804-8B8E6C6A4D5C}"/>
    <cellStyle name="Comma 11 5 2 3 2 2" xfId="12525" xr:uid="{8BA795A6-69FE-4280-9A02-C76834BF486E}"/>
    <cellStyle name="Comma 11 5 2 3 2 2 2" xfId="22446" xr:uid="{00C35FD0-84ED-4C1A-A3A0-136F87355EB9}"/>
    <cellStyle name="Comma 11 5 2 3 2 3" xfId="17441" xr:uid="{65F361C4-CEAD-4736-9C61-9C6D1DF4AC38}"/>
    <cellStyle name="Comma 11 5 2 4" xfId="4358" xr:uid="{2E25960A-A661-4671-8C4A-F52D9E76089C}"/>
    <cellStyle name="Comma 11 5 2 4 2" xfId="9272" xr:uid="{3F19A268-B588-40A7-85C0-FA69CAC19C30}"/>
    <cellStyle name="Comma 11 5 2 4 2 2" xfId="14185" xr:uid="{8E353E08-0AA8-4F78-98B5-382AB8B267F4}"/>
    <cellStyle name="Comma 11 5 2 4 2 2 2" xfId="24106" xr:uid="{F0496863-28AD-4654-B9DA-25C1AFE2B656}"/>
    <cellStyle name="Comma 11 5 2 4 2 3" xfId="19101" xr:uid="{573FAAF6-7F56-400B-9D6E-53D2642A32B5}"/>
    <cellStyle name="Comma 11 5 2 5" xfId="5990" xr:uid="{8F8BA4F8-D7D7-462F-B86E-4FCFE8B48984}"/>
    <cellStyle name="Comma 11 5 2 5 2" xfId="10903" xr:uid="{B121EAF2-D1A5-43C3-9B1D-5885212CCB00}"/>
    <cellStyle name="Comma 11 5 2 5 2 2" xfId="20824" xr:uid="{D0D5ED19-0A4C-4BC6-A3A7-FD18CDFDFA36}"/>
    <cellStyle name="Comma 11 5 2 5 3" xfId="15819" xr:uid="{EA4651C2-58C6-4E6C-9A01-084E7D92EE2B}"/>
    <cellStyle name="Comma 11 5 3" xfId="1198" xr:uid="{B6F88DB0-614A-472B-809C-0DFE3A772ACE}"/>
    <cellStyle name="Comma 11 5 3 2" xfId="2030" xr:uid="{D160728F-6AF2-4E57-816E-3FD5F2CB4944}"/>
    <cellStyle name="Comma 11 5 3 2 2" xfId="3677" xr:uid="{21C942D8-0B15-4445-AAFC-AC8D9DDF8C5C}"/>
    <cellStyle name="Comma 11 5 3 2 2 2" xfId="8627" xr:uid="{2A6B0BD5-B84B-424D-8474-D8B0BE1C974C}"/>
    <cellStyle name="Comma 11 5 3 2 2 2 2" xfId="13540" xr:uid="{48BBCA66-CA00-4314-829E-4C831A9078C2}"/>
    <cellStyle name="Comma 11 5 3 2 2 2 2 2" xfId="23461" xr:uid="{E8D39731-11B5-4479-A306-FCE573747571}"/>
    <cellStyle name="Comma 11 5 3 2 2 2 3" xfId="18456" xr:uid="{7ACDCDE2-058E-4343-9EB6-DEA42996DEAB}"/>
    <cellStyle name="Comma 11 5 3 2 3" xfId="5371" xr:uid="{2844DC2B-9008-4EBE-AD95-202A3FC17269}"/>
    <cellStyle name="Comma 11 5 3 2 3 2" xfId="10285" xr:uid="{034B7AA1-1E69-4C37-B381-DF1849D7CAAA}"/>
    <cellStyle name="Comma 11 5 3 2 3 2 2" xfId="15198" xr:uid="{ECE93D2B-482E-426D-9F4C-D06335121E8B}"/>
    <cellStyle name="Comma 11 5 3 2 3 2 2 2" xfId="25119" xr:uid="{2AC7C20F-0AD5-49C3-A5B4-33B1A8F06FB7}"/>
    <cellStyle name="Comma 11 5 3 2 3 2 3" xfId="20114" xr:uid="{57556CE7-1C01-4473-96AE-6D6055DD9292}"/>
    <cellStyle name="Comma 11 5 3 2 4" xfId="7003" xr:uid="{637131EB-8EFD-4946-8825-F9B2E2186B5A}"/>
    <cellStyle name="Comma 11 5 3 2 4 2" xfId="11916" xr:uid="{1EE928E8-AB64-419C-A88B-09A6A2C52D4B}"/>
    <cellStyle name="Comma 11 5 3 2 4 2 2" xfId="21837" xr:uid="{55AE1EB7-6EBC-4455-8311-D25BA4FEE64A}"/>
    <cellStyle name="Comma 11 5 3 2 4 3" xfId="16833" xr:uid="{6CAD2F33-93C4-4EA7-B748-BBFCBF8B18CA}"/>
    <cellStyle name="Comma 11 5 3 3" xfId="2864" xr:uid="{DEAC58D9-4C62-4F81-99C4-47C60116F4FB}"/>
    <cellStyle name="Comma 11 5 3 3 2" xfId="7815" xr:uid="{C518F964-7A27-400C-B22C-8D8105D69C18}"/>
    <cellStyle name="Comma 11 5 3 3 2 2" xfId="12728" xr:uid="{9D4A16D5-EE93-4091-B952-920EA4C03F8A}"/>
    <cellStyle name="Comma 11 5 3 3 2 2 2" xfId="22649" xr:uid="{2BA2225C-883A-444C-AC2D-A04A69DE723A}"/>
    <cellStyle name="Comma 11 5 3 3 2 3" xfId="17644" xr:uid="{47C08488-F30D-4D2E-BC39-1522616E330A}"/>
    <cellStyle name="Comma 11 5 3 4" xfId="4561" xr:uid="{4F64495E-8093-4909-AAC0-4F84097BD70E}"/>
    <cellStyle name="Comma 11 5 3 4 2" xfId="9475" xr:uid="{F2F121DF-2713-4835-9C8F-A0CEE22D595E}"/>
    <cellStyle name="Comma 11 5 3 4 2 2" xfId="14388" xr:uid="{0DB049F8-C70C-4D93-B863-24928258401A}"/>
    <cellStyle name="Comma 11 5 3 4 2 2 2" xfId="24309" xr:uid="{8807021D-1C83-4D68-929E-9A580BE7FD23}"/>
    <cellStyle name="Comma 11 5 3 4 2 3" xfId="19304" xr:uid="{2E8FBE3D-A3DF-492E-8116-CE9113B4778E}"/>
    <cellStyle name="Comma 11 5 3 5" xfId="6193" xr:uid="{C6597444-325F-431A-AA1E-6865887E4EFC}"/>
    <cellStyle name="Comma 11 5 3 5 2" xfId="11106" xr:uid="{1429BBD5-8CE6-4EF6-B7B5-3F36A8777542}"/>
    <cellStyle name="Comma 11 5 3 5 2 2" xfId="21027" xr:uid="{2421CED7-D17D-4F03-8F06-F5C851D23026}"/>
    <cellStyle name="Comma 11 5 3 5 3" xfId="16022" xr:uid="{5D656484-91AE-40D8-B973-D381AA10B8B4}"/>
    <cellStyle name="Comma 11 5 4" xfId="1620" xr:uid="{46FEA005-33DC-4D6F-801E-72AA2068FE6A}"/>
    <cellStyle name="Comma 11 5 4 2" xfId="3271" xr:uid="{463AB359-3DD6-4AEB-A865-ED5860BA1DBF}"/>
    <cellStyle name="Comma 11 5 4 2 2" xfId="8221" xr:uid="{90DC519A-401D-4485-9ED5-B61655F45D4C}"/>
    <cellStyle name="Comma 11 5 4 2 2 2" xfId="13134" xr:uid="{CA7A63EC-B565-4DF8-918E-4CB069D70E96}"/>
    <cellStyle name="Comma 11 5 4 2 2 2 2" xfId="23055" xr:uid="{F9755545-2203-4089-A0D6-1641D367EE40}"/>
    <cellStyle name="Comma 11 5 4 2 2 3" xfId="18050" xr:uid="{C1763678-6EEB-4ABC-BCE7-7E3578B699A3}"/>
    <cellStyle name="Comma 11 5 4 3" xfId="4965" xr:uid="{5E198F74-C3A9-44AF-9BE8-2FA8BDAEBA9E}"/>
    <cellStyle name="Comma 11 5 4 3 2" xfId="9879" xr:uid="{6B7A2EAD-368C-4478-9807-B21CC70368CE}"/>
    <cellStyle name="Comma 11 5 4 3 2 2" xfId="14792" xr:uid="{AFA883D5-7295-43BB-828F-28A1CA1D1DE5}"/>
    <cellStyle name="Comma 11 5 4 3 2 2 2" xfId="24713" xr:uid="{01961F5A-9D93-4462-90F8-BA8911E31A3F}"/>
    <cellStyle name="Comma 11 5 4 3 2 3" xfId="19708" xr:uid="{A868DF06-2356-45BA-89F1-A669C04970C9}"/>
    <cellStyle name="Comma 11 5 4 4" xfId="6597" xr:uid="{AA70AA46-69C6-48FC-8082-A565A4DD6BFD}"/>
    <cellStyle name="Comma 11 5 4 4 2" xfId="11510" xr:uid="{2FC14944-F379-4862-B898-D12C33CB861F}"/>
    <cellStyle name="Comma 11 5 4 4 2 2" xfId="21431" xr:uid="{7EBB8F1B-F41F-499A-8A64-34DDD24BCA0C}"/>
    <cellStyle name="Comma 11 5 4 4 3" xfId="16427" xr:uid="{91257AF4-B768-4300-8463-2E30A7E57F31}"/>
    <cellStyle name="Comma 11 5 5" xfId="1405" xr:uid="{D3013009-D0FA-4BCC-BF1E-CDC1B3621725}"/>
    <cellStyle name="Comma 11 5 5 2" xfId="3069" xr:uid="{701CEBDC-BCBC-4ECD-A98C-9557F6AA5DBD}"/>
    <cellStyle name="Comma 11 5 5 2 2" xfId="8020" xr:uid="{6FE6E718-B7DF-4AB4-8F63-A4303C5DB195}"/>
    <cellStyle name="Comma 11 5 5 2 2 2" xfId="12933" xr:uid="{9F1F25D6-6C9E-4868-BD3F-50C8BA71BE5D}"/>
    <cellStyle name="Comma 11 5 5 2 2 2 2" xfId="22854" xr:uid="{3386BE82-4306-43EA-9E5B-CB06526D7581}"/>
    <cellStyle name="Comma 11 5 5 2 2 3" xfId="17849" xr:uid="{D2056533-B17B-451C-89BD-156D8DDB348A}"/>
    <cellStyle name="Comma 11 5 5 3" xfId="4765" xr:uid="{1F883402-F206-4A14-8EF6-BA29919AF0F9}"/>
    <cellStyle name="Comma 11 5 5 3 2" xfId="9679" xr:uid="{25833506-E92F-4DE0-A4E3-5B1AC55278DE}"/>
    <cellStyle name="Comma 11 5 5 3 2 2" xfId="14592" xr:uid="{5C3DC6D5-62CD-45E6-ADD5-2D998AB4B123}"/>
    <cellStyle name="Comma 11 5 5 3 2 2 2" xfId="24513" xr:uid="{CAD83E43-AA26-400E-AD82-64CB2EABA2BC}"/>
    <cellStyle name="Comma 11 5 5 3 2 3" xfId="19508" xr:uid="{38C00B0C-5DF8-4670-BC8D-D5FB8BA09FDB}"/>
    <cellStyle name="Comma 11 5 5 4" xfId="6397" xr:uid="{FC075C36-33FD-41B3-B5F7-C2B539B82F6A}"/>
    <cellStyle name="Comma 11 5 5 4 2" xfId="11310" xr:uid="{EF9BE222-205B-4440-859D-8D817AD29F99}"/>
    <cellStyle name="Comma 11 5 5 4 2 2" xfId="21231" xr:uid="{1FC21367-AC10-432B-B4B4-8EC8EE865827}"/>
    <cellStyle name="Comma 11 5 5 4 3" xfId="16226" xr:uid="{A5E04DAC-EA2F-4475-A16E-43BA1FDD7FBD}"/>
    <cellStyle name="Comma 11 5 6" xfId="2457" xr:uid="{3AD1B549-5AB8-4575-9ED2-86581F942F4C}"/>
    <cellStyle name="Comma 11 5 6 2" xfId="7408" xr:uid="{6B0E4804-711F-4BCC-9AC1-0B13B46A3EFB}"/>
    <cellStyle name="Comma 11 5 6 2 2" xfId="12321" xr:uid="{EDF2214C-C87B-413D-A18A-A907D66FD56A}"/>
    <cellStyle name="Comma 11 5 6 2 2 2" xfId="22242" xr:uid="{17DAF69D-63B2-4660-9DA7-0C98C049AF7F}"/>
    <cellStyle name="Comma 11 5 6 2 3" xfId="17237" xr:uid="{0725E52F-AAC9-403A-8599-87382B449C0F}"/>
    <cellStyle name="Comma 11 5 7" xfId="4154" xr:uid="{6F484C22-286C-42E0-9FB9-E3F90DA3F049}"/>
    <cellStyle name="Comma 11 5 7 2" xfId="9068" xr:uid="{50395B4C-164C-4518-B2E5-53BDE5D37BF3}"/>
    <cellStyle name="Comma 11 5 7 2 2" xfId="13981" xr:uid="{C97A3C39-1093-44FD-AC41-A9FDCFA3D0F3}"/>
    <cellStyle name="Comma 11 5 7 2 2 2" xfId="23902" xr:uid="{B5580439-7145-44FE-81FC-9F1DCEADC0D6}"/>
    <cellStyle name="Comma 11 5 7 2 3" xfId="18897" xr:uid="{8950E9F5-331E-47D3-BED4-A4F79BD01C64}"/>
    <cellStyle name="Comma 11 5 8" xfId="5786" xr:uid="{ADF24FC7-9FA3-4348-889F-18F23EAF00DE}"/>
    <cellStyle name="Comma 11 5 8 2" xfId="10699" xr:uid="{53CEDB08-27BE-43DF-A12D-48226E83FD01}"/>
    <cellStyle name="Comma 11 5 8 2 2" xfId="20620" xr:uid="{D093B033-4112-4375-AC4D-C60C433A6422}"/>
    <cellStyle name="Comma 11 5 8 3" xfId="15615" xr:uid="{8D364CC9-21C8-4034-A30E-5AF759B96174}"/>
    <cellStyle name="Comma 11 6" xfId="860" xr:uid="{86C97242-27A9-47BA-B711-36E26A0C079C}"/>
    <cellStyle name="Comma 11 6 2" xfId="1692" xr:uid="{0C9B9378-3D63-4151-A68C-6EF81FBFA0CD}"/>
    <cellStyle name="Comma 11 6 2 2" xfId="3339" xr:uid="{C210B032-0086-4E22-A4E8-C00A441CA0B3}"/>
    <cellStyle name="Comma 11 6 2 2 2" xfId="8289" xr:uid="{DC8FFE33-5D36-4521-819D-BA8A36B6BC50}"/>
    <cellStyle name="Comma 11 6 2 2 2 2" xfId="13202" xr:uid="{691D8A45-0D4C-4736-90FA-3A53B871CB2D}"/>
    <cellStyle name="Comma 11 6 2 2 2 2 2" xfId="23123" xr:uid="{E53E3A37-2D14-4516-B893-E558E3EE2A5B}"/>
    <cellStyle name="Comma 11 6 2 2 2 3" xfId="18118" xr:uid="{BF2E4FB2-B126-48B9-A939-4C0B17D24413}"/>
    <cellStyle name="Comma 11 6 2 3" xfId="5033" xr:uid="{77C5C32A-6DD7-4C53-9ED2-6E4371574746}"/>
    <cellStyle name="Comma 11 6 2 3 2" xfId="9947" xr:uid="{8E58E159-0C48-4443-8B1D-1BE339ECCA37}"/>
    <cellStyle name="Comma 11 6 2 3 2 2" xfId="14860" xr:uid="{8C040DA0-E850-4DA9-A21F-DC080DE163DC}"/>
    <cellStyle name="Comma 11 6 2 3 2 2 2" xfId="24781" xr:uid="{D94DC797-5F61-42E1-9E1D-699C616E6EBA}"/>
    <cellStyle name="Comma 11 6 2 3 2 3" xfId="19776" xr:uid="{CBE17960-D541-411D-9BEE-7A94CDCD6BEF}"/>
    <cellStyle name="Comma 11 6 2 4" xfId="6665" xr:uid="{9ECBA455-75E5-427C-94E3-065DCECFB622}"/>
    <cellStyle name="Comma 11 6 2 4 2" xfId="11578" xr:uid="{5479F5D9-FEFF-4EF9-8B77-3785702874DA}"/>
    <cellStyle name="Comma 11 6 2 4 2 2" xfId="21499" xr:uid="{F282C88C-54F2-4B49-ABF8-0F1DA81685C2}"/>
    <cellStyle name="Comma 11 6 2 4 3" xfId="16495" xr:uid="{71F3FC5F-68BE-4CAF-8684-08957E16139A}"/>
    <cellStyle name="Comma 11 6 3" xfId="2526" xr:uid="{9AAACF3B-86BA-4A5C-B255-3EAF208B1AD2}"/>
    <cellStyle name="Comma 11 6 3 2" xfId="7477" xr:uid="{F0F599D0-C2B0-4201-83F6-56C8A2F695F3}"/>
    <cellStyle name="Comma 11 6 3 2 2" xfId="12390" xr:uid="{8F9D3289-8427-46B4-8BFD-E7FBDE7BB022}"/>
    <cellStyle name="Comma 11 6 3 2 2 2" xfId="22311" xr:uid="{A98B8E6B-A7FE-4357-86F7-043AE771C82F}"/>
    <cellStyle name="Comma 11 6 3 2 3" xfId="17306" xr:uid="{F249DC32-B006-4C9E-B888-02BDBC44D8E9}"/>
    <cellStyle name="Comma 11 6 4" xfId="4223" xr:uid="{6FE0ECC7-3581-4019-8EFF-47F472EAED7C}"/>
    <cellStyle name="Comma 11 6 4 2" xfId="9137" xr:uid="{BC9C6A8A-4A05-4F04-A6A2-01A588DA2606}"/>
    <cellStyle name="Comma 11 6 4 2 2" xfId="14050" xr:uid="{53070623-DD21-4534-B4DA-61C9070AEB17}"/>
    <cellStyle name="Comma 11 6 4 2 2 2" xfId="23971" xr:uid="{3C18D303-7C81-415C-8011-B586FB31BA8E}"/>
    <cellStyle name="Comma 11 6 4 2 3" xfId="18966" xr:uid="{94EEC546-486E-4ED4-A142-0DD43112F2DE}"/>
    <cellStyle name="Comma 11 6 5" xfId="5855" xr:uid="{D45D647C-B30F-430C-AE0D-39DFC5B5819F}"/>
    <cellStyle name="Comma 11 6 5 2" xfId="10768" xr:uid="{6620270B-95BD-455A-9A27-072F4C172462}"/>
    <cellStyle name="Comma 11 6 5 2 2" xfId="20689" xr:uid="{E5E90B84-8FB7-4EB1-B68E-FEF7B7C7811B}"/>
    <cellStyle name="Comma 11 6 5 3" xfId="15684" xr:uid="{107E55B7-1C02-4E1D-ACF6-E04AD9BBAC45}"/>
    <cellStyle name="Comma 11 7" xfId="1063" xr:uid="{E734F910-4FBB-4F63-ACAB-012BD4C1D0C5}"/>
    <cellStyle name="Comma 11 7 2" xfId="1895" xr:uid="{7123E959-0E41-4FE8-B0BD-F7E420007AAA}"/>
    <cellStyle name="Comma 11 7 2 2" xfId="3542" xr:uid="{A3E8CE9D-1994-49C3-84D5-A8E4BE1873FA}"/>
    <cellStyle name="Comma 11 7 2 2 2" xfId="8492" xr:uid="{5187269F-CDDD-45E1-B913-FBAA7125FD7B}"/>
    <cellStyle name="Comma 11 7 2 2 2 2" xfId="13405" xr:uid="{2C2C9DE3-B484-480F-9BAB-810229DE0B1D}"/>
    <cellStyle name="Comma 11 7 2 2 2 2 2" xfId="23326" xr:uid="{74598935-FD8F-4B24-96E4-F7F4D224C1D5}"/>
    <cellStyle name="Comma 11 7 2 2 2 3" xfId="18321" xr:uid="{8443EF0A-7252-4E0D-84E5-E2CA8E872025}"/>
    <cellStyle name="Comma 11 7 2 3" xfId="5236" xr:uid="{D4BC7C7E-D2E4-4BD5-9FFD-3641271ADF0B}"/>
    <cellStyle name="Comma 11 7 2 3 2" xfId="10150" xr:uid="{1DCB43B5-5B33-4451-8B7C-5A6DC7D47791}"/>
    <cellStyle name="Comma 11 7 2 3 2 2" xfId="15063" xr:uid="{A81D7667-197D-4ADF-B7D9-59D7048A9B3D}"/>
    <cellStyle name="Comma 11 7 2 3 2 2 2" xfId="24984" xr:uid="{D559674B-D09B-4052-94AB-BFC0623508ED}"/>
    <cellStyle name="Comma 11 7 2 3 2 3" xfId="19979" xr:uid="{04D57C21-D202-4B8F-B6F5-EE6FC0844B9F}"/>
    <cellStyle name="Comma 11 7 2 4" xfId="6868" xr:uid="{6092DD53-2D07-4F54-A255-0E190E6F72F1}"/>
    <cellStyle name="Comma 11 7 2 4 2" xfId="11781" xr:uid="{0338E010-61E5-45B0-922B-B5FC821CAEE6}"/>
    <cellStyle name="Comma 11 7 2 4 2 2" xfId="21702" xr:uid="{EC538412-B538-484A-B80C-B7C0A0231A1C}"/>
    <cellStyle name="Comma 11 7 2 4 3" xfId="16698" xr:uid="{952092CD-3A85-4E22-8583-79DE1FABFF66}"/>
    <cellStyle name="Comma 11 7 3" xfId="2729" xr:uid="{CAB873FA-62C7-4033-AE81-7F717D1C0AF8}"/>
    <cellStyle name="Comma 11 7 3 2" xfId="7680" xr:uid="{44279F05-7EDF-4FA0-BC8A-FEFC3F3BA557}"/>
    <cellStyle name="Comma 11 7 3 2 2" xfId="12593" xr:uid="{0954C447-1D3A-4C8C-8665-30992EEA0725}"/>
    <cellStyle name="Comma 11 7 3 2 2 2" xfId="22514" xr:uid="{DC7DD87E-2D8C-4AC9-B88B-5E945B8795CD}"/>
    <cellStyle name="Comma 11 7 3 2 3" xfId="17509" xr:uid="{6F084509-5657-403D-B89B-E3351AB9E791}"/>
    <cellStyle name="Comma 11 7 4" xfId="4426" xr:uid="{ED37D4F5-0F7F-42B6-8532-3093EB40403A}"/>
    <cellStyle name="Comma 11 7 4 2" xfId="9340" xr:uid="{4CA14097-1211-417D-AE3D-C0B3A8762F9F}"/>
    <cellStyle name="Comma 11 7 4 2 2" xfId="14253" xr:uid="{4267947A-F645-4F9D-900D-5EA25C753052}"/>
    <cellStyle name="Comma 11 7 4 2 2 2" xfId="24174" xr:uid="{6ACF8480-1822-4535-9B8E-5856EDFB7A86}"/>
    <cellStyle name="Comma 11 7 4 2 3" xfId="19169" xr:uid="{AF524FA9-E2D0-47C0-AA31-67E5233688B3}"/>
    <cellStyle name="Comma 11 7 5" xfId="6058" xr:uid="{331F49EB-2B95-4DC5-BDCE-95BD38D2E4B5}"/>
    <cellStyle name="Comma 11 7 5 2" xfId="10971" xr:uid="{5FC7B869-F64E-4D32-9A03-61CF2D652756}"/>
    <cellStyle name="Comma 11 7 5 2 2" xfId="20892" xr:uid="{B8D9399D-0691-4722-802A-5C99FAEBA441}"/>
    <cellStyle name="Comma 11 7 5 3" xfId="15887" xr:uid="{FD74F671-DAD3-489C-9175-FAFAC9F28070}"/>
    <cellStyle name="Comma 11 8" xfId="1476" xr:uid="{52E90359-1635-45DD-9BC5-85A3B2EB4C5C}"/>
    <cellStyle name="Comma 11 8 2" xfId="3135" xr:uid="{5E2D75D9-8DFA-4AF6-8133-1874AE46882A}"/>
    <cellStyle name="Comma 11 8 2 2" xfId="8086" xr:uid="{FE23A2FE-B9F0-4F76-8F4B-979323BB5614}"/>
    <cellStyle name="Comma 11 8 2 2 2" xfId="12999" xr:uid="{12E70D7E-619C-470A-950B-CE013E41B1BC}"/>
    <cellStyle name="Comma 11 8 2 2 2 2" xfId="22920" xr:uid="{2B2568D7-F575-4857-A5A6-51BFB1083D53}"/>
    <cellStyle name="Comma 11 8 2 2 3" xfId="17915" xr:uid="{D0F93CB5-324E-41CF-B68E-DE4E985E25BD}"/>
    <cellStyle name="Comma 11 8 3" xfId="4830" xr:uid="{11F6E8BD-69E0-47A2-9381-8BDD63CACD35}"/>
    <cellStyle name="Comma 11 8 3 2" xfId="9744" xr:uid="{C850EBE2-9353-4CB1-97B8-F8F41669E63C}"/>
    <cellStyle name="Comma 11 8 3 2 2" xfId="14657" xr:uid="{1CB92B22-EA3B-45AD-8C09-D4220A27AD9D}"/>
    <cellStyle name="Comma 11 8 3 2 2 2" xfId="24578" xr:uid="{726F8B0A-F32F-49D1-BB06-77555BCA7B98}"/>
    <cellStyle name="Comma 11 8 3 2 3" xfId="19573" xr:uid="{4E1443C8-7BB9-4FE5-B074-A1E84A2E1393}"/>
    <cellStyle name="Comma 11 8 4" xfId="6462" xr:uid="{87726FE1-65AD-42F7-9DED-14E57E2AAB0D}"/>
    <cellStyle name="Comma 11 8 4 2" xfId="11375" xr:uid="{4712A97A-2394-4CD8-BAE7-C88D08666314}"/>
    <cellStyle name="Comma 11 8 4 2 2" xfId="21296" xr:uid="{96E8B74B-62CA-4CAB-8B28-0B524A8C1BF2}"/>
    <cellStyle name="Comma 11 8 4 3" xfId="16292" xr:uid="{598782B4-6339-47CC-A4D9-2ECE5888E7F2}"/>
    <cellStyle name="Comma 11 9" xfId="1271" xr:uid="{E91B4B9B-21ED-44B0-B9E5-6AC927117538}"/>
    <cellStyle name="Comma 11 9 2" xfId="2934" xr:uid="{16A35090-6E09-410B-B18D-754A1D4EB904}"/>
    <cellStyle name="Comma 11 9 2 2" xfId="7885" xr:uid="{C5373EF3-8BAF-466E-89C3-43B8A8931F17}"/>
    <cellStyle name="Comma 11 9 2 2 2" xfId="12798" xr:uid="{A5910B52-ABD1-4CAB-A5F5-7FD6B13325F4}"/>
    <cellStyle name="Comma 11 9 2 2 2 2" xfId="22719" xr:uid="{E1077B0A-1FED-4F31-8F95-552BAAA11EDB}"/>
    <cellStyle name="Comma 11 9 2 2 3" xfId="17714" xr:uid="{D1893283-A87C-4B88-8668-3C3DC2F506EE}"/>
    <cellStyle name="Comma 11 9 3" xfId="4631" xr:uid="{AC26F2F3-FCFF-4628-86AC-03D255BDFC98}"/>
    <cellStyle name="Comma 11 9 3 2" xfId="9545" xr:uid="{E835EE09-6A60-4A51-A2BC-502F400F4242}"/>
    <cellStyle name="Comma 11 9 3 2 2" xfId="14458" xr:uid="{FE0B3D69-F533-4326-BB6A-D28E600ADADC}"/>
    <cellStyle name="Comma 11 9 3 2 2 2" xfId="24379" xr:uid="{15BCB0B2-21D5-4F91-B641-5C7B064315A7}"/>
    <cellStyle name="Comma 11 9 3 2 3" xfId="19374" xr:uid="{866131EA-F653-4D38-9C5D-201354F396F9}"/>
    <cellStyle name="Comma 11 9 4" xfId="6263" xr:uid="{C3A172BA-ABE6-40D4-9729-5EE1AEE485B2}"/>
    <cellStyle name="Comma 11 9 4 2" xfId="11176" xr:uid="{D91C6AA3-4265-4148-9AAA-91708665A61E}"/>
    <cellStyle name="Comma 11 9 4 2 2" xfId="21097" xr:uid="{21AD4A77-7A43-40A9-8220-C6F23F462EBF}"/>
    <cellStyle name="Comma 11 9 4 3" xfId="16092" xr:uid="{CD40F748-9A2E-450C-B181-264CA9A30F86}"/>
    <cellStyle name="Comma 12" xfId="109" xr:uid="{18A81AD4-1E9D-4DCF-9FDA-780329871A6F}"/>
    <cellStyle name="Comma 12 10" xfId="551" xr:uid="{B4D2E28E-5088-4C55-B59E-A21411BFA6C9}"/>
    <cellStyle name="Comma 12 10 2" xfId="2271" xr:uid="{A3CAD862-D02B-432B-9338-28310E6930DB}"/>
    <cellStyle name="Comma 12 10 2 2" xfId="7224" xr:uid="{267090D6-8552-4D92-AE49-CB66000933E8}"/>
    <cellStyle name="Comma 12 10 2 2 2" xfId="12137" xr:uid="{C86312F5-0610-4C23-BA09-41681ADB44A9}"/>
    <cellStyle name="Comma 12 10 2 2 2 2" xfId="22058" xr:uid="{E1B501C2-B019-4815-8FAF-613A9CD2AB23}"/>
    <cellStyle name="Comma 12 10 2 2 3" xfId="17054" xr:uid="{C3177436-046E-421D-9EAA-AF5495174801}"/>
    <cellStyle name="Comma 12 10 3" xfId="3970" xr:uid="{36D9A37C-4439-4AD6-A3DD-26EF4967BCB2}"/>
    <cellStyle name="Comma 12 10 3 2" xfId="8884" xr:uid="{F42DDCA9-CC5F-4FE2-AAEF-234DD60BD918}"/>
    <cellStyle name="Comma 12 10 3 2 2" xfId="13797" xr:uid="{BF85CF45-736A-45DF-9309-61D740508DB7}"/>
    <cellStyle name="Comma 12 10 3 2 2 2" xfId="23718" xr:uid="{3C52466F-D5B4-4B18-AA59-A1816D0BF978}"/>
    <cellStyle name="Comma 12 10 3 2 3" xfId="18713" xr:uid="{4D05D0D1-3546-4A7D-98D4-6ABDED5E5C2F}"/>
    <cellStyle name="Comma 12 10 4" xfId="5602" xr:uid="{2318E8CA-9884-4187-A3D9-E0952B3B3C1C}"/>
    <cellStyle name="Comma 12 10 4 2" xfId="10515" xr:uid="{5C7DE116-1B9E-46E0-98C9-2BC62E179E8C}"/>
    <cellStyle name="Comma 12 10 4 2 2" xfId="20436" xr:uid="{2A657C49-F567-47AE-BFD5-8CCC0F683C31}"/>
    <cellStyle name="Comma 12 10 4 3" xfId="15430" xr:uid="{DF075D3F-9828-4175-A32F-5FE18B7BA982}"/>
    <cellStyle name="Comma 12 11" xfId="708" xr:uid="{9087A232-4E19-4E6D-96F0-9592C78AA113}"/>
    <cellStyle name="Comma 12 11 2" xfId="2393" xr:uid="{240164A7-3ACD-4F85-B2E0-650D9E13F359}"/>
    <cellStyle name="Comma 12 11 2 2" xfId="7345" xr:uid="{4AAC0716-0C0F-460A-9F77-87FCC32801B8}"/>
    <cellStyle name="Comma 12 11 2 2 2" xfId="12258" xr:uid="{85855426-17BC-4DAF-BEFA-B7DD4DB71008}"/>
    <cellStyle name="Comma 12 11 2 2 2 2" xfId="22179" xr:uid="{88192E23-B101-4A71-8417-56552EB7C0FC}"/>
    <cellStyle name="Comma 12 11 2 2 3" xfId="17174" xr:uid="{3F5BF5E3-8D63-46DA-8022-59B5851D7AD0}"/>
    <cellStyle name="Comma 12 11 3" xfId="4091" xr:uid="{F061DB6F-BBB7-4EFC-85A5-B733086C0ED6}"/>
    <cellStyle name="Comma 12 11 3 2" xfId="9005" xr:uid="{C18D3745-7944-43FA-8689-9D50D10A026D}"/>
    <cellStyle name="Comma 12 11 3 2 2" xfId="13918" xr:uid="{F8B2FEC3-64D5-47C1-AE5A-0BC18897C375}"/>
    <cellStyle name="Comma 12 11 3 2 2 2" xfId="23839" xr:uid="{3ECDD28E-07FF-4A68-8E74-422586365067}"/>
    <cellStyle name="Comma 12 11 3 2 3" xfId="18834" xr:uid="{F4A19389-5372-4AC7-A952-BFF84DE28A40}"/>
    <cellStyle name="Comma 12 11 4" xfId="5723" xr:uid="{30259812-0266-4827-811C-47A68467A281}"/>
    <cellStyle name="Comma 12 11 4 2" xfId="10636" xr:uid="{AFE95518-B5AB-495F-93CE-DFAA35985933}"/>
    <cellStyle name="Comma 12 11 4 2 2" xfId="20557" xr:uid="{A42D4C3F-899A-4D62-BEBB-F51F431FBC5F}"/>
    <cellStyle name="Comma 12 11 4 3" xfId="15552" xr:uid="{C292F4F6-E2CC-4B2C-8DC2-250B84E26709}"/>
    <cellStyle name="Comma 12 12" xfId="2127" xr:uid="{6438CB9A-F5D5-4BCF-9223-7F220524FEDA}"/>
    <cellStyle name="Comma 12 12 2" xfId="7087" xr:uid="{F90D6CA3-97AA-4F99-B3F4-842CC20E84BA}"/>
    <cellStyle name="Comma 12 12 2 2" xfId="12000" xr:uid="{C363C90F-B0D6-4EE5-8950-F8678CFF3FE7}"/>
    <cellStyle name="Comma 12 12 2 2 2" xfId="21921" xr:uid="{0C2CEDA3-D454-4B39-85F3-FD5C460B5668}"/>
    <cellStyle name="Comma 12 12 2 3" xfId="16917" xr:uid="{F9C816CD-DA6C-436B-AB19-532186C87304}"/>
    <cellStyle name="Comma 12 13" xfId="2064" xr:uid="{37CA077C-D738-493B-AE6B-58BEBF19F7E3}"/>
    <cellStyle name="Comma 12 13 2" xfId="7036" xr:uid="{A2EA5B76-C002-4C18-BAF4-B1D4A6E2E6DC}"/>
    <cellStyle name="Comma 12 13 2 2" xfId="11949" xr:uid="{65E521E5-727E-4124-86AC-925565626C49}"/>
    <cellStyle name="Comma 12 13 2 2 2" xfId="21870" xr:uid="{AF921D40-9AC7-442D-8C50-0E0839EBE4FC}"/>
    <cellStyle name="Comma 12 13 2 3" xfId="16866" xr:uid="{7EA56499-1F84-4A4D-9299-4D0F58CDBFD4}"/>
    <cellStyle name="Comma 12 14" xfId="3758" xr:uid="{2F1CFC8D-7D00-4E70-A7B4-1EC80D3DC586}"/>
    <cellStyle name="Comma 12 14 2" xfId="8684" xr:uid="{0FC901A8-E496-472D-A97D-EDB729AAA412}"/>
    <cellStyle name="Comma 12 14 2 2" xfId="13597" xr:uid="{29A05584-075B-43F0-822A-CAB77F05A0C6}"/>
    <cellStyle name="Comma 12 14 2 2 2" xfId="23518" xr:uid="{A48171CC-9976-4AFA-A98A-E8B6DD098B4E}"/>
    <cellStyle name="Comma 12 14 2 3" xfId="18513" xr:uid="{7131BB7E-8462-45B8-82EB-A4987BED5E15}"/>
    <cellStyle name="Comma 12 15" xfId="3839" xr:uid="{74723325-412B-45C8-AA83-08777B6DE1F1}"/>
    <cellStyle name="Comma 12 15 2" xfId="8753" xr:uid="{E33E4502-08BF-4EAD-8209-AA79940842F9}"/>
    <cellStyle name="Comma 12 15 2 2" xfId="13666" xr:uid="{18BBBBEE-132E-4AAD-8837-50A1FD555136}"/>
    <cellStyle name="Comma 12 15 2 2 2" xfId="23587" xr:uid="{0A058AC4-8EC1-4C81-B530-46EE156CA5DF}"/>
    <cellStyle name="Comma 12 15 2 3" xfId="18582" xr:uid="{009DB70A-98F7-4AF9-BE13-4B3BA2D7022E}"/>
    <cellStyle name="Comma 12 16" xfId="299" xr:uid="{09F651F7-A19B-4149-A2CA-177F92314396}"/>
    <cellStyle name="Comma 12 16 2" xfId="5469" xr:uid="{87B64EA9-ADE2-465D-BFD9-11B97297668A}"/>
    <cellStyle name="Comma 12 16 2 2" xfId="20210" xr:uid="{1B320861-93DF-430A-9AE0-F3D04AB6EDE4}"/>
    <cellStyle name="Comma 12 16 3" xfId="10382" xr:uid="{BA53431D-A2F8-4A95-AAF6-2912EF241FD0}"/>
    <cellStyle name="Comma 12 16 3 2" xfId="20304" xr:uid="{4A88B658-4121-4E59-8E0B-142FFC3BA29C}"/>
    <cellStyle name="Comma 12 16 4" xfId="15296" xr:uid="{36D4EB16-ED32-45C7-90C2-88242FC1112B}"/>
    <cellStyle name="Comma 12 17" xfId="5399" xr:uid="{5D8518B9-B785-4E1A-9EF7-8A3B001E0101}"/>
    <cellStyle name="Comma 12 17 2" xfId="10312" xr:uid="{E3DA2B6D-48B6-4271-B746-7B4C728FBD10}"/>
    <cellStyle name="Comma 12 17 2 2" xfId="20235" xr:uid="{5BC51ABB-AA08-46DB-871F-D50FCDFD26DE}"/>
    <cellStyle name="Comma 12 17 3" xfId="20176" xr:uid="{72778D5E-B7C8-40BC-90C8-555C73A260FD}"/>
    <cellStyle name="Comma 12 17 4" xfId="15225" xr:uid="{CA286DFA-49E9-4685-B309-DCEA1D72215C}"/>
    <cellStyle name="Comma 12 18" xfId="157" xr:uid="{65E1C5C7-CA23-4D16-83DA-2430756F6112}"/>
    <cellStyle name="Comma 12 19" xfId="25162" xr:uid="{337A7742-F3F3-4A51-962F-57F092D81CF3}"/>
    <cellStyle name="Comma 12 19 2" xfId="26164" xr:uid="{507F60CF-B3BB-436F-86E9-7B7446A67C56}"/>
    <cellStyle name="Comma 12 2" xfId="333" xr:uid="{EF51672C-CE59-4540-A162-44D152A538E4}"/>
    <cellStyle name="Comma 12 2 10" xfId="25977" xr:uid="{205A620F-4A09-42E8-A1EC-D63AD0D07A7C}"/>
    <cellStyle name="Comma 12 2 11" xfId="25358" xr:uid="{25485C31-10F2-4043-878E-E84A0BF35E55}"/>
    <cellStyle name="Comma 12 2 2" xfId="888" xr:uid="{C4697F4B-DB33-42EF-B744-0987D7D1E688}"/>
    <cellStyle name="Comma 12 2 2 2" xfId="1720" xr:uid="{F9B0E39A-6B5D-42F2-96DE-835C421BF887}"/>
    <cellStyle name="Comma 12 2 2 2 2" xfId="3367" xr:uid="{BD50A0FE-59F8-43A6-A58C-F0E79863F402}"/>
    <cellStyle name="Comma 12 2 2 2 2 2" xfId="8317" xr:uid="{F3E1CA04-D61E-451F-BF53-5730A040F2F5}"/>
    <cellStyle name="Comma 12 2 2 2 2 2 2" xfId="13230" xr:uid="{58190900-CFCD-424E-BE4D-62FD48581CD1}"/>
    <cellStyle name="Comma 12 2 2 2 2 2 2 2" xfId="23151" xr:uid="{15B46C91-5929-4556-8BE3-03992B390E27}"/>
    <cellStyle name="Comma 12 2 2 2 2 2 3" xfId="18146" xr:uid="{7D906C61-CA69-4884-9925-E107B1FA56AC}"/>
    <cellStyle name="Comma 12 2 2 2 3" xfId="5061" xr:uid="{FD22D0D9-4925-46B9-84DA-C081D5CFF9B0}"/>
    <cellStyle name="Comma 12 2 2 2 3 2" xfId="9975" xr:uid="{D8B15135-4685-47E3-AF53-533C55CED0CD}"/>
    <cellStyle name="Comma 12 2 2 2 3 2 2" xfId="14888" xr:uid="{6251B2CE-B38E-413C-AE36-CBF48EC4F004}"/>
    <cellStyle name="Comma 12 2 2 2 3 2 2 2" xfId="24809" xr:uid="{0D806BFE-022E-4859-A3E0-C22018347229}"/>
    <cellStyle name="Comma 12 2 2 2 3 2 3" xfId="19804" xr:uid="{88F246B1-9D90-43B2-B89A-13197D698D91}"/>
    <cellStyle name="Comma 12 2 2 2 4" xfId="6693" xr:uid="{563C1DA0-64F2-4D1F-A2B1-78DD4D9EF6B9}"/>
    <cellStyle name="Comma 12 2 2 2 4 2" xfId="11606" xr:uid="{CDED469C-D749-4496-8F1E-1B9DDFBBAE9E}"/>
    <cellStyle name="Comma 12 2 2 2 4 2 2" xfId="21527" xr:uid="{A984A1EA-E855-45A4-934F-AF91147B976E}"/>
    <cellStyle name="Comma 12 2 2 2 4 3" xfId="16523" xr:uid="{23184556-3A7F-4359-A96E-A723F24BA580}"/>
    <cellStyle name="Comma 12 2 2 3" xfId="2554" xr:uid="{C9DA6214-946F-4201-8950-C92FBB2DB88A}"/>
    <cellStyle name="Comma 12 2 2 3 2" xfId="7505" xr:uid="{75109703-7FE0-44E8-85F4-C6795BF939FD}"/>
    <cellStyle name="Comma 12 2 2 3 2 2" xfId="12418" xr:uid="{6F7F1221-1865-4E17-9048-95E020475B94}"/>
    <cellStyle name="Comma 12 2 2 3 2 2 2" xfId="22339" xr:uid="{4E548B28-54DD-4888-A198-1AD48298D5F9}"/>
    <cellStyle name="Comma 12 2 2 3 2 3" xfId="17334" xr:uid="{538435AB-B077-4FD8-987F-4A495D632D0D}"/>
    <cellStyle name="Comma 12 2 2 4" xfId="4251" xr:uid="{ED697B5C-22F2-40AE-98EB-EF5587D8CDB9}"/>
    <cellStyle name="Comma 12 2 2 4 2" xfId="9165" xr:uid="{CCACFFB1-0D68-4D66-85F6-CB5150EF7B63}"/>
    <cellStyle name="Comma 12 2 2 4 2 2" xfId="14078" xr:uid="{8C180519-6F2A-4F97-B9E1-4D45A6101697}"/>
    <cellStyle name="Comma 12 2 2 4 2 2 2" xfId="23999" xr:uid="{B6F2804C-A6B5-448E-9A65-6770C1D26D3C}"/>
    <cellStyle name="Comma 12 2 2 4 2 3" xfId="18994" xr:uid="{A3A56EF2-73C9-4EFB-A025-A2025B9C3C96}"/>
    <cellStyle name="Comma 12 2 2 5" xfId="5883" xr:uid="{AF27E5B3-145F-4209-8FDC-5337FC36449C}"/>
    <cellStyle name="Comma 12 2 2 5 2" xfId="10796" xr:uid="{B39B0FCB-C104-4FF5-A0D4-0548427D4E5F}"/>
    <cellStyle name="Comma 12 2 2 5 2 2" xfId="20717" xr:uid="{54CD7BAE-BA95-4804-846D-8603F37EE718}"/>
    <cellStyle name="Comma 12 2 2 5 3" xfId="15712" xr:uid="{CCCF053A-B0E4-49C1-A6B4-46BBA2B045D7}"/>
    <cellStyle name="Comma 12 2 3" xfId="1091" xr:uid="{856A1D02-34BA-43E4-A6F6-5D7CBF4F719A}"/>
    <cellStyle name="Comma 12 2 3 2" xfId="1923" xr:uid="{6E6D3CEF-3437-4289-B4EE-9010CAE8E092}"/>
    <cellStyle name="Comma 12 2 3 2 2" xfId="3570" xr:uid="{9DBEF09C-654A-432A-A864-1961AA6DB511}"/>
    <cellStyle name="Comma 12 2 3 2 2 2" xfId="8520" xr:uid="{22ECF77E-8ED5-4F3B-9AE6-AF7D73B37201}"/>
    <cellStyle name="Comma 12 2 3 2 2 2 2" xfId="13433" xr:uid="{E5D6249A-B39B-4E41-A641-30C46EF88390}"/>
    <cellStyle name="Comma 12 2 3 2 2 2 2 2" xfId="23354" xr:uid="{BB0B3D0A-F996-4A82-913F-9C55D955F6DB}"/>
    <cellStyle name="Comma 12 2 3 2 2 2 3" xfId="18349" xr:uid="{0965CFDB-7FCC-4CC5-B08E-46D07D6A4A37}"/>
    <cellStyle name="Comma 12 2 3 2 3" xfId="5264" xr:uid="{183F33B4-0573-4F1A-AFE5-1A9B9202F009}"/>
    <cellStyle name="Comma 12 2 3 2 3 2" xfId="10178" xr:uid="{A3CB5F79-30CC-4D05-AD9B-9AD9CAB23C0A}"/>
    <cellStyle name="Comma 12 2 3 2 3 2 2" xfId="15091" xr:uid="{14B03418-B3F0-42B5-8D4E-B9E6D292F34D}"/>
    <cellStyle name="Comma 12 2 3 2 3 2 2 2" xfId="25012" xr:uid="{31366EE8-3A7F-4A1C-B95E-1FB170060436}"/>
    <cellStyle name="Comma 12 2 3 2 3 2 3" xfId="20007" xr:uid="{4CF27DDD-8CC6-4500-B4A0-FEB8B11EA3B4}"/>
    <cellStyle name="Comma 12 2 3 2 4" xfId="6896" xr:uid="{85B2F5C7-BC56-4D3C-9050-4CD0D32E7A0C}"/>
    <cellStyle name="Comma 12 2 3 2 4 2" xfId="11809" xr:uid="{8E8A8A9A-5569-4D92-AE30-4B91FBF580F0}"/>
    <cellStyle name="Comma 12 2 3 2 4 2 2" xfId="21730" xr:uid="{3BC6B0B6-640D-497B-A939-79A96D86B34D}"/>
    <cellStyle name="Comma 12 2 3 2 4 3" xfId="16726" xr:uid="{795F721E-A53D-4045-9D88-4D0E295261D1}"/>
    <cellStyle name="Comma 12 2 3 3" xfId="2757" xr:uid="{BFCF6310-C94E-4DD4-8210-F2117558EBC5}"/>
    <cellStyle name="Comma 12 2 3 3 2" xfId="7708" xr:uid="{65D2F2FF-F4C0-42F8-AC86-BA6422562605}"/>
    <cellStyle name="Comma 12 2 3 3 2 2" xfId="12621" xr:uid="{8CE39712-78C8-437C-B339-C0D2778894D6}"/>
    <cellStyle name="Comma 12 2 3 3 2 2 2" xfId="22542" xr:uid="{3606AC9F-C429-4132-9994-1745DC1F3078}"/>
    <cellStyle name="Comma 12 2 3 3 2 3" xfId="17537" xr:uid="{53B02C69-EAEF-487B-A140-829A9C059AC9}"/>
    <cellStyle name="Comma 12 2 3 4" xfId="4454" xr:uid="{B9686269-BE72-4060-B749-FA83E7A1450E}"/>
    <cellStyle name="Comma 12 2 3 4 2" xfId="9368" xr:uid="{BE82E7F3-B702-498A-84CD-4A59F8F3EFD4}"/>
    <cellStyle name="Comma 12 2 3 4 2 2" xfId="14281" xr:uid="{5B014995-785E-41DB-8A22-DC16D8AF8967}"/>
    <cellStyle name="Comma 12 2 3 4 2 2 2" xfId="24202" xr:uid="{6D0BC7CA-1766-4866-A563-E845EC539ED9}"/>
    <cellStyle name="Comma 12 2 3 4 2 3" xfId="19197" xr:uid="{71BF30A2-9EB1-4C80-A2AC-68E8A90745A6}"/>
    <cellStyle name="Comma 12 2 3 5" xfId="6086" xr:uid="{99E33AB5-D9CF-4265-8BB5-AA4E6F66DDCA}"/>
    <cellStyle name="Comma 12 2 3 5 2" xfId="10999" xr:uid="{EBAA7299-0E48-4E97-A48B-CFEDE0A39AA2}"/>
    <cellStyle name="Comma 12 2 3 5 2 2" xfId="20920" xr:uid="{B6612DF1-C95A-480A-B910-0AE5A63F46F9}"/>
    <cellStyle name="Comma 12 2 3 5 3" xfId="15915" xr:uid="{25348541-A2CD-4F00-8177-DC8DB58E5886}"/>
    <cellStyle name="Comma 12 2 4" xfId="1508" xr:uid="{8797CCDC-4C89-40C0-9986-20D0122DBD43}"/>
    <cellStyle name="Comma 12 2 4 2" xfId="3164" xr:uid="{E01A67BA-88C7-4F43-BD26-B9953EEE2A47}"/>
    <cellStyle name="Comma 12 2 4 2 2" xfId="8114" xr:uid="{7DEED44F-13AF-4AE4-9925-31F6F8A5A6F2}"/>
    <cellStyle name="Comma 12 2 4 2 2 2" xfId="13027" xr:uid="{A5D09978-843B-4928-A7F5-A951E26686FC}"/>
    <cellStyle name="Comma 12 2 4 2 2 2 2" xfId="22948" xr:uid="{3F1E7097-E55E-4B35-9422-B769E6F09D49}"/>
    <cellStyle name="Comma 12 2 4 2 2 3" xfId="17943" xr:uid="{6AB322B9-D962-439F-B639-26EB9326412B}"/>
    <cellStyle name="Comma 12 2 4 3" xfId="4858" xr:uid="{269E08ED-E7B3-42EB-AB43-854276E1E2A8}"/>
    <cellStyle name="Comma 12 2 4 3 2" xfId="9772" xr:uid="{569162B2-CEEA-4217-8371-3637B62700D2}"/>
    <cellStyle name="Comma 12 2 4 3 2 2" xfId="14685" xr:uid="{24630390-C4A9-4A26-A06D-2FA1E5D88650}"/>
    <cellStyle name="Comma 12 2 4 3 2 2 2" xfId="24606" xr:uid="{CC7AC02B-FBB3-4D31-9788-05A5733F9411}"/>
    <cellStyle name="Comma 12 2 4 3 2 3" xfId="19601" xr:uid="{8E0904FE-364F-4D8F-A02A-8B2FF568CABF}"/>
    <cellStyle name="Comma 12 2 4 4" xfId="6490" xr:uid="{D6FF82E8-62B7-4925-8603-6176331DA20D}"/>
    <cellStyle name="Comma 12 2 4 4 2" xfId="11403" xr:uid="{5541388D-4AFF-4CA8-A305-06DD58BC5881}"/>
    <cellStyle name="Comma 12 2 4 4 2 2" xfId="21324" xr:uid="{36DCE12B-4670-4FE7-96A9-18E64878198E}"/>
    <cellStyle name="Comma 12 2 4 4 3" xfId="16320" xr:uid="{539874CF-A457-4F64-9AE3-5C8F0E4FE030}"/>
    <cellStyle name="Comma 12 2 5" xfId="1298" xr:uid="{E6BEFCA4-6820-486B-ACF4-A41CB5AABA7D}"/>
    <cellStyle name="Comma 12 2 5 2" xfId="2962" xr:uid="{13E0B517-EA14-4942-A44B-5DA4399727A3}"/>
    <cellStyle name="Comma 12 2 5 2 2" xfId="7913" xr:uid="{CD97B06F-2B31-4DF4-A244-39AEC148F98E}"/>
    <cellStyle name="Comma 12 2 5 2 2 2" xfId="12826" xr:uid="{7BCA0236-7AB8-4CCA-944F-13F92D3ADB50}"/>
    <cellStyle name="Comma 12 2 5 2 2 2 2" xfId="22747" xr:uid="{38C815D2-A506-4532-8345-83800356BB78}"/>
    <cellStyle name="Comma 12 2 5 2 2 3" xfId="17742" xr:uid="{5D3CD5DF-1AD7-4D35-AFCE-AA70B0C73E67}"/>
    <cellStyle name="Comma 12 2 5 3" xfId="4658" xr:uid="{94BDBE85-DCAD-4B2C-928A-5E7606E21334}"/>
    <cellStyle name="Comma 12 2 5 3 2" xfId="9572" xr:uid="{37D5288D-6F5F-47FA-8C3C-F559D3793E6E}"/>
    <cellStyle name="Comma 12 2 5 3 2 2" xfId="14485" xr:uid="{3316C583-F77C-4BB0-8CC0-18C59826B8C0}"/>
    <cellStyle name="Comma 12 2 5 3 2 2 2" xfId="24406" xr:uid="{405709B7-6DC6-44AF-BEC4-2574BB4A1B83}"/>
    <cellStyle name="Comma 12 2 5 3 2 3" xfId="19401" xr:uid="{EDF59879-B22D-4C55-8BB0-5E71995C2E33}"/>
    <cellStyle name="Comma 12 2 5 4" xfId="6290" xr:uid="{B18B3654-18BD-4304-83F2-47F4A6C67765}"/>
    <cellStyle name="Comma 12 2 5 4 2" xfId="11203" xr:uid="{9755B525-0282-42C8-9670-A7F297DB483C}"/>
    <cellStyle name="Comma 12 2 5 4 2 2" xfId="21124" xr:uid="{3E3B715F-2C45-4154-8398-4F0716E30801}"/>
    <cellStyle name="Comma 12 2 5 4 3" xfId="16119" xr:uid="{E9593E39-FF98-4765-B240-AE8561A7A602}"/>
    <cellStyle name="Comma 12 2 6" xfId="627" xr:uid="{4D05F98D-3C17-4D46-8BD3-6AF6C7FEBCDD}"/>
    <cellStyle name="Comma 12 2 6 2" xfId="2324" xr:uid="{1309651E-8039-4AA0-8B46-A61168A7E6B0}"/>
    <cellStyle name="Comma 12 2 6 2 2" xfId="7277" xr:uid="{B9573008-B06D-4857-B55F-C6BDFF4D92EA}"/>
    <cellStyle name="Comma 12 2 6 2 2 2" xfId="12190" xr:uid="{4A9B864A-9FFC-47CE-90BC-5977A6331497}"/>
    <cellStyle name="Comma 12 2 6 2 2 2 2" xfId="22111" xr:uid="{99A83003-8BDB-482C-B0AA-D86AEE3F9BDC}"/>
    <cellStyle name="Comma 12 2 6 2 2 3" xfId="17106" xr:uid="{238917F9-B030-49BF-8148-570632F42E98}"/>
    <cellStyle name="Comma 12 2 6 3" xfId="4023" xr:uid="{4159693F-FB73-4F4B-8383-E68364AEBA99}"/>
    <cellStyle name="Comma 12 2 6 3 2" xfId="8937" xr:uid="{361EAF2B-A62D-409D-9206-0A9EA329C33F}"/>
    <cellStyle name="Comma 12 2 6 3 2 2" xfId="13850" xr:uid="{0BD1A129-42C2-4F84-9867-D3905574B48B}"/>
    <cellStyle name="Comma 12 2 6 3 2 2 2" xfId="23771" xr:uid="{A759E208-3259-4AFA-BAF7-6CCDA680C4F4}"/>
    <cellStyle name="Comma 12 2 6 3 2 3" xfId="18766" xr:uid="{2A5118CD-0C51-47F6-B49F-FA646AE5FB58}"/>
    <cellStyle name="Comma 12 2 6 4" xfId="5655" xr:uid="{95C15BA6-15C1-47C3-B993-E92641CB666E}"/>
    <cellStyle name="Comma 12 2 6 4 2" xfId="10568" xr:uid="{C6CB7249-64D1-4620-A263-B6655201956C}"/>
    <cellStyle name="Comma 12 2 6 4 2 2" xfId="20489" xr:uid="{6A85ACA8-AACD-44F4-8B18-6D607AE56CE4}"/>
    <cellStyle name="Comma 12 2 6 4 3" xfId="15484" xr:uid="{9BBA7D99-9371-41C7-AFE2-4D7EB9720D27}"/>
    <cellStyle name="Comma 12 2 7" xfId="2156" xr:uid="{46F35853-2FE4-40AA-AEF3-0C8AD6546206}"/>
    <cellStyle name="Comma 12 2 7 2" xfId="7112" xr:uid="{D30E1235-B7FD-41F5-A57D-7141786C44A1}"/>
    <cellStyle name="Comma 12 2 7 2 2" xfId="12025" xr:uid="{C16B1419-DDEA-4290-85D6-17A0258A5030}"/>
    <cellStyle name="Comma 12 2 7 2 2 2" xfId="21946" xr:uid="{BDFF35C5-4F2B-4483-8875-35C0F814DCA3}"/>
    <cellStyle name="Comma 12 2 7 2 3" xfId="16942" xr:uid="{C3230C78-7A50-4508-9705-590F3C54C8ED}"/>
    <cellStyle name="Comma 12 2 8" xfId="3862" xr:uid="{9BC883F4-D2BF-42AF-B07A-F6D289B2F23A}"/>
    <cellStyle name="Comma 12 2 8 2" xfId="8776" xr:uid="{18CD875C-7D27-49A3-8D40-02AF4F5A5592}"/>
    <cellStyle name="Comma 12 2 8 2 2" xfId="13689" xr:uid="{BBCF0565-EC28-4893-A99D-863F7773D0B5}"/>
    <cellStyle name="Comma 12 2 8 2 2 2" xfId="23610" xr:uid="{3DDAACF3-AEBE-41AA-9444-B78A8681CBE7}"/>
    <cellStyle name="Comma 12 2 8 2 3" xfId="18605" xr:uid="{F12B8879-326C-416E-9BFB-7405D94811D1}"/>
    <cellStyle name="Comma 12 2 9" xfId="5493" xr:uid="{4DFBFB47-821A-45BB-863A-F517D1A0559D}"/>
    <cellStyle name="Comma 12 2 9 2" xfId="10406" xr:uid="{B5127CAD-22DB-4A7E-8DD2-D3ED356520C0}"/>
    <cellStyle name="Comma 12 2 9 2 2" xfId="20327" xr:uid="{4713E9FF-BACD-40FA-BFE3-09519B2B6B52}"/>
    <cellStyle name="Comma 12 2 9 3" xfId="15321" xr:uid="{A6041DAF-5904-4AEF-B0E6-0B1E461A6E4D}"/>
    <cellStyle name="Comma 12 20" xfId="26211" xr:uid="{324E5CCE-F83C-4B69-8A2A-04B6C173E2C8}"/>
    <cellStyle name="Comma 12 3" xfId="641" xr:uid="{0BE3C1B7-45DF-47E6-8D70-495E9CB811E4}"/>
    <cellStyle name="Comma 12 3 2" xfId="903" xr:uid="{4ABE3198-11E6-40C6-A48F-B9A168E4B9D8}"/>
    <cellStyle name="Comma 12 3 2 2" xfId="1735" xr:uid="{0F961941-0636-4E52-A9B1-0A0341D7FB1A}"/>
    <cellStyle name="Comma 12 3 2 2 2" xfId="3382" xr:uid="{1374B775-A8DB-4762-8608-EA266929F79D}"/>
    <cellStyle name="Comma 12 3 2 2 2 2" xfId="8332" xr:uid="{654CF9FC-156D-46CF-8700-514AFCE04862}"/>
    <cellStyle name="Comma 12 3 2 2 2 2 2" xfId="13245" xr:uid="{0AB5F795-CFC9-4A7C-AC19-6DFA73C321E9}"/>
    <cellStyle name="Comma 12 3 2 2 2 2 2 2" xfId="23166" xr:uid="{FE127DE4-736A-4160-803A-64C34C4917A7}"/>
    <cellStyle name="Comma 12 3 2 2 2 2 3" xfId="18161" xr:uid="{CCF1D88A-034D-4E11-82A8-7698C45253D8}"/>
    <cellStyle name="Comma 12 3 2 2 3" xfId="5076" xr:uid="{53A3FF0C-B41D-41EE-A1DE-F01678877EC7}"/>
    <cellStyle name="Comma 12 3 2 2 3 2" xfId="9990" xr:uid="{49F2B935-1E76-4D4B-957C-C1362BCD4359}"/>
    <cellStyle name="Comma 12 3 2 2 3 2 2" xfId="14903" xr:uid="{2EC8C48E-1D4E-47E2-9FCE-007D3AFC6BF4}"/>
    <cellStyle name="Comma 12 3 2 2 3 2 2 2" xfId="24824" xr:uid="{5C88A711-E2C5-4CA8-858B-397F6FC92270}"/>
    <cellStyle name="Comma 12 3 2 2 3 2 3" xfId="19819" xr:uid="{CC1E51D9-6184-470F-A863-6888CEDB920F}"/>
    <cellStyle name="Comma 12 3 2 2 4" xfId="6708" xr:uid="{89E17FDF-452C-4590-BCA5-2743EF1AD711}"/>
    <cellStyle name="Comma 12 3 2 2 4 2" xfId="11621" xr:uid="{F2AB9BA8-1924-47E8-BA28-80CF03535CE5}"/>
    <cellStyle name="Comma 12 3 2 2 4 2 2" xfId="21542" xr:uid="{AAC3CECC-D6AC-4417-AC7A-08EF763BA082}"/>
    <cellStyle name="Comma 12 3 2 2 4 3" xfId="16538" xr:uid="{518A3EA5-F0B4-4A97-B13F-EBCE4615F51D}"/>
    <cellStyle name="Comma 12 3 2 3" xfId="2569" xr:uid="{EB6A3A14-5CEC-4825-8086-514FC24E48E2}"/>
    <cellStyle name="Comma 12 3 2 3 2" xfId="7520" xr:uid="{A223CEE9-8D08-4FE7-88FC-C71AA9132E8A}"/>
    <cellStyle name="Comma 12 3 2 3 2 2" xfId="12433" xr:uid="{E226606D-93A3-47FC-9806-744ECC7E3320}"/>
    <cellStyle name="Comma 12 3 2 3 2 2 2" xfId="22354" xr:uid="{2ECBAEEE-B632-4F9F-9524-5C6084356169}"/>
    <cellStyle name="Comma 12 3 2 3 2 3" xfId="17349" xr:uid="{A8E139DA-FBD8-458A-929F-9D2BB6834A04}"/>
    <cellStyle name="Comma 12 3 2 4" xfId="4266" xr:uid="{52318F9B-B685-49EA-9C85-7526A73FF614}"/>
    <cellStyle name="Comma 12 3 2 4 2" xfId="9180" xr:uid="{19F670FE-5BE2-43C4-9B3C-CA25E60C3A43}"/>
    <cellStyle name="Comma 12 3 2 4 2 2" xfId="14093" xr:uid="{76DD53EF-67AA-4DEE-BA03-7B90B5ECD140}"/>
    <cellStyle name="Comma 12 3 2 4 2 2 2" xfId="24014" xr:uid="{ADB42ACB-68A0-48AE-A407-B9185ED08F32}"/>
    <cellStyle name="Comma 12 3 2 4 2 3" xfId="19009" xr:uid="{8EC03923-170C-4A10-BA68-820CC4BD61BB}"/>
    <cellStyle name="Comma 12 3 2 5" xfId="5898" xr:uid="{6AA75C24-DDB3-40DE-BB79-96CF49322088}"/>
    <cellStyle name="Comma 12 3 2 5 2" xfId="10811" xr:uid="{E162379F-4E96-4FDB-A9DB-46EE0DD2CE58}"/>
    <cellStyle name="Comma 12 3 2 5 2 2" xfId="20732" xr:uid="{4A296134-F68E-404A-A245-3DCE287232E1}"/>
    <cellStyle name="Comma 12 3 2 5 3" xfId="15727" xr:uid="{B3E82AD9-F086-4777-948A-9B0F9E51DA7B}"/>
    <cellStyle name="Comma 12 3 3" xfId="1106" xr:uid="{1945E023-DE82-4F6C-83E0-013BFA890D48}"/>
    <cellStyle name="Comma 12 3 3 2" xfId="1938" xr:uid="{2E2C225B-79DB-4706-AE0B-84D327274FF6}"/>
    <cellStyle name="Comma 12 3 3 2 2" xfId="3585" xr:uid="{0A8E77F0-5700-4FE2-9E33-79BF9F4F3402}"/>
    <cellStyle name="Comma 12 3 3 2 2 2" xfId="8535" xr:uid="{B7BC14CC-2D36-42DE-B784-0343A3A34386}"/>
    <cellStyle name="Comma 12 3 3 2 2 2 2" xfId="13448" xr:uid="{124B4E0B-28A4-42F4-887B-8A3C303C2AEC}"/>
    <cellStyle name="Comma 12 3 3 2 2 2 2 2" xfId="23369" xr:uid="{D76A2B67-B4B2-4F36-A10F-43961049A982}"/>
    <cellStyle name="Comma 12 3 3 2 2 2 3" xfId="18364" xr:uid="{9EB82306-A397-454E-8AC6-CE5EFEDCB785}"/>
    <cellStyle name="Comma 12 3 3 2 3" xfId="5279" xr:uid="{BDA5DD36-2907-40D7-8137-A2C6596FEE35}"/>
    <cellStyle name="Comma 12 3 3 2 3 2" xfId="10193" xr:uid="{3DD819AB-63B3-458C-BDDB-3D9DEB7E5B74}"/>
    <cellStyle name="Comma 12 3 3 2 3 2 2" xfId="15106" xr:uid="{BC5DC59A-ED2F-470C-91BF-8852857F3915}"/>
    <cellStyle name="Comma 12 3 3 2 3 2 2 2" xfId="25027" xr:uid="{812104CF-1A3F-4171-964C-73FCA58A2938}"/>
    <cellStyle name="Comma 12 3 3 2 3 2 3" xfId="20022" xr:uid="{9F96EAD3-B519-4AF3-A0B0-D5C9D4E2B431}"/>
    <cellStyle name="Comma 12 3 3 2 4" xfId="6911" xr:uid="{2F9558BA-6D8E-427A-B931-23B3CC887684}"/>
    <cellStyle name="Comma 12 3 3 2 4 2" xfId="11824" xr:uid="{50A0B9C2-34CC-4C79-B7ED-66298B01F0BB}"/>
    <cellStyle name="Comma 12 3 3 2 4 2 2" xfId="21745" xr:uid="{90E5633C-7C81-4DA8-A1C4-58488D601A0F}"/>
    <cellStyle name="Comma 12 3 3 2 4 3" xfId="16741" xr:uid="{D8CA7F72-6D00-49DA-8E27-D69C457CCCC7}"/>
    <cellStyle name="Comma 12 3 3 3" xfId="2772" xr:uid="{A20287B8-05A7-4032-B048-C48D83954B8B}"/>
    <cellStyle name="Comma 12 3 3 3 2" xfId="7723" xr:uid="{A2369077-1004-4EB3-90E8-9B0A8A64F6AD}"/>
    <cellStyle name="Comma 12 3 3 3 2 2" xfId="12636" xr:uid="{79A657B4-EB92-4196-A6B8-E1C6F7EC09E3}"/>
    <cellStyle name="Comma 12 3 3 3 2 2 2" xfId="22557" xr:uid="{443CE200-1135-4CB6-9502-BC9BE940595B}"/>
    <cellStyle name="Comma 12 3 3 3 2 3" xfId="17552" xr:uid="{BA11FE39-092D-446B-9650-6F3162CD4B0A}"/>
    <cellStyle name="Comma 12 3 3 4" xfId="4469" xr:uid="{8F4D1719-FADB-4CBA-9183-908776ED91AD}"/>
    <cellStyle name="Comma 12 3 3 4 2" xfId="9383" xr:uid="{06203356-1104-467F-A1D1-0D81C130AD60}"/>
    <cellStyle name="Comma 12 3 3 4 2 2" xfId="14296" xr:uid="{B8699C9E-5B6F-4F31-BF78-86E9916D124B}"/>
    <cellStyle name="Comma 12 3 3 4 2 2 2" xfId="24217" xr:uid="{E99E4DF6-D388-4711-9C0C-125A498819D1}"/>
    <cellStyle name="Comma 12 3 3 4 2 3" xfId="19212" xr:uid="{F699259D-913F-40DD-959E-B5ECF81290C2}"/>
    <cellStyle name="Comma 12 3 3 5" xfId="6101" xr:uid="{9D57E506-70E8-4734-B70E-B41D712FA32B}"/>
    <cellStyle name="Comma 12 3 3 5 2" xfId="11014" xr:uid="{A2A7B213-5163-4463-A9CE-F5F85EEFC384}"/>
    <cellStyle name="Comma 12 3 3 5 2 2" xfId="20935" xr:uid="{2D503937-5E92-4264-9FD2-9EAB3337E2BE}"/>
    <cellStyle name="Comma 12 3 3 5 3" xfId="15930" xr:uid="{1792B1EC-8011-4932-805B-96E5F0E873DE}"/>
    <cellStyle name="Comma 12 3 4" xfId="1524" xr:uid="{47E4C0C3-0A73-4856-9FC5-C4BCF4E23CDD}"/>
    <cellStyle name="Comma 12 3 4 2" xfId="3179" xr:uid="{C60B87DA-37DD-4DB2-8349-8EB524AC0A3A}"/>
    <cellStyle name="Comma 12 3 4 2 2" xfId="8129" xr:uid="{FC16E7A9-1545-44F6-A805-AA9F66AF86F4}"/>
    <cellStyle name="Comma 12 3 4 2 2 2" xfId="13042" xr:uid="{3EBB4161-FFCE-4370-8212-8312C57A9DC4}"/>
    <cellStyle name="Comma 12 3 4 2 2 2 2" xfId="22963" xr:uid="{4187A6A1-F305-4D58-BFBE-9CE3759E9236}"/>
    <cellStyle name="Comma 12 3 4 2 2 3" xfId="17958" xr:uid="{3AC05529-D50D-4C6A-B179-F8D360E79017}"/>
    <cellStyle name="Comma 12 3 4 3" xfId="4873" xr:uid="{C1F12924-8E81-419D-8583-51D85385A5F1}"/>
    <cellStyle name="Comma 12 3 4 3 2" xfId="9787" xr:uid="{E2279D5E-C926-4FE8-AFC7-25042640914C}"/>
    <cellStyle name="Comma 12 3 4 3 2 2" xfId="14700" xr:uid="{B5ED50DA-BA8B-4335-9CA7-C192B0704563}"/>
    <cellStyle name="Comma 12 3 4 3 2 2 2" xfId="24621" xr:uid="{7D011F0D-8DAF-4CBD-B2A6-32CCD16307B5}"/>
    <cellStyle name="Comma 12 3 4 3 2 3" xfId="19616" xr:uid="{21647056-B438-424C-9D44-1FFB1A446576}"/>
    <cellStyle name="Comma 12 3 4 4" xfId="6505" xr:uid="{F4039803-4D45-4C2F-AA2D-D1D5AF47AEA6}"/>
    <cellStyle name="Comma 12 3 4 4 2" xfId="11418" xr:uid="{A08FAFD1-7FC5-4F65-BB94-BD8761FFDCF8}"/>
    <cellStyle name="Comma 12 3 4 4 2 2" xfId="21339" xr:uid="{AA94189D-0E3B-4BD3-8EEA-912987C32BFC}"/>
    <cellStyle name="Comma 12 3 4 4 3" xfId="16335" xr:uid="{3FA321FE-2B5B-4F17-B581-32387F393C16}"/>
    <cellStyle name="Comma 12 3 5" xfId="1313" xr:uid="{8CC23894-6FC2-420C-9DF2-B213A10E2E24}"/>
    <cellStyle name="Comma 12 3 5 2" xfId="2977" xr:uid="{DBBAC07E-179B-44A8-B905-FDC7A4A44C55}"/>
    <cellStyle name="Comma 12 3 5 2 2" xfId="7928" xr:uid="{1429C3AF-08E7-4C87-A340-AEEE7851B347}"/>
    <cellStyle name="Comma 12 3 5 2 2 2" xfId="12841" xr:uid="{688FA9D9-7FD6-4AB2-915F-34F9F887CEED}"/>
    <cellStyle name="Comma 12 3 5 2 2 2 2" xfId="22762" xr:uid="{91695D59-A746-4C90-A99C-F825863DECF6}"/>
    <cellStyle name="Comma 12 3 5 2 2 3" xfId="17757" xr:uid="{47185808-9B56-4622-A1C0-C5C649463600}"/>
    <cellStyle name="Comma 12 3 5 3" xfId="4673" xr:uid="{38E7FDDD-F5CE-4BBE-B510-B805E190C0AE}"/>
    <cellStyle name="Comma 12 3 5 3 2" xfId="9587" xr:uid="{79F4779C-181E-4F59-A14F-0CB01B77F99E}"/>
    <cellStyle name="Comma 12 3 5 3 2 2" xfId="14500" xr:uid="{02A34A1C-0951-4860-8951-1920C2895094}"/>
    <cellStyle name="Comma 12 3 5 3 2 2 2" xfId="24421" xr:uid="{B43BDB4B-F513-49B3-BEB4-F1527F76744A}"/>
    <cellStyle name="Comma 12 3 5 3 2 3" xfId="19416" xr:uid="{E0565A75-4457-4184-B7BF-3B8C8BA4A99B}"/>
    <cellStyle name="Comma 12 3 5 4" xfId="6305" xr:uid="{2F03B353-2A2D-46BE-8E9B-849C48C8C561}"/>
    <cellStyle name="Comma 12 3 5 4 2" xfId="11218" xr:uid="{898C584E-5AFD-436F-808F-75CD9EC37431}"/>
    <cellStyle name="Comma 12 3 5 4 2 2" xfId="21139" xr:uid="{661C2E3D-ED79-40C0-B278-448531E43C0E}"/>
    <cellStyle name="Comma 12 3 5 4 3" xfId="16134" xr:uid="{AB269D0A-5820-408B-A0A2-1F067049F275}"/>
    <cellStyle name="Comma 12 3 6" xfId="2337" xr:uid="{F3B12FF9-FA17-41B4-BBD6-12C43AD82D8D}"/>
    <cellStyle name="Comma 12 3 6 2" xfId="7290" xr:uid="{D84189B9-2A2E-44CB-93A7-26F15865DF18}"/>
    <cellStyle name="Comma 12 3 6 2 2" xfId="12203" xr:uid="{A43E8BC7-DC53-46AE-A7FA-2735ADC6D7A4}"/>
    <cellStyle name="Comma 12 3 6 2 2 2" xfId="22124" xr:uid="{DE3742C7-373B-4E84-8228-B9F49B005560}"/>
    <cellStyle name="Comma 12 3 6 2 3" xfId="17119" xr:uid="{4CDD1513-D6D8-46C0-8FA5-F6E051BB9E30}"/>
    <cellStyle name="Comma 12 3 7" xfId="4036" xr:uid="{656DFF4C-48FE-4F06-B792-77CC6CA560C7}"/>
    <cellStyle name="Comma 12 3 7 2" xfId="8950" xr:uid="{7F84C6C4-8E41-44C1-A67A-7573B9170A21}"/>
    <cellStyle name="Comma 12 3 7 2 2" xfId="13863" xr:uid="{F8F9798F-A29E-42C8-AD99-15FA85DFC55B}"/>
    <cellStyle name="Comma 12 3 7 2 2 2" xfId="23784" xr:uid="{47D2DF67-6A6F-445D-B193-11DE0C69F3AB}"/>
    <cellStyle name="Comma 12 3 7 2 3" xfId="18779" xr:uid="{FF487197-2DF3-4E3A-82EA-BE2455F9C7C3}"/>
    <cellStyle name="Comma 12 3 8" xfId="5668" xr:uid="{A47B79AF-1D88-4FBA-B97E-1B0F158F4359}"/>
    <cellStyle name="Comma 12 3 8 2" xfId="10581" xr:uid="{DB7599D0-80C6-4340-8F7E-AA2D08402DCF}"/>
    <cellStyle name="Comma 12 3 8 2 2" xfId="20502" xr:uid="{366F1A13-B2C4-4D5D-98FD-8AF4699FF96F}"/>
    <cellStyle name="Comma 12 3 8 3" xfId="15497" xr:uid="{A38E590D-70D9-4889-BA9A-D1C5A6FDAAF9}"/>
    <cellStyle name="Comma 12 3 9" xfId="26047" xr:uid="{FE25EC29-19F7-4060-A47B-8579DC18ED5F}"/>
    <cellStyle name="Comma 12 4" xfId="735" xr:uid="{54D707D9-4D43-44B8-8CF9-B211AAB14029}"/>
    <cellStyle name="Comma 12 4 2" xfId="953" xr:uid="{333FC6C0-DEAE-4F40-BC9E-4A1EA4D5C98F}"/>
    <cellStyle name="Comma 12 4 2 2" xfId="1785" xr:uid="{C1AA87DF-CA13-4A3E-B0EB-9A54B8C19B88}"/>
    <cellStyle name="Comma 12 4 2 2 2" xfId="3432" xr:uid="{00EDD349-548B-4F32-AD30-ED54984FBE03}"/>
    <cellStyle name="Comma 12 4 2 2 2 2" xfId="8382" xr:uid="{E410A722-5E3B-453E-A032-E8D335750F1E}"/>
    <cellStyle name="Comma 12 4 2 2 2 2 2" xfId="13295" xr:uid="{617C1653-7BD7-4A93-A169-58433E1C87A7}"/>
    <cellStyle name="Comma 12 4 2 2 2 2 2 2" xfId="23216" xr:uid="{1BC6AB0B-17E7-4C25-9B65-06F0E9F01FEC}"/>
    <cellStyle name="Comma 12 4 2 2 2 2 3" xfId="18211" xr:uid="{DE4C3518-197B-4BEB-BB32-82CCA32F3047}"/>
    <cellStyle name="Comma 12 4 2 2 3" xfId="5126" xr:uid="{E6E16D2D-686E-474A-91F2-9198533CE776}"/>
    <cellStyle name="Comma 12 4 2 2 3 2" xfId="10040" xr:uid="{E2DCBCCC-F093-4CE6-8FEF-901FAB5FF9BB}"/>
    <cellStyle name="Comma 12 4 2 2 3 2 2" xfId="14953" xr:uid="{47DF1E97-67AA-4677-B396-295434B679AF}"/>
    <cellStyle name="Comma 12 4 2 2 3 2 2 2" xfId="24874" xr:uid="{E6561D9A-BA5E-4FA9-AF15-D0D7E9087B93}"/>
    <cellStyle name="Comma 12 4 2 2 3 2 3" xfId="19869" xr:uid="{D3AD4CBD-95D0-4690-AA91-70D0C4990010}"/>
    <cellStyle name="Comma 12 4 2 2 4" xfId="6758" xr:uid="{DC7F955F-1F76-4403-A361-4747BF7121C8}"/>
    <cellStyle name="Comma 12 4 2 2 4 2" xfId="11671" xr:uid="{BB86D59F-CD82-45B7-9FB3-153877556884}"/>
    <cellStyle name="Comma 12 4 2 2 4 2 2" xfId="21592" xr:uid="{8F5647E2-708D-4DEF-B7AC-C4F055D6DD0B}"/>
    <cellStyle name="Comma 12 4 2 2 4 3" xfId="16588" xr:uid="{608F5AD9-3F47-449D-B3DB-F8D5D81DCC13}"/>
    <cellStyle name="Comma 12 4 2 3" xfId="2619" xr:uid="{046DE85F-9CBA-4019-B795-9D29F1745B36}"/>
    <cellStyle name="Comma 12 4 2 3 2" xfId="7570" xr:uid="{EAF025ED-BE61-4A1B-A5A7-64D6E68AFC12}"/>
    <cellStyle name="Comma 12 4 2 3 2 2" xfId="12483" xr:uid="{AD51C3DF-C40F-46A0-AA44-CC2907FC833E}"/>
    <cellStyle name="Comma 12 4 2 3 2 2 2" xfId="22404" xr:uid="{1CB5C310-6220-4EEA-9892-F15E345FECCD}"/>
    <cellStyle name="Comma 12 4 2 3 2 3" xfId="17399" xr:uid="{394EA4CD-F28C-4DB4-A7CA-5229551D5423}"/>
    <cellStyle name="Comma 12 4 2 4" xfId="4316" xr:uid="{FBF7A674-DE51-404F-BBC7-79EB1070BE1F}"/>
    <cellStyle name="Comma 12 4 2 4 2" xfId="9230" xr:uid="{22B7E197-0C4C-4A63-A8FD-A207E1CB82B4}"/>
    <cellStyle name="Comma 12 4 2 4 2 2" xfId="14143" xr:uid="{920BF3F9-7776-4606-855F-7FB5E214FE05}"/>
    <cellStyle name="Comma 12 4 2 4 2 2 2" xfId="24064" xr:uid="{7D6122F6-D345-4FE4-A099-C5EE0FDA8611}"/>
    <cellStyle name="Comma 12 4 2 4 2 3" xfId="19059" xr:uid="{06B59AE4-599C-4798-AE99-4893CEEB5E84}"/>
    <cellStyle name="Comma 12 4 2 5" xfId="5948" xr:uid="{03749348-D994-4A6B-BBD9-B423920AD791}"/>
    <cellStyle name="Comma 12 4 2 5 2" xfId="10861" xr:uid="{E199C1B3-9AD8-4CF0-88F2-A522DD3F369B}"/>
    <cellStyle name="Comma 12 4 2 5 2 2" xfId="20782" xr:uid="{227C8F54-88EF-464A-AA04-6E5FC26208B3}"/>
    <cellStyle name="Comma 12 4 2 5 3" xfId="15777" xr:uid="{5C4CA23A-59F5-4664-9E7A-68375CBEC46D}"/>
    <cellStyle name="Comma 12 4 3" xfId="1156" xr:uid="{C95152AE-0013-4FC1-BDAE-847B8DDD8A06}"/>
    <cellStyle name="Comma 12 4 3 2" xfId="1988" xr:uid="{2DBF3E01-2E5C-438C-9922-EEA94BAFDEF4}"/>
    <cellStyle name="Comma 12 4 3 2 2" xfId="3635" xr:uid="{BFD4A841-491F-498D-9B12-0C94937B732D}"/>
    <cellStyle name="Comma 12 4 3 2 2 2" xfId="8585" xr:uid="{0D7A3DE4-F0EB-4C9E-86F4-7C0C3C9A7D1F}"/>
    <cellStyle name="Comma 12 4 3 2 2 2 2" xfId="13498" xr:uid="{50255588-FF4E-453C-B314-2F5F27EAE90F}"/>
    <cellStyle name="Comma 12 4 3 2 2 2 2 2" xfId="23419" xr:uid="{1432B593-988C-4F81-8C1C-EF6C68F8C607}"/>
    <cellStyle name="Comma 12 4 3 2 2 2 3" xfId="18414" xr:uid="{B3E42DEA-04B4-48E0-BA8D-EF087FB1F1AA}"/>
    <cellStyle name="Comma 12 4 3 2 3" xfId="5329" xr:uid="{66570BC4-667E-4952-BED3-1631FFC3D8EE}"/>
    <cellStyle name="Comma 12 4 3 2 3 2" xfId="10243" xr:uid="{94C56F41-EB3F-4E43-9900-90C9E21F7B52}"/>
    <cellStyle name="Comma 12 4 3 2 3 2 2" xfId="15156" xr:uid="{C791CBD4-356A-49FA-B6AE-AFB2C038B31A}"/>
    <cellStyle name="Comma 12 4 3 2 3 2 2 2" xfId="25077" xr:uid="{5FF6BA9F-D2D8-4C38-9025-EFB48A80A3B9}"/>
    <cellStyle name="Comma 12 4 3 2 3 2 3" xfId="20072" xr:uid="{BB8ED37D-CFFE-44E7-BBE2-AABC85F5D204}"/>
    <cellStyle name="Comma 12 4 3 2 4" xfId="6961" xr:uid="{7695F7B0-98C6-471F-8C8F-2C6894ACB346}"/>
    <cellStyle name="Comma 12 4 3 2 4 2" xfId="11874" xr:uid="{F18EBDD3-BDB6-420C-8E1E-E5B25EBB5F3C}"/>
    <cellStyle name="Comma 12 4 3 2 4 2 2" xfId="21795" xr:uid="{191663D4-3686-4B93-B05A-28877E72B91E}"/>
    <cellStyle name="Comma 12 4 3 2 4 3" xfId="16791" xr:uid="{2C7829C7-171C-42E5-AFAD-87086F12449C}"/>
    <cellStyle name="Comma 12 4 3 3" xfId="2822" xr:uid="{ABC5370A-DDEE-436A-BB8A-70B7B4F3211E}"/>
    <cellStyle name="Comma 12 4 3 3 2" xfId="7773" xr:uid="{3967ADEE-ED80-42DC-9139-EEFE53D0DF06}"/>
    <cellStyle name="Comma 12 4 3 3 2 2" xfId="12686" xr:uid="{6FF8FA55-42F4-46F3-B272-C5F5A98CA2A4}"/>
    <cellStyle name="Comma 12 4 3 3 2 2 2" xfId="22607" xr:uid="{17D6C7AF-349E-4E50-876E-323AC818B619}"/>
    <cellStyle name="Comma 12 4 3 3 2 3" xfId="17602" xr:uid="{23D0EF95-9F6F-4AB5-AF4E-CDFEBF879950}"/>
    <cellStyle name="Comma 12 4 3 4" xfId="4519" xr:uid="{1C7C1725-D702-467E-96BE-3FFAAC91F3F9}"/>
    <cellStyle name="Comma 12 4 3 4 2" xfId="9433" xr:uid="{57D5F97C-433C-4D44-805B-A3E9C5FDB544}"/>
    <cellStyle name="Comma 12 4 3 4 2 2" xfId="14346" xr:uid="{355DC50B-F83F-4AD7-8606-825B5A46642E}"/>
    <cellStyle name="Comma 12 4 3 4 2 2 2" xfId="24267" xr:uid="{A904FEAA-24D4-4827-96C5-E4E6757C34B3}"/>
    <cellStyle name="Comma 12 4 3 4 2 3" xfId="19262" xr:uid="{2B73D93C-B2F6-46FF-86FE-D1398FCE287C}"/>
    <cellStyle name="Comma 12 4 3 5" xfId="6151" xr:uid="{85C03AAE-F735-4E44-8367-10C8C07AC96F}"/>
    <cellStyle name="Comma 12 4 3 5 2" xfId="11064" xr:uid="{A73775CE-A598-44F4-A489-0C0828692518}"/>
    <cellStyle name="Comma 12 4 3 5 2 2" xfId="20985" xr:uid="{CD7F9A38-B560-4637-9068-0BDE74BC34E8}"/>
    <cellStyle name="Comma 12 4 3 5 3" xfId="15980" xr:uid="{9740D60B-15C4-473C-B5E1-5A46EA1171C5}"/>
    <cellStyle name="Comma 12 4 4" xfId="1574" xr:uid="{6631C659-AAA0-48A1-97B0-474C0898830D}"/>
    <cellStyle name="Comma 12 4 4 2" xfId="3229" xr:uid="{115126F7-2D68-41BB-86BE-F2D6366AB0F3}"/>
    <cellStyle name="Comma 12 4 4 2 2" xfId="8179" xr:uid="{07B8712E-AA68-488F-967D-67279B6A50BE}"/>
    <cellStyle name="Comma 12 4 4 2 2 2" xfId="13092" xr:uid="{96C60A8F-1F7D-41CC-AD65-2CC57AC40635}"/>
    <cellStyle name="Comma 12 4 4 2 2 2 2" xfId="23013" xr:uid="{8F5588ED-5DCA-47BD-A358-FCB5CFDEBEE0}"/>
    <cellStyle name="Comma 12 4 4 2 2 3" xfId="18008" xr:uid="{4639094A-E2A5-48DB-A3FB-2DCCE0BC5431}"/>
    <cellStyle name="Comma 12 4 4 3" xfId="4923" xr:uid="{4DCE9397-AED9-4D9D-9BB3-33FB55193BB2}"/>
    <cellStyle name="Comma 12 4 4 3 2" xfId="9837" xr:uid="{B5ECCB5F-5C92-4FF1-9ED4-E991E4BA78BC}"/>
    <cellStyle name="Comma 12 4 4 3 2 2" xfId="14750" xr:uid="{407F0339-3AC1-47E9-B387-44C15324D2A8}"/>
    <cellStyle name="Comma 12 4 4 3 2 2 2" xfId="24671" xr:uid="{EC5130AB-9167-49E9-9C97-B8FD154CCD62}"/>
    <cellStyle name="Comma 12 4 4 3 2 3" xfId="19666" xr:uid="{37013869-820C-4CE0-A69D-54D3EFFF9F60}"/>
    <cellStyle name="Comma 12 4 4 4" xfId="6555" xr:uid="{C3361961-50FA-456D-9EE6-545C2D51716C}"/>
    <cellStyle name="Comma 12 4 4 4 2" xfId="11468" xr:uid="{AC70940E-3012-4F14-A10A-E18BE5C10C05}"/>
    <cellStyle name="Comma 12 4 4 4 2 2" xfId="21389" xr:uid="{0CE40EF9-3858-430B-9787-C474600896EC}"/>
    <cellStyle name="Comma 12 4 4 4 3" xfId="16385" xr:uid="{1C684D6C-8C0D-40C0-8281-036F52F73977}"/>
    <cellStyle name="Comma 12 4 5" xfId="1363" xr:uid="{30C26559-AA23-4935-9FB6-B8FF9F61CDFD}"/>
    <cellStyle name="Comma 12 4 5 2" xfId="3027" xr:uid="{05AAFEFD-5B12-4F0A-B023-77F33ACEDA58}"/>
    <cellStyle name="Comma 12 4 5 2 2" xfId="7978" xr:uid="{8826AD4C-F05E-4CB9-9409-9A9EC7999225}"/>
    <cellStyle name="Comma 12 4 5 2 2 2" xfId="12891" xr:uid="{FB39CB36-D770-407A-8C42-CF9D23DA0BF5}"/>
    <cellStyle name="Comma 12 4 5 2 2 2 2" xfId="22812" xr:uid="{B6886472-C685-4D63-87DE-43DA8DEE04C5}"/>
    <cellStyle name="Comma 12 4 5 2 2 3" xfId="17807" xr:uid="{36EA973F-5C77-4F8C-A339-EE575AE4787D}"/>
    <cellStyle name="Comma 12 4 5 3" xfId="4723" xr:uid="{5042A773-5908-428D-9439-F189C144D3D9}"/>
    <cellStyle name="Comma 12 4 5 3 2" xfId="9637" xr:uid="{3CD123B1-8E06-4909-8087-4D207D363BEE}"/>
    <cellStyle name="Comma 12 4 5 3 2 2" xfId="14550" xr:uid="{2DC74EFE-7624-4C3D-9653-45EAEA38CA52}"/>
    <cellStyle name="Comma 12 4 5 3 2 2 2" xfId="24471" xr:uid="{F09B6DA4-598F-414D-90F1-B647FC53C3CD}"/>
    <cellStyle name="Comma 12 4 5 3 2 3" xfId="19466" xr:uid="{1C5915AD-B92A-403C-A667-90D4E723FABA}"/>
    <cellStyle name="Comma 12 4 5 4" xfId="6355" xr:uid="{D2078FEC-1095-4347-8876-07E1E2742522}"/>
    <cellStyle name="Comma 12 4 5 4 2" xfId="11268" xr:uid="{B166235D-5B97-48DB-BA61-3CA071F3C42B}"/>
    <cellStyle name="Comma 12 4 5 4 2 2" xfId="21189" xr:uid="{C1509E55-B6EE-45DC-9C0A-21A357969F8A}"/>
    <cellStyle name="Comma 12 4 5 4 3" xfId="16184" xr:uid="{6FEEE9B0-D81A-440E-B7EC-D4BF21B203AF}"/>
    <cellStyle name="Comma 12 4 6" xfId="2414" xr:uid="{1D2AE022-475C-4D54-A6AC-6F1A9E3231B4}"/>
    <cellStyle name="Comma 12 4 6 2" xfId="7365" xr:uid="{8327034B-F4E6-4877-B0AC-C4955F4C00D3}"/>
    <cellStyle name="Comma 12 4 6 2 2" xfId="12278" xr:uid="{5D0C45FB-A806-43EE-8B2D-AFD03328CC78}"/>
    <cellStyle name="Comma 12 4 6 2 2 2" xfId="22199" xr:uid="{0B92A9A0-7BD9-4B09-9B18-7BA30F447698}"/>
    <cellStyle name="Comma 12 4 6 2 3" xfId="17194" xr:uid="{832C9376-DF10-4E3C-A76C-A210B5A6DB85}"/>
    <cellStyle name="Comma 12 4 7" xfId="4111" xr:uid="{1B16569D-3586-483E-9013-6A508D709142}"/>
    <cellStyle name="Comma 12 4 7 2" xfId="9025" xr:uid="{C9A21FE1-756F-4308-9A23-BA8DEEC9A17F}"/>
    <cellStyle name="Comma 12 4 7 2 2" xfId="13938" xr:uid="{1EA41AB0-7A31-4A6E-9AC3-9647224326F1}"/>
    <cellStyle name="Comma 12 4 7 2 2 2" xfId="23859" xr:uid="{4E99C40C-B5D5-444B-AC3A-947380F855E1}"/>
    <cellStyle name="Comma 12 4 7 2 3" xfId="18854" xr:uid="{26F418D5-FD8C-4D0C-A713-414DC664989F}"/>
    <cellStyle name="Comma 12 4 8" xfId="5743" xr:uid="{1EAC4C9D-F901-48FD-88FA-622718B8475E}"/>
    <cellStyle name="Comma 12 4 8 2" xfId="10656" xr:uid="{CCC39094-BB01-44AC-A1A2-A80A16266356}"/>
    <cellStyle name="Comma 12 4 8 2 2" xfId="20577" xr:uid="{0C0E4A68-F3B2-432B-BACC-39478F0D7756}"/>
    <cellStyle name="Comma 12 4 8 3" xfId="15572" xr:uid="{E39A6B4D-6A0D-4165-B190-12BDC10ABCBE}"/>
    <cellStyle name="Comma 12 5" xfId="786" xr:uid="{5909D77C-396F-4974-B799-1A9AA74D576E}"/>
    <cellStyle name="Comma 12 5 2" xfId="996" xr:uid="{40348F2A-4BD5-4FB0-91C3-DAD9BA2DF5CF}"/>
    <cellStyle name="Comma 12 5 2 2" xfId="1828" xr:uid="{BA9F5238-910F-4A53-8140-44A17572F3C7}"/>
    <cellStyle name="Comma 12 5 2 2 2" xfId="3475" xr:uid="{026202E3-515F-4805-BC0B-734C47F31947}"/>
    <cellStyle name="Comma 12 5 2 2 2 2" xfId="8425" xr:uid="{81296E6C-B9A1-4856-82E1-B3EAFAC50D8D}"/>
    <cellStyle name="Comma 12 5 2 2 2 2 2" xfId="13338" xr:uid="{ECCD50F1-B07E-4252-AC74-10BCB4766AAE}"/>
    <cellStyle name="Comma 12 5 2 2 2 2 2 2" xfId="23259" xr:uid="{DE5773E3-9896-4CD1-A4B1-251D81DCD677}"/>
    <cellStyle name="Comma 12 5 2 2 2 2 3" xfId="18254" xr:uid="{2776DF5F-05C4-4711-8086-0A8CF14EA62B}"/>
    <cellStyle name="Comma 12 5 2 2 3" xfId="5169" xr:uid="{8429E8F8-000C-4CB8-9EB7-98BF41B09FE8}"/>
    <cellStyle name="Comma 12 5 2 2 3 2" xfId="10083" xr:uid="{38CC4F9B-7108-4633-805F-E6162F045CF0}"/>
    <cellStyle name="Comma 12 5 2 2 3 2 2" xfId="14996" xr:uid="{B59C60B0-C916-4562-B2FC-0538CBF1CB36}"/>
    <cellStyle name="Comma 12 5 2 2 3 2 2 2" xfId="24917" xr:uid="{54B29F1A-FD1A-4633-A73B-F6F51A26DA5B}"/>
    <cellStyle name="Comma 12 5 2 2 3 2 3" xfId="19912" xr:uid="{41773A63-74EE-491C-AC6F-3943CB82C277}"/>
    <cellStyle name="Comma 12 5 2 2 4" xfId="6801" xr:uid="{6758827F-E7B2-48CD-827B-F27A95CDBF3A}"/>
    <cellStyle name="Comma 12 5 2 2 4 2" xfId="11714" xr:uid="{601DA1CE-3467-461C-9FE6-6EC2A4335A26}"/>
    <cellStyle name="Comma 12 5 2 2 4 2 2" xfId="21635" xr:uid="{001EF236-83AC-4445-BB31-342B3FEF9FC7}"/>
    <cellStyle name="Comma 12 5 2 2 4 3" xfId="16631" xr:uid="{9B4F84DC-FA2B-4D1C-B331-87AFF24DA72D}"/>
    <cellStyle name="Comma 12 5 2 3" xfId="2662" xr:uid="{9EDE785E-E63D-4A5E-9FC2-0D946196A156}"/>
    <cellStyle name="Comma 12 5 2 3 2" xfId="7613" xr:uid="{526F0160-8BAC-44C4-B18C-A074F1542037}"/>
    <cellStyle name="Comma 12 5 2 3 2 2" xfId="12526" xr:uid="{C31CBA25-8DFE-4F13-9600-3FFE7056E6C5}"/>
    <cellStyle name="Comma 12 5 2 3 2 2 2" xfId="22447" xr:uid="{A10E476D-3091-47B6-87FE-1247BD3653EE}"/>
    <cellStyle name="Comma 12 5 2 3 2 3" xfId="17442" xr:uid="{70D13855-5CCF-4107-9BD5-F68760664664}"/>
    <cellStyle name="Comma 12 5 2 4" xfId="4359" xr:uid="{FA89E160-9964-4A3D-8DF5-C1435141774C}"/>
    <cellStyle name="Comma 12 5 2 4 2" xfId="9273" xr:uid="{06F1313A-5DFC-4E4F-8867-E91F12F7EF00}"/>
    <cellStyle name="Comma 12 5 2 4 2 2" xfId="14186" xr:uid="{28187C80-78EF-40DB-8370-B3CF7632A70D}"/>
    <cellStyle name="Comma 12 5 2 4 2 2 2" xfId="24107" xr:uid="{9675AD5C-CAD0-4DF3-8FA4-2333B5D411B4}"/>
    <cellStyle name="Comma 12 5 2 4 2 3" xfId="19102" xr:uid="{2F39C788-4C82-4688-9ED3-A3127240510C}"/>
    <cellStyle name="Comma 12 5 2 5" xfId="5991" xr:uid="{4990E8A6-5990-42A1-A13C-8C96B16067D4}"/>
    <cellStyle name="Comma 12 5 2 5 2" xfId="10904" xr:uid="{E8C46CD7-CEBE-46C9-B8D2-17049E777464}"/>
    <cellStyle name="Comma 12 5 2 5 2 2" xfId="20825" xr:uid="{5162D6F3-FF71-4B21-8023-1C3B6AF597BC}"/>
    <cellStyle name="Comma 12 5 2 5 3" xfId="15820" xr:uid="{AC8C1B49-9FC1-4991-B363-7DA227270665}"/>
    <cellStyle name="Comma 12 5 3" xfId="1199" xr:uid="{733FB63C-74D8-474A-8CFB-52EDE94ACCDA}"/>
    <cellStyle name="Comma 12 5 3 2" xfId="2031" xr:uid="{3FC18D8D-DA42-4116-8718-946E42AF44D0}"/>
    <cellStyle name="Comma 12 5 3 2 2" xfId="3678" xr:uid="{F4AA200D-300F-4CA1-B90A-D41FD77C2BD7}"/>
    <cellStyle name="Comma 12 5 3 2 2 2" xfId="8628" xr:uid="{94DFF971-ECD9-43F3-B950-8458B6174E41}"/>
    <cellStyle name="Comma 12 5 3 2 2 2 2" xfId="13541" xr:uid="{F7A213AD-C9AC-4CC9-8ACE-9B801ECE0FF4}"/>
    <cellStyle name="Comma 12 5 3 2 2 2 2 2" xfId="23462" xr:uid="{9E9373C0-1A8E-4CE1-9585-B1692692D5A7}"/>
    <cellStyle name="Comma 12 5 3 2 2 2 3" xfId="18457" xr:uid="{5ECAA42B-D442-47DD-870B-8DAA4A86B3BC}"/>
    <cellStyle name="Comma 12 5 3 2 3" xfId="5372" xr:uid="{1F8D259F-25D4-42A8-8211-F7509CCF22AA}"/>
    <cellStyle name="Comma 12 5 3 2 3 2" xfId="10286" xr:uid="{1B20DD01-245A-4316-9321-44DEF6DA9EB7}"/>
    <cellStyle name="Comma 12 5 3 2 3 2 2" xfId="15199" xr:uid="{E36D2E9D-FD1B-4EA9-9CA3-4FA0E079DB4D}"/>
    <cellStyle name="Comma 12 5 3 2 3 2 2 2" xfId="25120" xr:uid="{2B3AA850-5F4F-4F24-9442-47CF3FBA9620}"/>
    <cellStyle name="Comma 12 5 3 2 3 2 3" xfId="20115" xr:uid="{2BCF375A-4329-4E05-AC07-F3B120721F11}"/>
    <cellStyle name="Comma 12 5 3 2 4" xfId="7004" xr:uid="{AB3956F7-9E6C-4191-9C97-112C85F968BE}"/>
    <cellStyle name="Comma 12 5 3 2 4 2" xfId="11917" xr:uid="{A18A6DFE-3F57-48C0-8E44-293C9EA767BD}"/>
    <cellStyle name="Comma 12 5 3 2 4 2 2" xfId="21838" xr:uid="{FF41BDC6-AA85-426F-8C00-98B93FD38CC6}"/>
    <cellStyle name="Comma 12 5 3 2 4 3" xfId="16834" xr:uid="{C9455DD5-0EA4-40AC-B42F-AC3EE6A20805}"/>
    <cellStyle name="Comma 12 5 3 3" xfId="2865" xr:uid="{013A2913-8346-4128-B7F6-9324ABC47E38}"/>
    <cellStyle name="Comma 12 5 3 3 2" xfId="7816" xr:uid="{0192F6D7-1C41-4E6D-85D6-18607659E228}"/>
    <cellStyle name="Comma 12 5 3 3 2 2" xfId="12729" xr:uid="{60E91D10-E37D-49BD-8290-641C36C0C33B}"/>
    <cellStyle name="Comma 12 5 3 3 2 2 2" xfId="22650" xr:uid="{A4F44FB1-5840-4689-B72B-031084C1A92A}"/>
    <cellStyle name="Comma 12 5 3 3 2 3" xfId="17645" xr:uid="{B66C3AF6-048A-4188-B92A-2AD375F84842}"/>
    <cellStyle name="Comma 12 5 3 4" xfId="4562" xr:uid="{12F9CE70-9D17-429E-81F9-71A44C8A5F08}"/>
    <cellStyle name="Comma 12 5 3 4 2" xfId="9476" xr:uid="{C7B81920-77FF-49A4-AA4E-2FA20521F6C7}"/>
    <cellStyle name="Comma 12 5 3 4 2 2" xfId="14389" xr:uid="{8F971835-D766-4059-AE17-FCC6647484EC}"/>
    <cellStyle name="Comma 12 5 3 4 2 2 2" xfId="24310" xr:uid="{748C8D0F-4027-49C0-A5B1-75CA1E458D5F}"/>
    <cellStyle name="Comma 12 5 3 4 2 3" xfId="19305" xr:uid="{0579423A-E0B4-4A31-A449-CDA61663F574}"/>
    <cellStyle name="Comma 12 5 3 5" xfId="6194" xr:uid="{BD325F65-2E2A-4292-89C8-9EEB30188E6D}"/>
    <cellStyle name="Comma 12 5 3 5 2" xfId="11107" xr:uid="{CF3AC530-5EA4-454D-AEB1-4897862C6FC0}"/>
    <cellStyle name="Comma 12 5 3 5 2 2" xfId="21028" xr:uid="{E6636835-0CA6-4D88-83CE-3EDE8C99AB7B}"/>
    <cellStyle name="Comma 12 5 3 5 3" xfId="16023" xr:uid="{818102B3-2CD3-4448-8AEE-C514BE199B36}"/>
    <cellStyle name="Comma 12 5 4" xfId="1621" xr:uid="{851049BB-576E-49CC-82E1-96FED64433FD}"/>
    <cellStyle name="Comma 12 5 4 2" xfId="3272" xr:uid="{DD991C4D-8A56-4A96-BD55-FE933A06F25C}"/>
    <cellStyle name="Comma 12 5 4 2 2" xfId="8222" xr:uid="{CE65DC5A-5FA3-427F-9CE1-742A6467C704}"/>
    <cellStyle name="Comma 12 5 4 2 2 2" xfId="13135" xr:uid="{2F33DD24-DBE4-4D03-AA0E-11E3FDA287A1}"/>
    <cellStyle name="Comma 12 5 4 2 2 2 2" xfId="23056" xr:uid="{CA875184-706E-45A3-8F90-9A1FA5EBFF0B}"/>
    <cellStyle name="Comma 12 5 4 2 2 3" xfId="18051" xr:uid="{695A5E12-61E8-412F-A49C-2794D4F63228}"/>
    <cellStyle name="Comma 12 5 4 3" xfId="4966" xr:uid="{89C24C84-2BE1-4201-B1B2-FE31FD06552E}"/>
    <cellStyle name="Comma 12 5 4 3 2" xfId="9880" xr:uid="{7A5C0455-78F5-4B40-B5D6-8C781B567B9C}"/>
    <cellStyle name="Comma 12 5 4 3 2 2" xfId="14793" xr:uid="{D3C61FFD-0699-4A85-AFF4-BE4159509110}"/>
    <cellStyle name="Comma 12 5 4 3 2 2 2" xfId="24714" xr:uid="{7426EEBE-1EE3-4678-9D1D-BEA9E8250ED8}"/>
    <cellStyle name="Comma 12 5 4 3 2 3" xfId="19709" xr:uid="{A5DD57AF-E393-4908-9D4D-6A6BB0801B8A}"/>
    <cellStyle name="Comma 12 5 4 4" xfId="6598" xr:uid="{79B9A970-7C61-4EBE-9922-71FAC0DE6B9E}"/>
    <cellStyle name="Comma 12 5 4 4 2" xfId="11511" xr:uid="{58DFF3A8-67E3-48D7-A69B-C412A7A778D1}"/>
    <cellStyle name="Comma 12 5 4 4 2 2" xfId="21432" xr:uid="{09C40417-6351-43C3-9409-EFBFCC24CF7A}"/>
    <cellStyle name="Comma 12 5 4 4 3" xfId="16428" xr:uid="{BE50A87B-6940-4281-B2B9-0746D6B1F77B}"/>
    <cellStyle name="Comma 12 5 5" xfId="1406" xr:uid="{20E414F0-656C-4699-AA42-5D38034DCB10}"/>
    <cellStyle name="Comma 12 5 5 2" xfId="3070" xr:uid="{88259B0C-B79E-4339-96A0-F857F405D9E4}"/>
    <cellStyle name="Comma 12 5 5 2 2" xfId="8021" xr:uid="{35D53937-E61D-4848-8D50-4104BE8BE49A}"/>
    <cellStyle name="Comma 12 5 5 2 2 2" xfId="12934" xr:uid="{630A37CB-E351-479C-ACED-82EC06EC6B18}"/>
    <cellStyle name="Comma 12 5 5 2 2 2 2" xfId="22855" xr:uid="{6FE7F697-F58E-4114-9800-BB98E9D17C45}"/>
    <cellStyle name="Comma 12 5 5 2 2 3" xfId="17850" xr:uid="{C95E8BE6-1963-4C14-B946-76B3152F0CE1}"/>
    <cellStyle name="Comma 12 5 5 3" xfId="4766" xr:uid="{A8460B46-1912-4E0A-80D9-C6F40ADEECF9}"/>
    <cellStyle name="Comma 12 5 5 3 2" xfId="9680" xr:uid="{1AFA013F-2D73-454D-A404-0184DCBAAB49}"/>
    <cellStyle name="Comma 12 5 5 3 2 2" xfId="14593" xr:uid="{BC1F555A-7DE6-466B-B2C4-DD3E14C64288}"/>
    <cellStyle name="Comma 12 5 5 3 2 2 2" xfId="24514" xr:uid="{E3F442A1-CFBC-41BD-91FF-F618F9DA219A}"/>
    <cellStyle name="Comma 12 5 5 3 2 3" xfId="19509" xr:uid="{31466A30-06E6-47C7-8730-B2487BF60BA3}"/>
    <cellStyle name="Comma 12 5 5 4" xfId="6398" xr:uid="{988F202D-3116-4C47-905B-739C153F53A7}"/>
    <cellStyle name="Comma 12 5 5 4 2" xfId="11311" xr:uid="{BCFB5B0D-4798-4551-A0FF-39F492509097}"/>
    <cellStyle name="Comma 12 5 5 4 2 2" xfId="21232" xr:uid="{386A4415-B1FB-4E6A-8666-D15464727648}"/>
    <cellStyle name="Comma 12 5 5 4 3" xfId="16227" xr:uid="{47AE2BC3-2266-4175-A613-99C0A4D7479D}"/>
    <cellStyle name="Comma 12 5 6" xfId="2458" xr:uid="{C83C9238-6484-4B84-90D0-A37BAE9A2FE9}"/>
    <cellStyle name="Comma 12 5 6 2" xfId="7409" xr:uid="{5D3A409B-A034-48B4-A40A-40C398D9B674}"/>
    <cellStyle name="Comma 12 5 6 2 2" xfId="12322" xr:uid="{2780E13A-2DCA-4955-93F0-212F629FCA81}"/>
    <cellStyle name="Comma 12 5 6 2 2 2" xfId="22243" xr:uid="{0850EE8F-7B66-402D-9E22-967B8FB34ED1}"/>
    <cellStyle name="Comma 12 5 6 2 3" xfId="17238" xr:uid="{D1A040AA-C4E4-4AF0-9A40-8A7804321F99}"/>
    <cellStyle name="Comma 12 5 7" xfId="4155" xr:uid="{1FEBA262-939A-4AD9-9C9C-164E934AF6B0}"/>
    <cellStyle name="Comma 12 5 7 2" xfId="9069" xr:uid="{53B1C9A8-99EC-4D4C-838F-6DF92621BCBC}"/>
    <cellStyle name="Comma 12 5 7 2 2" xfId="13982" xr:uid="{23B7AC43-FA89-48F0-86A5-217D630D068B}"/>
    <cellStyle name="Comma 12 5 7 2 2 2" xfId="23903" xr:uid="{104EA9BF-DE39-4217-84E7-F54C9F3D2160}"/>
    <cellStyle name="Comma 12 5 7 2 3" xfId="18898" xr:uid="{434D11AA-D80C-4E61-B242-B56E153B28A7}"/>
    <cellStyle name="Comma 12 5 8" xfId="5787" xr:uid="{81C41B70-49DA-41BA-8102-A46714D97EB5}"/>
    <cellStyle name="Comma 12 5 8 2" xfId="10700" xr:uid="{BAC53E4E-27DF-4EF2-971B-16182C793540}"/>
    <cellStyle name="Comma 12 5 8 2 2" xfId="20621" xr:uid="{40C08385-B14F-479C-A843-ED58366D2970}"/>
    <cellStyle name="Comma 12 5 8 3" xfId="15616" xr:uid="{DE77BDD0-034E-404F-BE90-BC43D9D33FE0}"/>
    <cellStyle name="Comma 12 6" xfId="844" xr:uid="{6CECF30F-E790-4B93-8459-C91C8BF36A5F}"/>
    <cellStyle name="Comma 12 6 2" xfId="1676" xr:uid="{87DAEE25-4561-44FB-8594-22DCF3F6501A}"/>
    <cellStyle name="Comma 12 6 2 2" xfId="3323" xr:uid="{0934301A-1E8E-4075-B83C-9548351D6534}"/>
    <cellStyle name="Comma 12 6 2 2 2" xfId="8273" xr:uid="{2FB0B960-0799-4680-B7C9-DAACF240CC44}"/>
    <cellStyle name="Comma 12 6 2 2 2 2" xfId="13186" xr:uid="{F2DAB20F-4E0C-4A17-AF0D-D815FCE22870}"/>
    <cellStyle name="Comma 12 6 2 2 2 2 2" xfId="23107" xr:uid="{5E5B568C-8026-4F5E-9513-FE1921941954}"/>
    <cellStyle name="Comma 12 6 2 2 2 3" xfId="18102" xr:uid="{FC99D409-E28D-4EA1-83C3-185C44140625}"/>
    <cellStyle name="Comma 12 6 2 3" xfId="5017" xr:uid="{CCADD747-A38F-4BBA-80B8-EB435E58A6E7}"/>
    <cellStyle name="Comma 12 6 2 3 2" xfId="9931" xr:uid="{0EA297C5-3D8E-4813-BCFC-1FCA4A11FF49}"/>
    <cellStyle name="Comma 12 6 2 3 2 2" xfId="14844" xr:uid="{718CC498-109E-4EB1-BB88-F925CEFC20F9}"/>
    <cellStyle name="Comma 12 6 2 3 2 2 2" xfId="24765" xr:uid="{54621638-045F-4CF5-9377-D1F66EA76FF2}"/>
    <cellStyle name="Comma 12 6 2 3 2 3" xfId="19760" xr:uid="{5D71A09D-5312-4B0F-82D3-8BF04A8EDE9B}"/>
    <cellStyle name="Comma 12 6 2 4" xfId="6649" xr:uid="{3E4A6A0E-8346-4B76-8080-7E9BC3A95D3E}"/>
    <cellStyle name="Comma 12 6 2 4 2" xfId="11562" xr:uid="{A3638210-9C92-444D-AD36-E65D50C65C6F}"/>
    <cellStyle name="Comma 12 6 2 4 2 2" xfId="21483" xr:uid="{74A55015-8ABE-4B99-813E-B5A236914910}"/>
    <cellStyle name="Comma 12 6 2 4 3" xfId="16479" xr:uid="{F379087C-80EA-4234-9483-D68E8559BBF6}"/>
    <cellStyle name="Comma 12 6 3" xfId="2510" xr:uid="{64AB5DE2-8B6F-4200-9571-498AF68ED30B}"/>
    <cellStyle name="Comma 12 6 3 2" xfId="7461" xr:uid="{49D1104F-01BF-460C-A2DD-F0467049F676}"/>
    <cellStyle name="Comma 12 6 3 2 2" xfId="12374" xr:uid="{423261E3-2CF0-4D97-8FC0-E5B86C59E531}"/>
    <cellStyle name="Comma 12 6 3 2 2 2" xfId="22295" xr:uid="{42B286AE-0F93-4CCD-8FA0-448D6793A939}"/>
    <cellStyle name="Comma 12 6 3 2 3" xfId="17290" xr:uid="{50FB28CA-EDEC-41C7-A07D-488BCAC88BF4}"/>
    <cellStyle name="Comma 12 6 4" xfId="4207" xr:uid="{46ACD44A-47B2-4369-A393-9873A7C6727F}"/>
    <cellStyle name="Comma 12 6 4 2" xfId="9121" xr:uid="{6CC0CAD7-E3BE-4D35-BFA8-7FBB9C33AF58}"/>
    <cellStyle name="Comma 12 6 4 2 2" xfId="14034" xr:uid="{2E5A0A09-A9DB-4A38-B931-9FD2D84AFA65}"/>
    <cellStyle name="Comma 12 6 4 2 2 2" xfId="23955" xr:uid="{785678FF-6F6B-41E6-8365-EE5E3F35A1E0}"/>
    <cellStyle name="Comma 12 6 4 2 3" xfId="18950" xr:uid="{A2D7BE84-D4EF-43E7-9F96-345C41E3E48F}"/>
    <cellStyle name="Comma 12 6 5" xfId="5839" xr:uid="{C0C21485-4789-4D76-8BA3-61DC1EC40AB2}"/>
    <cellStyle name="Comma 12 6 5 2" xfId="10752" xr:uid="{E626FE1B-1EBD-42D7-9FA8-F3CA54617159}"/>
    <cellStyle name="Comma 12 6 5 2 2" xfId="20673" xr:uid="{43D90275-85C7-49BD-AD0E-A5F60E83D036}"/>
    <cellStyle name="Comma 12 6 5 3" xfId="15668" xr:uid="{B7F760A8-3F37-4E68-9365-14530C1E0A33}"/>
    <cellStyle name="Comma 12 7" xfId="1047" xr:uid="{3AE14E6E-87E3-4D63-AF7C-F55F49828899}"/>
    <cellStyle name="Comma 12 7 2" xfId="1879" xr:uid="{BA581C8C-4D54-4AD8-8B2C-34ED1B199AB1}"/>
    <cellStyle name="Comma 12 7 2 2" xfId="3526" xr:uid="{5F2B8BB1-16F4-4CAD-9A5D-F976DE166991}"/>
    <cellStyle name="Comma 12 7 2 2 2" xfId="8476" xr:uid="{859BA5C5-05CB-4AA9-9F5A-285A5A6F7B9E}"/>
    <cellStyle name="Comma 12 7 2 2 2 2" xfId="13389" xr:uid="{C51945CC-EE26-4DCF-B39B-93DC11F52B87}"/>
    <cellStyle name="Comma 12 7 2 2 2 2 2" xfId="23310" xr:uid="{76AF809C-AA30-4B10-8740-34CD5F713CD5}"/>
    <cellStyle name="Comma 12 7 2 2 2 3" xfId="18305" xr:uid="{217B780C-1765-41E4-9DBE-83D6FED7D3CF}"/>
    <cellStyle name="Comma 12 7 2 3" xfId="5220" xr:uid="{D596569C-1A94-44E7-8DC7-79BD37AF2B10}"/>
    <cellStyle name="Comma 12 7 2 3 2" xfId="10134" xr:uid="{CACE65C3-9006-45F2-995A-B0CD157083EE}"/>
    <cellStyle name="Comma 12 7 2 3 2 2" xfId="15047" xr:uid="{2DFCF87B-A89B-4699-B845-88F17DC4B9F5}"/>
    <cellStyle name="Comma 12 7 2 3 2 2 2" xfId="24968" xr:uid="{61EC0DE5-9C77-45DB-B058-863F2B6DB5B7}"/>
    <cellStyle name="Comma 12 7 2 3 2 3" xfId="19963" xr:uid="{D7405843-35AE-4580-B6E3-4690B8B825D5}"/>
    <cellStyle name="Comma 12 7 2 4" xfId="6852" xr:uid="{25E67FBF-7EFE-45B0-9B59-2442A5C2909D}"/>
    <cellStyle name="Comma 12 7 2 4 2" xfId="11765" xr:uid="{EBB06F6A-7FAC-48F2-A672-449BBC880F19}"/>
    <cellStyle name="Comma 12 7 2 4 2 2" xfId="21686" xr:uid="{D40BB002-8459-43FA-98F6-D772C1E85379}"/>
    <cellStyle name="Comma 12 7 2 4 3" xfId="16682" xr:uid="{E0870B21-282C-44DB-9944-EAB82A465443}"/>
    <cellStyle name="Comma 12 7 3" xfId="2713" xr:uid="{A2C6DFBF-73C2-4C79-BEC5-E29C8881FD02}"/>
    <cellStyle name="Comma 12 7 3 2" xfId="7664" xr:uid="{8783E793-0FC7-4C4A-B561-3625C3B12447}"/>
    <cellStyle name="Comma 12 7 3 2 2" xfId="12577" xr:uid="{16D96827-90D6-4439-A7DF-8B49C896ECB1}"/>
    <cellStyle name="Comma 12 7 3 2 2 2" xfId="22498" xr:uid="{DB1541BB-35A8-41EC-8751-6CEC90D6E1EB}"/>
    <cellStyle name="Comma 12 7 3 2 3" xfId="17493" xr:uid="{96E6F2E5-457A-471B-8A20-9EFBF59AE1AC}"/>
    <cellStyle name="Comma 12 7 4" xfId="4410" xr:uid="{C84E6843-885A-42EC-B196-956F713F2C61}"/>
    <cellStyle name="Comma 12 7 4 2" xfId="9324" xr:uid="{4677FEB2-7B0A-49F5-A289-18262498C3F8}"/>
    <cellStyle name="Comma 12 7 4 2 2" xfId="14237" xr:uid="{96364F9A-B276-4D96-97F9-238CE3194FE7}"/>
    <cellStyle name="Comma 12 7 4 2 2 2" xfId="24158" xr:uid="{7A518F45-24E2-486A-BBFF-8C36ECA0B460}"/>
    <cellStyle name="Comma 12 7 4 2 3" xfId="19153" xr:uid="{A2D772C2-DA69-4AD7-B53F-75FDDC181C6D}"/>
    <cellStyle name="Comma 12 7 5" xfId="6042" xr:uid="{2712783A-86A7-46C3-BC68-8816DB9D7299}"/>
    <cellStyle name="Comma 12 7 5 2" xfId="10955" xr:uid="{9A794266-252B-4398-B51C-91B62312B461}"/>
    <cellStyle name="Comma 12 7 5 2 2" xfId="20876" xr:uid="{49FDB3EF-E1B6-4FDC-BED3-27C26A6D5779}"/>
    <cellStyle name="Comma 12 7 5 3" xfId="15871" xr:uid="{B4C9F189-851E-4D06-B95D-F23F2E7D8A60}"/>
    <cellStyle name="Comma 12 8" xfId="1460" xr:uid="{B8BA6D39-7108-4D1C-979F-1896D232D5E6}"/>
    <cellStyle name="Comma 12 8 2" xfId="3119" xr:uid="{2F627F35-DD84-4763-8445-622AF1C4A9DB}"/>
    <cellStyle name="Comma 12 8 2 2" xfId="8070" xr:uid="{48037544-3551-4C78-9EB3-A8818BC1DAFF}"/>
    <cellStyle name="Comma 12 8 2 2 2" xfId="12983" xr:uid="{79A59DDE-2ACD-41D3-BBF8-3E19317E7713}"/>
    <cellStyle name="Comma 12 8 2 2 2 2" xfId="22904" xr:uid="{5656754B-F77D-4B06-922B-8689C5178010}"/>
    <cellStyle name="Comma 12 8 2 2 3" xfId="17899" xr:uid="{0D0C9F29-3D2E-457F-A326-31B514A483CE}"/>
    <cellStyle name="Comma 12 8 3" xfId="4814" xr:uid="{CC94B165-6B82-4659-9433-F47948C4722B}"/>
    <cellStyle name="Comma 12 8 3 2" xfId="9728" xr:uid="{AF6C51B3-D034-4742-83F6-BC3222542E24}"/>
    <cellStyle name="Comma 12 8 3 2 2" xfId="14641" xr:uid="{669043E6-7E89-4A02-83A3-833393715747}"/>
    <cellStyle name="Comma 12 8 3 2 2 2" xfId="24562" xr:uid="{59989496-5605-427C-9515-689C002833EF}"/>
    <cellStyle name="Comma 12 8 3 2 3" xfId="19557" xr:uid="{661DDA21-1346-461E-B327-155A06E7B5A8}"/>
    <cellStyle name="Comma 12 8 4" xfId="6446" xr:uid="{151CD1E1-4D27-4886-B560-B2D445651317}"/>
    <cellStyle name="Comma 12 8 4 2" xfId="11359" xr:uid="{4AE5706D-2329-4254-A592-282A9827B96F}"/>
    <cellStyle name="Comma 12 8 4 2 2" xfId="21280" xr:uid="{1698B15D-83E3-44E8-9B19-0AE13C7F8027}"/>
    <cellStyle name="Comma 12 8 4 3" xfId="16276" xr:uid="{BEA87BFD-FE00-4E00-ABCC-3A135C87AEBB}"/>
    <cellStyle name="Comma 12 9" xfId="1255" xr:uid="{37CF724D-F48A-4AD9-A0AC-2A28C4670000}"/>
    <cellStyle name="Comma 12 9 2" xfId="2918" xr:uid="{C933245E-6819-437D-B3C8-1C0126F46D8A}"/>
    <cellStyle name="Comma 12 9 2 2" xfId="7869" xr:uid="{42413541-CB84-4A83-BEDB-E8F28EA13C64}"/>
    <cellStyle name="Comma 12 9 2 2 2" xfId="12782" xr:uid="{EE0D0685-64DF-484D-A8BF-9D5C53755FD1}"/>
    <cellStyle name="Comma 12 9 2 2 2 2" xfId="22703" xr:uid="{956B665A-C79D-43F0-9E95-05AF8A17C131}"/>
    <cellStyle name="Comma 12 9 2 2 3" xfId="17698" xr:uid="{5EB4812E-F407-48EE-9142-541E20EC51F6}"/>
    <cellStyle name="Comma 12 9 3" xfId="4615" xr:uid="{4E210611-3084-4741-A05F-A1EFB7078FE9}"/>
    <cellStyle name="Comma 12 9 3 2" xfId="9529" xr:uid="{1FBFEF97-5BD8-4F7E-9C9B-07EC5A66F830}"/>
    <cellStyle name="Comma 12 9 3 2 2" xfId="14442" xr:uid="{B2497AEE-734B-4DA9-BA4E-5E4FCDC84EB6}"/>
    <cellStyle name="Comma 12 9 3 2 2 2" xfId="24363" xr:uid="{CE7F97FB-114F-4D2D-93D5-EE399D1BCD1D}"/>
    <cellStyle name="Comma 12 9 3 2 3" xfId="19358" xr:uid="{851D184B-ADC5-4C3F-9AE2-2BB08D2C9F37}"/>
    <cellStyle name="Comma 12 9 4" xfId="6247" xr:uid="{F23BC37E-7A3F-4DEA-82F1-793F88018A91}"/>
    <cellStyle name="Comma 12 9 4 2" xfId="11160" xr:uid="{1E2CC637-125A-4AD3-B6F4-BCD9D7FF8013}"/>
    <cellStyle name="Comma 12 9 4 2 2" xfId="21081" xr:uid="{9F076655-CE4F-4994-9094-CDE9DB113972}"/>
    <cellStyle name="Comma 12 9 4 3" xfId="16076" xr:uid="{16B71C48-8991-44F7-88CA-BC8B49360763}"/>
    <cellStyle name="Comma 13" xfId="334" xr:uid="{D35623FF-DA0E-4E14-8E7C-0D5DD7A26895}"/>
    <cellStyle name="Comma 13 10" xfId="552" xr:uid="{228BE3D3-B742-4C9A-BBF7-78ED5E49BB21}"/>
    <cellStyle name="Comma 13 10 2" xfId="2272" xr:uid="{A9E5E9DE-148B-444A-A1E7-7F3D44E6C232}"/>
    <cellStyle name="Comma 13 10 2 2" xfId="7225" xr:uid="{3BA61A22-D4B4-4F68-B2B4-0AB3BDF00455}"/>
    <cellStyle name="Comma 13 10 2 2 2" xfId="12138" xr:uid="{59D162DD-6084-4B43-97C1-12642743F053}"/>
    <cellStyle name="Comma 13 10 2 2 2 2" xfId="22059" xr:uid="{824E3D97-7BAA-4C70-844C-66FAE0830D99}"/>
    <cellStyle name="Comma 13 10 2 2 3" xfId="17055" xr:uid="{6863E038-91B6-4DB7-BF3E-C472B2089404}"/>
    <cellStyle name="Comma 13 10 3" xfId="3971" xr:uid="{1F75CEEB-ECDE-45A6-A3DF-0AAABD2AE838}"/>
    <cellStyle name="Comma 13 10 3 2" xfId="8885" xr:uid="{8A7B9FA8-8502-453C-83AD-F124D413F863}"/>
    <cellStyle name="Comma 13 10 3 2 2" xfId="13798" xr:uid="{CFBA7C0B-900D-4CB3-AB47-33A79C061D22}"/>
    <cellStyle name="Comma 13 10 3 2 2 2" xfId="23719" xr:uid="{DC10ADDC-3854-4B1C-865C-27AF3D886023}"/>
    <cellStyle name="Comma 13 10 3 2 3" xfId="18714" xr:uid="{3A1D9986-3404-492C-9ABC-BEEEAE44A835}"/>
    <cellStyle name="Comma 13 10 4" xfId="5603" xr:uid="{7BA1E387-42E3-499F-AC64-D93016193228}"/>
    <cellStyle name="Comma 13 10 4 2" xfId="10516" xr:uid="{A93E5B63-D0F2-4657-9BDE-761677FA0424}"/>
    <cellStyle name="Comma 13 10 4 2 2" xfId="20437" xr:uid="{3CEEF6F0-BF5E-4545-85C3-E0FF767C4152}"/>
    <cellStyle name="Comma 13 10 4 3" xfId="15431" xr:uid="{096AE930-144C-411B-8E79-D7B71D01CE69}"/>
    <cellStyle name="Comma 13 11" xfId="2157" xr:uid="{A9BADA36-8498-4C01-B161-2AF757036DCA}"/>
    <cellStyle name="Comma 13 11 2" xfId="7113" xr:uid="{FEE610C9-7A51-408B-B061-381617DAFCD5}"/>
    <cellStyle name="Comma 13 11 2 2" xfId="12026" xr:uid="{0E773BB7-D8C3-4A97-BB23-85853C95F618}"/>
    <cellStyle name="Comma 13 11 2 2 2" xfId="21947" xr:uid="{320F46F1-0F97-4A5F-9DA4-359E8DF4B4B6}"/>
    <cellStyle name="Comma 13 11 2 3" xfId="16943" xr:uid="{3CE17732-D9D5-4EF0-8CB5-0CFF630D44CE}"/>
    <cellStyle name="Comma 13 12" xfId="2065" xr:uid="{FA3BFBA7-F5C7-4D45-9873-D1891D33DB41}"/>
    <cellStyle name="Comma 13 12 2" xfId="7037" xr:uid="{3F4FD4B9-B327-4184-B63D-EB9998AEDBE7}"/>
    <cellStyle name="Comma 13 12 2 2" xfId="11950" xr:uid="{38CC4791-3C1C-4A87-BF9A-64B9D0727CA7}"/>
    <cellStyle name="Comma 13 12 2 2 2" xfId="21871" xr:uid="{EFDBC7F1-645F-418A-BD04-0E06ADFA87F0}"/>
    <cellStyle name="Comma 13 12 2 3" xfId="16867" xr:uid="{E432038B-6868-4E53-83D7-0C60965C4CA0}"/>
    <cellStyle name="Comma 13 13" xfId="3863" xr:uid="{57639721-0F42-4653-BBB9-09BB8ADE7485}"/>
    <cellStyle name="Comma 13 13 2" xfId="8777" xr:uid="{4D8735E3-DDA7-4579-9AEB-E2118D6BA584}"/>
    <cellStyle name="Comma 13 13 2 2" xfId="13690" xr:uid="{A7D85FB8-E1B6-4EA8-BAD9-FDA308DD0E53}"/>
    <cellStyle name="Comma 13 13 2 2 2" xfId="23611" xr:uid="{B387CF8A-325B-4848-BC69-84606F39F9F5}"/>
    <cellStyle name="Comma 13 13 2 3" xfId="18606" xr:uid="{9E7574C4-B2AD-4E2D-80C5-972024EF06CD}"/>
    <cellStyle name="Comma 13 14" xfId="5494" xr:uid="{7705BAB2-9C0F-49E1-B654-EE93EB65E35F}"/>
    <cellStyle name="Comma 13 14 2" xfId="10407" xr:uid="{42DD21F2-2538-4C54-8CA3-AE9C4E5B5D24}"/>
    <cellStyle name="Comma 13 14 2 2" xfId="20328" xr:uid="{68340474-B0C7-4E29-A7D9-C69BB8301B4F}"/>
    <cellStyle name="Comma 13 14 3" xfId="15322" xr:uid="{D91A521C-8712-403E-B24A-B8DE5F4E9DF6}"/>
    <cellStyle name="Comma 13 15" xfId="25978" xr:uid="{3463108D-07CC-44D8-9E35-34963B0A0535}"/>
    <cellStyle name="Comma 13 16" xfId="26165" xr:uid="{412E8E22-7062-437F-9684-6ACC4604E578}"/>
    <cellStyle name="Comma 13 17" xfId="26212" xr:uid="{7429E631-1AA2-4EA3-A950-0B45B82591C0}"/>
    <cellStyle name="Comma 13 18" xfId="25359" xr:uid="{C2F24272-DECB-4816-9306-B9E9C32E16CD}"/>
    <cellStyle name="Comma 13 2" xfId="335" xr:uid="{AF7DAC5A-57F3-4AE3-800F-B7FDF4DDFEAC}"/>
    <cellStyle name="Comma 13 2 10" xfId="2066" xr:uid="{EBF4AAA0-CABC-4840-8F7B-C8D01D320D79}"/>
    <cellStyle name="Comma 13 2 10 2" xfId="7038" xr:uid="{27D6CA41-93CF-4F6B-8E0E-408429379352}"/>
    <cellStyle name="Comma 13 2 10 2 2" xfId="11951" xr:uid="{AB9EEBF5-DA38-4E83-AC0C-DDF9C0195C05}"/>
    <cellStyle name="Comma 13 2 10 2 2 2" xfId="21872" xr:uid="{4BD178CA-10F1-4B73-9E1D-28FD3DA825F5}"/>
    <cellStyle name="Comma 13 2 10 2 3" xfId="16868" xr:uid="{A203486E-055F-457A-9F02-8894F152172F}"/>
    <cellStyle name="Comma 13 2 11" xfId="3864" xr:uid="{382EF055-F9FD-4EC5-8B90-93D0ADA15FA1}"/>
    <cellStyle name="Comma 13 2 11 2" xfId="8778" xr:uid="{5930D61E-7286-4449-8D5D-DEF661E261F0}"/>
    <cellStyle name="Comma 13 2 11 2 2" xfId="13691" xr:uid="{3C1D5364-A732-40CD-9D59-BDE434FEDC43}"/>
    <cellStyle name="Comma 13 2 11 2 2 2" xfId="23612" xr:uid="{E6E7DDFF-E6B2-44C7-9828-DB5AB31B1829}"/>
    <cellStyle name="Comma 13 2 11 2 3" xfId="18607" xr:uid="{593D578E-EB0B-40DE-BEE1-96EACC2C0781}"/>
    <cellStyle name="Comma 13 2 12" xfId="5495" xr:uid="{46BF5825-F7A5-4FF5-9412-B89DE3D8C815}"/>
    <cellStyle name="Comma 13 2 12 2" xfId="10408" xr:uid="{968CCEFA-3B62-4A62-8BBD-9CC1D1EA023E}"/>
    <cellStyle name="Comma 13 2 12 2 2" xfId="20329" xr:uid="{40FA3603-ACD5-4780-841C-7D3347654033}"/>
    <cellStyle name="Comma 13 2 12 3" xfId="15323" xr:uid="{7C540D31-1C26-40A6-AD8B-A95BEF8BE759}"/>
    <cellStyle name="Comma 13 2 13" xfId="25979" xr:uid="{F4572942-30B6-47BA-BADC-13485B289B74}"/>
    <cellStyle name="Comma 13 2 14" xfId="26213" xr:uid="{8CDF60DE-7BC8-4BB4-AD09-788D2C02B4D9}"/>
    <cellStyle name="Comma 13 2 2" xfId="736" xr:uid="{C741D726-6873-4F5A-9B7E-3C2EA124B997}"/>
    <cellStyle name="Comma 13 2 2 2" xfId="954" xr:uid="{2D66B5DE-9E4C-4ED4-8C02-BE9517CE039C}"/>
    <cellStyle name="Comma 13 2 2 2 2" xfId="1786" xr:uid="{E34FAAE3-6663-4766-AB9C-8C2F4C8521ED}"/>
    <cellStyle name="Comma 13 2 2 2 2 2" xfId="3433" xr:uid="{69B1CFFA-153D-406D-B252-5D646799489D}"/>
    <cellStyle name="Comma 13 2 2 2 2 2 2" xfId="8383" xr:uid="{A1473CC1-2219-4EDE-A55B-150C0627A19B}"/>
    <cellStyle name="Comma 13 2 2 2 2 2 2 2" xfId="13296" xr:uid="{ECD0D395-CBD8-4CD3-B8BC-69DB910B26EC}"/>
    <cellStyle name="Comma 13 2 2 2 2 2 2 2 2" xfId="23217" xr:uid="{7128FED5-B2FE-4A6B-9002-98B470E083F2}"/>
    <cellStyle name="Comma 13 2 2 2 2 2 2 3" xfId="18212" xr:uid="{4734E9AE-6288-4E87-A11A-75F569861A5E}"/>
    <cellStyle name="Comma 13 2 2 2 2 3" xfId="5127" xr:uid="{DCD4AAE6-F9F4-4F74-8F41-BA71B0E37240}"/>
    <cellStyle name="Comma 13 2 2 2 2 3 2" xfId="10041" xr:uid="{02DC1D50-4C17-4CDD-A866-A0611C31BF21}"/>
    <cellStyle name="Comma 13 2 2 2 2 3 2 2" xfId="14954" xr:uid="{1467C131-EB53-4FED-926D-22BE8F706786}"/>
    <cellStyle name="Comma 13 2 2 2 2 3 2 2 2" xfId="24875" xr:uid="{5C7F2345-D33E-4685-AA8A-B748AAE7C65F}"/>
    <cellStyle name="Comma 13 2 2 2 2 3 2 3" xfId="19870" xr:uid="{8FE9977F-5170-4AEC-BBDB-E7983F2527B8}"/>
    <cellStyle name="Comma 13 2 2 2 2 4" xfId="6759" xr:uid="{5DFB5B27-0C34-40FE-9D8D-AB6C78F300CF}"/>
    <cellStyle name="Comma 13 2 2 2 2 4 2" xfId="11672" xr:uid="{201F16A0-52C0-4B58-960D-69851ECAB137}"/>
    <cellStyle name="Comma 13 2 2 2 2 4 2 2" xfId="21593" xr:uid="{E65E7C62-F3E7-4322-91EA-EF39289E5A91}"/>
    <cellStyle name="Comma 13 2 2 2 2 4 3" xfId="16589" xr:uid="{E4888396-5C9E-4B24-A6B3-7D7A3059BC76}"/>
    <cellStyle name="Comma 13 2 2 2 3" xfId="2620" xr:uid="{44BCFAB9-B070-4636-9124-C4D0B2F8D948}"/>
    <cellStyle name="Comma 13 2 2 2 3 2" xfId="7571" xr:uid="{54962DE3-8B9A-4AF0-AB2F-FE41CFC591AA}"/>
    <cellStyle name="Comma 13 2 2 2 3 2 2" xfId="12484" xr:uid="{E797A850-384D-415F-9C83-F1972DF5F2F0}"/>
    <cellStyle name="Comma 13 2 2 2 3 2 2 2" xfId="22405" xr:uid="{CD047FBF-A639-4EA2-94D9-263DF9C81B4C}"/>
    <cellStyle name="Comma 13 2 2 2 3 2 3" xfId="17400" xr:uid="{B4C9155B-9D83-460C-99C1-BD71E174C3F4}"/>
    <cellStyle name="Comma 13 2 2 2 4" xfId="4317" xr:uid="{4347E886-26D6-4FEB-970D-F96ABB39BE87}"/>
    <cellStyle name="Comma 13 2 2 2 4 2" xfId="9231" xr:uid="{2EB22658-9749-4A71-8931-5FF592CF5329}"/>
    <cellStyle name="Comma 13 2 2 2 4 2 2" xfId="14144" xr:uid="{940FDD21-4155-4978-9587-C7E372EC3516}"/>
    <cellStyle name="Comma 13 2 2 2 4 2 2 2" xfId="24065" xr:uid="{18690FCD-603A-43ED-9809-7D0B78A515D6}"/>
    <cellStyle name="Comma 13 2 2 2 4 2 3" xfId="19060" xr:uid="{D7A9C253-B177-4972-97E1-D9F12E212698}"/>
    <cellStyle name="Comma 13 2 2 2 5" xfId="5949" xr:uid="{8A136FE2-3E83-44E5-A925-914177CC8B16}"/>
    <cellStyle name="Comma 13 2 2 2 5 2" xfId="10862" xr:uid="{5529EA8F-C4AD-4E9C-B981-417F1902F73F}"/>
    <cellStyle name="Comma 13 2 2 2 5 2 2" xfId="20783" xr:uid="{4468BEFC-8FC3-4484-B3DC-232CF4B7505E}"/>
    <cellStyle name="Comma 13 2 2 2 5 3" xfId="15778" xr:uid="{F44220EC-D259-4EB7-8D41-A129413A84B1}"/>
    <cellStyle name="Comma 13 2 2 3" xfId="1157" xr:uid="{27F8067F-CB22-4ABE-96AF-AAE0D07CE403}"/>
    <cellStyle name="Comma 13 2 2 3 2" xfId="1989" xr:uid="{8E1FC4ED-2DBC-4874-B94B-591B7A247BD6}"/>
    <cellStyle name="Comma 13 2 2 3 2 2" xfId="3636" xr:uid="{186FB5B4-7F7C-4C0D-9ABE-BC89FC67714A}"/>
    <cellStyle name="Comma 13 2 2 3 2 2 2" xfId="8586" xr:uid="{F26C9611-64C3-46B6-9B98-9498BD24A019}"/>
    <cellStyle name="Comma 13 2 2 3 2 2 2 2" xfId="13499" xr:uid="{64D2CB2F-E4A6-4B51-96D5-0A74DB768D78}"/>
    <cellStyle name="Comma 13 2 2 3 2 2 2 2 2" xfId="23420" xr:uid="{C2B6527E-FC13-4E72-AED1-ADB92BF07A31}"/>
    <cellStyle name="Comma 13 2 2 3 2 2 2 3" xfId="18415" xr:uid="{BE87A417-584F-49A1-B1CD-B85F38BA9E82}"/>
    <cellStyle name="Comma 13 2 2 3 2 3" xfId="5330" xr:uid="{4ADC16BF-A3F9-490D-942F-758BF7318F6C}"/>
    <cellStyle name="Comma 13 2 2 3 2 3 2" xfId="10244" xr:uid="{73CBEF83-EA20-4829-87F0-DEBB04B9C38B}"/>
    <cellStyle name="Comma 13 2 2 3 2 3 2 2" xfId="15157" xr:uid="{66B7305D-4A86-4FD6-AD54-DC3E55E98335}"/>
    <cellStyle name="Comma 13 2 2 3 2 3 2 2 2" xfId="25078" xr:uid="{AE50E709-A4A7-4687-90D7-2DAEC8E3A23C}"/>
    <cellStyle name="Comma 13 2 2 3 2 3 2 3" xfId="20073" xr:uid="{48B56F66-99AC-4E94-A865-766FE125BF86}"/>
    <cellStyle name="Comma 13 2 2 3 2 4" xfId="6962" xr:uid="{FB1BC652-802E-4572-85FB-E1D763DF2BCF}"/>
    <cellStyle name="Comma 13 2 2 3 2 4 2" xfId="11875" xr:uid="{381D0C5F-19EF-47B2-9EF8-F5F4C3FBA5D6}"/>
    <cellStyle name="Comma 13 2 2 3 2 4 2 2" xfId="21796" xr:uid="{240A62CE-51A9-4989-AEF0-DC2DDB9FD98C}"/>
    <cellStyle name="Comma 13 2 2 3 2 4 3" xfId="16792" xr:uid="{09B0F577-913B-44D6-985D-C1F9148C405F}"/>
    <cellStyle name="Comma 13 2 2 3 3" xfId="2823" xr:uid="{CA2A9B14-44AB-4E4B-8871-D925D305EF18}"/>
    <cellStyle name="Comma 13 2 2 3 3 2" xfId="7774" xr:uid="{C4E5C00A-CF72-40E7-AA6A-D4FA382B0B14}"/>
    <cellStyle name="Comma 13 2 2 3 3 2 2" xfId="12687" xr:uid="{3A1351E9-B030-4A9B-9833-758E1F89C1E9}"/>
    <cellStyle name="Comma 13 2 2 3 3 2 2 2" xfId="22608" xr:uid="{4C4BE5DC-E055-4510-B03A-2E5869AECF9B}"/>
    <cellStyle name="Comma 13 2 2 3 3 2 3" xfId="17603" xr:uid="{D6E56E88-1F9F-4AF5-A34B-A92C630E339E}"/>
    <cellStyle name="Comma 13 2 2 3 4" xfId="4520" xr:uid="{A2F15FE0-B588-40C5-804F-ABF0EF7B0DCE}"/>
    <cellStyle name="Comma 13 2 2 3 4 2" xfId="9434" xr:uid="{54D10401-79AD-4005-9040-34430BF2F3FC}"/>
    <cellStyle name="Comma 13 2 2 3 4 2 2" xfId="14347" xr:uid="{F12F8035-A399-4AD9-8C8E-F4CF32A8AF04}"/>
    <cellStyle name="Comma 13 2 2 3 4 2 2 2" xfId="24268" xr:uid="{2652DFF4-3C46-4A6E-9DE9-6777D75182DA}"/>
    <cellStyle name="Comma 13 2 2 3 4 2 3" xfId="19263" xr:uid="{79AA238E-925E-48F7-97BC-F98402677BD7}"/>
    <cellStyle name="Comma 13 2 2 3 5" xfId="6152" xr:uid="{B2EAE9FC-90D2-4BA9-8393-A5017EA1CDDE}"/>
    <cellStyle name="Comma 13 2 2 3 5 2" xfId="11065" xr:uid="{10994261-639C-4F5D-9203-D6958940F18A}"/>
    <cellStyle name="Comma 13 2 2 3 5 2 2" xfId="20986" xr:uid="{937399D5-FF19-4289-A87F-93EA2C07D770}"/>
    <cellStyle name="Comma 13 2 2 3 5 3" xfId="15981" xr:uid="{BBA1DEAC-E76D-4941-ACEC-FAAA32029216}"/>
    <cellStyle name="Comma 13 2 2 4" xfId="1575" xr:uid="{F4203880-BCED-41EC-8A4B-0E872A9ECEEE}"/>
    <cellStyle name="Comma 13 2 2 4 2" xfId="3230" xr:uid="{6E344C13-02E1-47B3-BBB7-CF0CD6CD2CF9}"/>
    <cellStyle name="Comma 13 2 2 4 2 2" xfId="8180" xr:uid="{7EC75BDD-6EE9-4F89-9894-17B81259150F}"/>
    <cellStyle name="Comma 13 2 2 4 2 2 2" xfId="13093" xr:uid="{AE65C2D2-361D-4FEF-8BC2-D3C1ADC7EA96}"/>
    <cellStyle name="Comma 13 2 2 4 2 2 2 2" xfId="23014" xr:uid="{9FE237A3-B8AA-4C92-BAA0-AB3280D22B1A}"/>
    <cellStyle name="Comma 13 2 2 4 2 2 3" xfId="18009" xr:uid="{0F784CD5-1525-4A3E-B955-83D78AD4E344}"/>
    <cellStyle name="Comma 13 2 2 4 3" xfId="4924" xr:uid="{985959CD-B4AC-477B-9925-02E74E8CF645}"/>
    <cellStyle name="Comma 13 2 2 4 3 2" xfId="9838" xr:uid="{FC78210A-A3B5-4A8F-9F1A-503133128A78}"/>
    <cellStyle name="Comma 13 2 2 4 3 2 2" xfId="14751" xr:uid="{D353EDC7-999A-4EDA-90C4-67D88CBA7E90}"/>
    <cellStyle name="Comma 13 2 2 4 3 2 2 2" xfId="24672" xr:uid="{D3F6D988-CBCC-4AE8-A1D5-3696BFBC0C90}"/>
    <cellStyle name="Comma 13 2 2 4 3 2 3" xfId="19667" xr:uid="{A32A5B20-8C3D-4BF4-BF5B-79DB956376E4}"/>
    <cellStyle name="Comma 13 2 2 4 4" xfId="6556" xr:uid="{720F0B50-F3FD-4D2F-A98E-A8FB2EAD4BCD}"/>
    <cellStyle name="Comma 13 2 2 4 4 2" xfId="11469" xr:uid="{8BC18A3D-1040-4FD1-950D-218CF0FFF19E}"/>
    <cellStyle name="Comma 13 2 2 4 4 2 2" xfId="21390" xr:uid="{070993A6-125A-4198-8919-728C8D9761DC}"/>
    <cellStyle name="Comma 13 2 2 4 4 3" xfId="16386" xr:uid="{D21C9302-636F-4D0B-84E2-276E7E0EBC54}"/>
    <cellStyle name="Comma 13 2 2 5" xfId="1364" xr:uid="{2B6EC71D-61D9-4252-9DAE-9AA78AF50831}"/>
    <cellStyle name="Comma 13 2 2 5 2" xfId="3028" xr:uid="{DC31DA49-A705-4320-B863-992907FF5102}"/>
    <cellStyle name="Comma 13 2 2 5 2 2" xfId="7979" xr:uid="{DB93E241-7DE7-4A36-B70C-86A9961A07C6}"/>
    <cellStyle name="Comma 13 2 2 5 2 2 2" xfId="12892" xr:uid="{9F85211F-A9E5-47A7-8FBF-BE6D1075B1D5}"/>
    <cellStyle name="Comma 13 2 2 5 2 2 2 2" xfId="22813" xr:uid="{E11800B7-691D-4E91-A4FB-13C1D2BE7F28}"/>
    <cellStyle name="Comma 13 2 2 5 2 2 3" xfId="17808" xr:uid="{ADB60CEF-F524-4B6E-9D93-5E6B8DD1B171}"/>
    <cellStyle name="Comma 13 2 2 5 3" xfId="4724" xr:uid="{A2379798-E7B9-4989-81C4-2253EE3C7F5E}"/>
    <cellStyle name="Comma 13 2 2 5 3 2" xfId="9638" xr:uid="{F5078ACD-A0E5-49F4-966B-3A83EEB3BAFD}"/>
    <cellStyle name="Comma 13 2 2 5 3 2 2" xfId="14551" xr:uid="{BC67AE64-9685-4C4B-8F41-D3C5C5F7F367}"/>
    <cellStyle name="Comma 13 2 2 5 3 2 2 2" xfId="24472" xr:uid="{904D1891-FF18-4AA3-AA26-64EB6CF0C07C}"/>
    <cellStyle name="Comma 13 2 2 5 3 2 3" xfId="19467" xr:uid="{C0EA3CDF-0C1E-49CF-AEDA-7AE3C1453644}"/>
    <cellStyle name="Comma 13 2 2 5 4" xfId="6356" xr:uid="{34D02702-5E6D-45A0-B2FF-4FB405857C34}"/>
    <cellStyle name="Comma 13 2 2 5 4 2" xfId="11269" xr:uid="{EE54798B-0853-4AA7-8773-51DBB056BB69}"/>
    <cellStyle name="Comma 13 2 2 5 4 2 2" xfId="21190" xr:uid="{60E60CC6-E152-4B15-9987-8D2EE6263446}"/>
    <cellStyle name="Comma 13 2 2 5 4 3" xfId="16185" xr:uid="{1DE762D1-9553-4321-98A8-53E4E7E4EF55}"/>
    <cellStyle name="Comma 13 2 2 6" xfId="2415" xr:uid="{237B5F92-D00E-489D-BFE6-1460A6796401}"/>
    <cellStyle name="Comma 13 2 2 6 2" xfId="7366" xr:uid="{DA5625DF-3238-41F7-B7A5-45FD3501A6C4}"/>
    <cellStyle name="Comma 13 2 2 6 2 2" xfId="12279" xr:uid="{528CAD29-5B96-4F3B-8C54-F2657474BAEB}"/>
    <cellStyle name="Comma 13 2 2 6 2 2 2" xfId="22200" xr:uid="{907DC0BB-AC67-45DD-A6F7-45FE19EA387B}"/>
    <cellStyle name="Comma 13 2 2 6 2 3" xfId="17195" xr:uid="{6816E669-72BF-4E7D-9223-5CF571663E88}"/>
    <cellStyle name="Comma 13 2 2 7" xfId="4112" xr:uid="{4F9D19DC-6216-4769-A3C4-1628989FD416}"/>
    <cellStyle name="Comma 13 2 2 7 2" xfId="9026" xr:uid="{AF74CA0D-FBE9-467E-A5C6-3EB01FB26A6A}"/>
    <cellStyle name="Comma 13 2 2 7 2 2" xfId="13939" xr:uid="{E65E5DA1-5DB0-4293-8470-822AD81FAA7F}"/>
    <cellStyle name="Comma 13 2 2 7 2 2 2" xfId="23860" xr:uid="{A052C3F1-CE6C-4209-A88F-77D97CABAD5F}"/>
    <cellStyle name="Comma 13 2 2 7 2 3" xfId="18855" xr:uid="{626A4C5E-E92D-469A-81CD-9BB2067BDCF5}"/>
    <cellStyle name="Comma 13 2 2 8" xfId="5744" xr:uid="{0DC44270-BA72-4C3E-A45D-4FFA5478FA9D}"/>
    <cellStyle name="Comma 13 2 2 8 2" xfId="10657" xr:uid="{24EE21CD-854B-456A-B2F9-2D6BC31ECBF7}"/>
    <cellStyle name="Comma 13 2 2 8 2 2" xfId="20578" xr:uid="{365ABBCF-E5FE-4CF4-840E-9B1BB6570BEB}"/>
    <cellStyle name="Comma 13 2 2 8 3" xfId="15573" xr:uid="{E6E4E6AD-9A5E-413F-813F-2B44CAD5D0E3}"/>
    <cellStyle name="Comma 13 2 3" xfId="788" xr:uid="{C7098C8F-B52F-45DD-8636-7CE0369650F2}"/>
    <cellStyle name="Comma 13 2 3 2" xfId="998" xr:uid="{8A1D9A3D-3466-455E-A787-181D1DF1CE74}"/>
    <cellStyle name="Comma 13 2 3 2 2" xfId="1830" xr:uid="{63873749-CFF8-48C8-A9B1-5E819693D048}"/>
    <cellStyle name="Comma 13 2 3 2 2 2" xfId="3477" xr:uid="{E6AF9953-863A-4D8D-A80B-00C385A26DD9}"/>
    <cellStyle name="Comma 13 2 3 2 2 2 2" xfId="8427" xr:uid="{CCB3DE39-41CD-401A-B025-6D158C5B1147}"/>
    <cellStyle name="Comma 13 2 3 2 2 2 2 2" xfId="13340" xr:uid="{0782A946-108A-4426-A96B-B16ED6D106AE}"/>
    <cellStyle name="Comma 13 2 3 2 2 2 2 2 2" xfId="23261" xr:uid="{406CDF58-41BD-4294-A0E7-0FD66408EF5F}"/>
    <cellStyle name="Comma 13 2 3 2 2 2 2 3" xfId="18256" xr:uid="{AA961DBE-2A7B-4C21-A9EB-AD6715061A3A}"/>
    <cellStyle name="Comma 13 2 3 2 2 3" xfId="5171" xr:uid="{D3B8958A-01C1-43E9-85B7-8AD916D07246}"/>
    <cellStyle name="Comma 13 2 3 2 2 3 2" xfId="10085" xr:uid="{4D9FE56E-26D7-424A-9E3A-FB06AD602ED3}"/>
    <cellStyle name="Comma 13 2 3 2 2 3 2 2" xfId="14998" xr:uid="{F05F7C02-F677-4E7D-B761-EBF9856CAFE3}"/>
    <cellStyle name="Comma 13 2 3 2 2 3 2 2 2" xfId="24919" xr:uid="{2EB8A815-4D66-44BE-AACB-60E0874750DB}"/>
    <cellStyle name="Comma 13 2 3 2 2 3 2 3" xfId="19914" xr:uid="{25C13471-FEB8-4626-8C0B-3CB90CDF0BF0}"/>
    <cellStyle name="Comma 13 2 3 2 2 4" xfId="6803" xr:uid="{3722B6A0-7802-49F6-AB7F-F4D7912147F0}"/>
    <cellStyle name="Comma 13 2 3 2 2 4 2" xfId="11716" xr:uid="{BB1BC576-B436-466B-B965-2E7CAA157558}"/>
    <cellStyle name="Comma 13 2 3 2 2 4 2 2" xfId="21637" xr:uid="{2A636DCC-0E6A-4142-958A-68E5FEFDF104}"/>
    <cellStyle name="Comma 13 2 3 2 2 4 3" xfId="16633" xr:uid="{62701BFC-2167-42D0-B2B4-EC752B10D59D}"/>
    <cellStyle name="Comma 13 2 3 2 3" xfId="2664" xr:uid="{C7327620-0811-46D4-8306-D7F17DAE366E}"/>
    <cellStyle name="Comma 13 2 3 2 3 2" xfId="7615" xr:uid="{7681ABAD-4802-4D4D-935A-A91D3FD968EC}"/>
    <cellStyle name="Comma 13 2 3 2 3 2 2" xfId="12528" xr:uid="{98B067B9-8E94-418E-AE66-587D2B7B17A4}"/>
    <cellStyle name="Comma 13 2 3 2 3 2 2 2" xfId="22449" xr:uid="{759957FA-0342-43B0-BE2F-C707B89D034C}"/>
    <cellStyle name="Comma 13 2 3 2 3 2 3" xfId="17444" xr:uid="{0FB24AF5-A04E-4CB0-A1D6-2D2B19E2906D}"/>
    <cellStyle name="Comma 13 2 3 2 4" xfId="4361" xr:uid="{6428D4BC-DA9F-4AC6-B8BA-9E1205EB8798}"/>
    <cellStyle name="Comma 13 2 3 2 4 2" xfId="9275" xr:uid="{D4F39B17-B200-4152-8FE2-9B9E01474D63}"/>
    <cellStyle name="Comma 13 2 3 2 4 2 2" xfId="14188" xr:uid="{F422B171-16D3-4C70-B565-F9F05E5A24ED}"/>
    <cellStyle name="Comma 13 2 3 2 4 2 2 2" xfId="24109" xr:uid="{3637E822-ED2C-4A11-B744-FAC655747176}"/>
    <cellStyle name="Comma 13 2 3 2 4 2 3" xfId="19104" xr:uid="{0497DCA3-6F03-4AA2-8660-B61C96A81E87}"/>
    <cellStyle name="Comma 13 2 3 2 5" xfId="5993" xr:uid="{0F3E5A95-7BE2-4B71-9430-78334EB23D02}"/>
    <cellStyle name="Comma 13 2 3 2 5 2" xfId="10906" xr:uid="{E6371E06-3C4D-4706-BBB0-E9D8387E2139}"/>
    <cellStyle name="Comma 13 2 3 2 5 2 2" xfId="20827" xr:uid="{A3D78D22-9124-48CC-9B80-6AA2BA1555E0}"/>
    <cellStyle name="Comma 13 2 3 2 5 3" xfId="15822" xr:uid="{76C7740D-0045-4307-8289-6FA1CF2E53FD}"/>
    <cellStyle name="Comma 13 2 3 3" xfId="1201" xr:uid="{40B282CC-45FB-4550-9DE1-452F12D2A331}"/>
    <cellStyle name="Comma 13 2 3 3 2" xfId="2033" xr:uid="{3408D69A-E372-4701-B06F-D05D4FDA3BB4}"/>
    <cellStyle name="Comma 13 2 3 3 2 2" xfId="3680" xr:uid="{D402680F-30AB-4531-8A84-23200512D838}"/>
    <cellStyle name="Comma 13 2 3 3 2 2 2" xfId="8630" xr:uid="{FE0640E7-35D7-4941-892C-B0E778F095DE}"/>
    <cellStyle name="Comma 13 2 3 3 2 2 2 2" xfId="13543" xr:uid="{32A56B6E-7793-43F1-80E0-2AB7B42352D1}"/>
    <cellStyle name="Comma 13 2 3 3 2 2 2 2 2" xfId="23464" xr:uid="{98252912-D7B9-41D6-B3BA-75D0D1752CA2}"/>
    <cellStyle name="Comma 13 2 3 3 2 2 2 3" xfId="18459" xr:uid="{2D9A5590-1642-4D5A-9B0C-733F0C382BDE}"/>
    <cellStyle name="Comma 13 2 3 3 2 3" xfId="5374" xr:uid="{4890C1E7-CBE4-44FD-ABD8-AE943A57BB71}"/>
    <cellStyle name="Comma 13 2 3 3 2 3 2" xfId="10288" xr:uid="{2B9FA77B-322B-4B67-8189-85594BC302F7}"/>
    <cellStyle name="Comma 13 2 3 3 2 3 2 2" xfId="15201" xr:uid="{C9D3EA1D-9F14-481B-9440-2103D945F2B4}"/>
    <cellStyle name="Comma 13 2 3 3 2 3 2 2 2" xfId="25122" xr:uid="{F21E3ED7-FFD4-42E7-9739-3D7D3B02044A}"/>
    <cellStyle name="Comma 13 2 3 3 2 3 2 3" xfId="20117" xr:uid="{1F715A46-AA74-46B1-B3A1-8AEC781BB460}"/>
    <cellStyle name="Comma 13 2 3 3 2 4" xfId="7006" xr:uid="{D0CA967D-AED2-4943-883E-C1AB70F0D7F5}"/>
    <cellStyle name="Comma 13 2 3 3 2 4 2" xfId="11919" xr:uid="{92E46741-8671-4BA6-87FF-55CF55405654}"/>
    <cellStyle name="Comma 13 2 3 3 2 4 2 2" xfId="21840" xr:uid="{D5552428-536C-4464-B4D1-A6B1ABCD655A}"/>
    <cellStyle name="Comma 13 2 3 3 2 4 3" xfId="16836" xr:uid="{054BD0A8-FAAA-4EBE-8808-AE1036E54CD8}"/>
    <cellStyle name="Comma 13 2 3 3 3" xfId="2867" xr:uid="{1ACC5076-8954-4B29-A28D-D2F278380A25}"/>
    <cellStyle name="Comma 13 2 3 3 3 2" xfId="7818" xr:uid="{8F222927-E469-4CE4-A5D0-490533D15B6C}"/>
    <cellStyle name="Comma 13 2 3 3 3 2 2" xfId="12731" xr:uid="{58FDA111-BD5B-42FE-A782-6943F13C5F40}"/>
    <cellStyle name="Comma 13 2 3 3 3 2 2 2" xfId="22652" xr:uid="{986ED8E2-06E8-4379-A8AD-9DC2A8034916}"/>
    <cellStyle name="Comma 13 2 3 3 3 2 3" xfId="17647" xr:uid="{25F99D28-1F42-4C82-A7B9-BBB6D1CE666C}"/>
    <cellStyle name="Comma 13 2 3 3 4" xfId="4564" xr:uid="{0BD0866C-5327-4D82-9801-26DF9320F434}"/>
    <cellStyle name="Comma 13 2 3 3 4 2" xfId="9478" xr:uid="{7829F71E-A229-4E96-B063-6457DC5A80CA}"/>
    <cellStyle name="Comma 13 2 3 3 4 2 2" xfId="14391" xr:uid="{8B3470C7-A549-4DA7-A07F-85DA55566E57}"/>
    <cellStyle name="Comma 13 2 3 3 4 2 2 2" xfId="24312" xr:uid="{FC71811E-4167-47BA-A55D-4B39B02D09ED}"/>
    <cellStyle name="Comma 13 2 3 3 4 2 3" xfId="19307" xr:uid="{EF5C1978-91FB-4615-BD36-BABD27005256}"/>
    <cellStyle name="Comma 13 2 3 3 5" xfId="6196" xr:uid="{C786D586-6392-4118-9B9D-51F2C1ED80BE}"/>
    <cellStyle name="Comma 13 2 3 3 5 2" xfId="11109" xr:uid="{7B2BE00D-2DA9-4A30-B947-538C31422ECA}"/>
    <cellStyle name="Comma 13 2 3 3 5 2 2" xfId="21030" xr:uid="{DE1BC7DE-E997-461A-B44F-051864F0869D}"/>
    <cellStyle name="Comma 13 2 3 3 5 3" xfId="16025" xr:uid="{DD3BB482-F654-4570-95A5-D25231F8EF7E}"/>
    <cellStyle name="Comma 13 2 3 4" xfId="1623" xr:uid="{F5760398-8E47-44A2-8E57-CEC0C1E338BA}"/>
    <cellStyle name="Comma 13 2 3 4 2" xfId="3274" xr:uid="{0570A942-606C-4E4C-9EC9-9A975865F284}"/>
    <cellStyle name="Comma 13 2 3 4 2 2" xfId="8224" xr:uid="{0752DAF3-84C3-4599-909A-940996ED9BA2}"/>
    <cellStyle name="Comma 13 2 3 4 2 2 2" xfId="13137" xr:uid="{C1B87ACF-CA0A-4520-9BCD-00F6CAD5BB06}"/>
    <cellStyle name="Comma 13 2 3 4 2 2 2 2" xfId="23058" xr:uid="{D00F6963-0541-43A2-9C23-52A26804C227}"/>
    <cellStyle name="Comma 13 2 3 4 2 2 3" xfId="18053" xr:uid="{2C01CC61-6972-4DDE-8727-5B3E63EFD9BE}"/>
    <cellStyle name="Comma 13 2 3 4 3" xfId="4968" xr:uid="{5F19C6D4-42FB-4D45-A02F-C5FD72AA8EA3}"/>
    <cellStyle name="Comma 13 2 3 4 3 2" xfId="9882" xr:uid="{7DB7DEC9-6910-4FBF-A1B8-AC90AD6CC688}"/>
    <cellStyle name="Comma 13 2 3 4 3 2 2" xfId="14795" xr:uid="{5CDD698E-8904-4791-B524-36030376F326}"/>
    <cellStyle name="Comma 13 2 3 4 3 2 2 2" xfId="24716" xr:uid="{75824925-D946-454B-96DB-A1C777D0C3A4}"/>
    <cellStyle name="Comma 13 2 3 4 3 2 3" xfId="19711" xr:uid="{048A52FE-D252-4313-B984-224F94A79B39}"/>
    <cellStyle name="Comma 13 2 3 4 4" xfId="6600" xr:uid="{4260F06C-809A-4376-BC79-08379F7AEBA7}"/>
    <cellStyle name="Comma 13 2 3 4 4 2" xfId="11513" xr:uid="{4C59D96C-D036-4F27-85D8-86CB6524F2F3}"/>
    <cellStyle name="Comma 13 2 3 4 4 2 2" xfId="21434" xr:uid="{66A63870-FCD7-4522-A1F7-0E651A703D29}"/>
    <cellStyle name="Comma 13 2 3 4 4 3" xfId="16430" xr:uid="{7372F2C8-C715-4EFA-AAAA-914FF4FEDC02}"/>
    <cellStyle name="Comma 13 2 3 5" xfId="1408" xr:uid="{246E70C7-C828-459E-AB28-D797A0612697}"/>
    <cellStyle name="Comma 13 2 3 5 2" xfId="3072" xr:uid="{F30A7144-13BC-4E61-8959-DC07207A2F61}"/>
    <cellStyle name="Comma 13 2 3 5 2 2" xfId="8023" xr:uid="{8704EEF3-F93A-43FA-9803-C901AC53C284}"/>
    <cellStyle name="Comma 13 2 3 5 2 2 2" xfId="12936" xr:uid="{01329842-A27E-408A-9DAF-764570CAFCDB}"/>
    <cellStyle name="Comma 13 2 3 5 2 2 2 2" xfId="22857" xr:uid="{E2C734D3-1579-4EA4-85D9-F5ABFC3CC6C4}"/>
    <cellStyle name="Comma 13 2 3 5 2 2 3" xfId="17852" xr:uid="{56274762-B223-42F0-ABDB-260D9A5E81C0}"/>
    <cellStyle name="Comma 13 2 3 5 3" xfId="4768" xr:uid="{517DA844-C6DF-4685-A972-A77E33A9D582}"/>
    <cellStyle name="Comma 13 2 3 5 3 2" xfId="9682" xr:uid="{01DACE58-F4DD-4A1D-9BF2-F0D1AC04C207}"/>
    <cellStyle name="Comma 13 2 3 5 3 2 2" xfId="14595" xr:uid="{7066C70F-EF41-4560-A76F-81174E926270}"/>
    <cellStyle name="Comma 13 2 3 5 3 2 2 2" xfId="24516" xr:uid="{940276F0-3DBF-46D0-8580-B4440EEEF899}"/>
    <cellStyle name="Comma 13 2 3 5 3 2 3" xfId="19511" xr:uid="{9C11C109-C76F-4E03-967D-E93D71B28152}"/>
    <cellStyle name="Comma 13 2 3 5 4" xfId="6400" xr:uid="{E1C00407-011C-4E4E-BE98-998214223A5C}"/>
    <cellStyle name="Comma 13 2 3 5 4 2" xfId="11313" xr:uid="{1A45EDC8-1F18-4B7B-A817-D9E2E840D420}"/>
    <cellStyle name="Comma 13 2 3 5 4 2 2" xfId="21234" xr:uid="{EF96A07D-6F79-401F-A62E-1EDE941141B9}"/>
    <cellStyle name="Comma 13 2 3 5 4 3" xfId="16229" xr:uid="{C91D2EDD-E973-465D-A0B1-2AE4EB5DCE4D}"/>
    <cellStyle name="Comma 13 2 3 6" xfId="2460" xr:uid="{C89DA204-DC86-46C3-A1C0-690E615ED5D1}"/>
    <cellStyle name="Comma 13 2 3 6 2" xfId="7411" xr:uid="{49D951CF-3455-4F26-B42C-C44406D48470}"/>
    <cellStyle name="Comma 13 2 3 6 2 2" xfId="12324" xr:uid="{6C0F0FC7-BA14-4E51-BDDE-6D33A459F94B}"/>
    <cellStyle name="Comma 13 2 3 6 2 2 2" xfId="22245" xr:uid="{DA06D7FC-3B05-4C88-AC8A-B1A8BB99FBC7}"/>
    <cellStyle name="Comma 13 2 3 6 2 3" xfId="17240" xr:uid="{8E02FE75-22EB-4C44-B4BB-16117B926C93}"/>
    <cellStyle name="Comma 13 2 3 7" xfId="4157" xr:uid="{19973D16-9BC5-4B0F-984B-E6BB4F364BBC}"/>
    <cellStyle name="Comma 13 2 3 7 2" xfId="9071" xr:uid="{B32AAE42-5A73-4269-B13E-5A16776440C9}"/>
    <cellStyle name="Comma 13 2 3 7 2 2" xfId="13984" xr:uid="{EE1FF2A2-5A1E-4355-B4D6-76EF28F40CAD}"/>
    <cellStyle name="Comma 13 2 3 7 2 2 2" xfId="23905" xr:uid="{2A8C80BD-8543-49FA-8D54-3D15A6919C8D}"/>
    <cellStyle name="Comma 13 2 3 7 2 3" xfId="18900" xr:uid="{8D399CA2-1D2D-4956-A590-1AF88D837132}"/>
    <cellStyle name="Comma 13 2 3 8" xfId="5789" xr:uid="{A0C81235-82B9-43C2-B5D2-AF5B20CFCCDF}"/>
    <cellStyle name="Comma 13 2 3 8 2" xfId="10702" xr:uid="{177BF92D-2D91-4DEF-B159-F8EED8A37AD8}"/>
    <cellStyle name="Comma 13 2 3 8 2 2" xfId="20623" xr:uid="{5222E2F0-EA7A-4F07-B1F2-7BB381E7874C}"/>
    <cellStyle name="Comma 13 2 3 8 3" xfId="15618" xr:uid="{074F5E18-EF9B-43BD-A96D-DB6C3197BF8D}"/>
    <cellStyle name="Comma 13 2 4" xfId="889" xr:uid="{49570661-FA70-40C6-B1DB-D6288FA1C6CC}"/>
    <cellStyle name="Comma 13 2 4 2" xfId="1721" xr:uid="{DE1F33D9-DFCC-4F2F-978E-3E1B6CDCCEC5}"/>
    <cellStyle name="Comma 13 2 4 2 2" xfId="3368" xr:uid="{9C47E3B6-1A52-4D21-949F-C43984162633}"/>
    <cellStyle name="Comma 13 2 4 2 2 2" xfId="8318" xr:uid="{463F6666-E43F-4AC5-B939-336E553C988C}"/>
    <cellStyle name="Comma 13 2 4 2 2 2 2" xfId="13231" xr:uid="{84F2F83F-DE49-45A7-A98D-2F464A326748}"/>
    <cellStyle name="Comma 13 2 4 2 2 2 2 2" xfId="23152" xr:uid="{8C99C0CB-7EEE-4B90-96B1-78EF87D754A9}"/>
    <cellStyle name="Comma 13 2 4 2 2 2 3" xfId="18147" xr:uid="{429009C8-FE4D-456D-81A2-381C9D5B31F1}"/>
    <cellStyle name="Comma 13 2 4 2 3" xfId="5062" xr:uid="{811DCB2E-AEED-41CB-AECC-FD323C7F7E25}"/>
    <cellStyle name="Comma 13 2 4 2 3 2" xfId="9976" xr:uid="{DA60B26F-5C9D-4D80-A4F1-028FB6DE4956}"/>
    <cellStyle name="Comma 13 2 4 2 3 2 2" xfId="14889" xr:uid="{3CD9E906-019A-433B-99F7-6C8785E7E7D6}"/>
    <cellStyle name="Comma 13 2 4 2 3 2 2 2" xfId="24810" xr:uid="{0643374F-B2EA-494F-95DC-9A6202D1A39A}"/>
    <cellStyle name="Comma 13 2 4 2 3 2 3" xfId="19805" xr:uid="{6D2FA57B-D427-468D-927F-7BBC90BF4890}"/>
    <cellStyle name="Comma 13 2 4 2 4" xfId="6694" xr:uid="{375B3CBD-0295-4334-8261-8AB9DF05C882}"/>
    <cellStyle name="Comma 13 2 4 2 4 2" xfId="11607" xr:uid="{FD441D19-6D00-4AB2-BD4C-FE3BA9D2C1E1}"/>
    <cellStyle name="Comma 13 2 4 2 4 2 2" xfId="21528" xr:uid="{92BE1F71-B3CC-46E8-A30E-76225CA8939D}"/>
    <cellStyle name="Comma 13 2 4 2 4 3" xfId="16524" xr:uid="{BCCBD4EB-E4C4-400F-8AD7-0273A9E87D5F}"/>
    <cellStyle name="Comma 13 2 4 3" xfId="2555" xr:uid="{C93BE02B-C7E4-4696-9592-BE38936B6483}"/>
    <cellStyle name="Comma 13 2 4 3 2" xfId="7506" xr:uid="{276BDFF8-C7AA-4F41-95AB-DEF053BD0A56}"/>
    <cellStyle name="Comma 13 2 4 3 2 2" xfId="12419" xr:uid="{27C933DF-0CF5-40F0-A055-93FE2F3597C7}"/>
    <cellStyle name="Comma 13 2 4 3 2 2 2" xfId="22340" xr:uid="{A7D51044-BD99-4069-8905-930E1504EDBA}"/>
    <cellStyle name="Comma 13 2 4 3 2 3" xfId="17335" xr:uid="{204554FC-9CE1-460C-B005-84249D0ED600}"/>
    <cellStyle name="Comma 13 2 4 4" xfId="4252" xr:uid="{3BB3AD75-4EC8-47AC-B691-09DBD25AE432}"/>
    <cellStyle name="Comma 13 2 4 4 2" xfId="9166" xr:uid="{48373828-0906-4C7E-9670-D53D72CA44D3}"/>
    <cellStyle name="Comma 13 2 4 4 2 2" xfId="14079" xr:uid="{86B2475D-D3B0-49A5-85F8-294F4B28E4FD}"/>
    <cellStyle name="Comma 13 2 4 4 2 2 2" xfId="24000" xr:uid="{A014372D-1830-4ABE-B347-65FEC3DC7E09}"/>
    <cellStyle name="Comma 13 2 4 4 2 3" xfId="18995" xr:uid="{720FAE7A-B724-4FE5-ABC8-806D9846AECC}"/>
    <cellStyle name="Comma 13 2 4 5" xfId="5884" xr:uid="{37B15F2D-CFDB-47DA-AA7B-8D04A82140E2}"/>
    <cellStyle name="Comma 13 2 4 5 2" xfId="10797" xr:uid="{BD118395-4FAA-46AB-B4B7-00D318C2A34A}"/>
    <cellStyle name="Comma 13 2 4 5 2 2" xfId="20718" xr:uid="{0977902A-50B2-40D1-A7F0-57B8BF7D2F20}"/>
    <cellStyle name="Comma 13 2 4 5 3" xfId="15713" xr:uid="{89A3B6A2-ED45-433A-A515-577A8B924D22}"/>
    <cellStyle name="Comma 13 2 5" xfId="1092" xr:uid="{073BFF76-26D7-4DE7-9A7F-053EBB9FF89F}"/>
    <cellStyle name="Comma 13 2 5 2" xfId="1924" xr:uid="{64B18ED2-D1FC-44D2-876D-55E118736823}"/>
    <cellStyle name="Comma 13 2 5 2 2" xfId="3571" xr:uid="{7D8D3EB1-BA5B-4E74-861E-228277A7B119}"/>
    <cellStyle name="Comma 13 2 5 2 2 2" xfId="8521" xr:uid="{19E633F1-EB92-41E5-8830-629E59B68618}"/>
    <cellStyle name="Comma 13 2 5 2 2 2 2" xfId="13434" xr:uid="{D5D10EC4-36C4-42E9-8300-82200FD2BDC3}"/>
    <cellStyle name="Comma 13 2 5 2 2 2 2 2" xfId="23355" xr:uid="{E6A78FB4-1E86-46FB-9BC8-BD1C2D3CD361}"/>
    <cellStyle name="Comma 13 2 5 2 2 2 3" xfId="18350" xr:uid="{3A2A3AEB-32E6-4A89-BEF5-97D4B53D08B9}"/>
    <cellStyle name="Comma 13 2 5 2 3" xfId="5265" xr:uid="{45C933FD-7786-4874-9DAA-85BE3D62DAE1}"/>
    <cellStyle name="Comma 13 2 5 2 3 2" xfId="10179" xr:uid="{4BD7CD8C-1C3D-4E30-AC44-7F65C601B13B}"/>
    <cellStyle name="Comma 13 2 5 2 3 2 2" xfId="15092" xr:uid="{4F93D66E-CA20-4A3F-9284-0F89BCD33E50}"/>
    <cellStyle name="Comma 13 2 5 2 3 2 2 2" xfId="25013" xr:uid="{79EFAB67-5308-41E5-BF43-E5C0EE14FB7E}"/>
    <cellStyle name="Comma 13 2 5 2 3 2 3" xfId="20008" xr:uid="{CC713215-CF57-420D-B02B-79A9D54C207C}"/>
    <cellStyle name="Comma 13 2 5 2 4" xfId="6897" xr:uid="{031BB591-D2E4-4753-B18E-9991B281A894}"/>
    <cellStyle name="Comma 13 2 5 2 4 2" xfId="11810" xr:uid="{032A82F3-8AD3-404E-A4CD-031D6A9D766B}"/>
    <cellStyle name="Comma 13 2 5 2 4 2 2" xfId="21731" xr:uid="{B2FE4622-652E-4886-B16A-A6F9BCC7B37B}"/>
    <cellStyle name="Comma 13 2 5 2 4 3" xfId="16727" xr:uid="{A674EF84-14B9-458C-A7F5-D701853FAECA}"/>
    <cellStyle name="Comma 13 2 5 3" xfId="2758" xr:uid="{412F4E63-1FEA-476F-B844-CC2618FF669B}"/>
    <cellStyle name="Comma 13 2 5 3 2" xfId="7709" xr:uid="{B15FAA08-48BF-4391-A47C-677BF4E9B73C}"/>
    <cellStyle name="Comma 13 2 5 3 2 2" xfId="12622" xr:uid="{712D772A-F1A1-4C37-A159-055F2FD2DE3C}"/>
    <cellStyle name="Comma 13 2 5 3 2 2 2" xfId="22543" xr:uid="{912CC7F2-7133-43DF-B002-E1F271D61281}"/>
    <cellStyle name="Comma 13 2 5 3 2 3" xfId="17538" xr:uid="{8F77321C-3506-4004-B3B1-650B3D7749AF}"/>
    <cellStyle name="Comma 13 2 5 4" xfId="4455" xr:uid="{13D8C1E5-A4D7-42F8-848C-5A6D88173064}"/>
    <cellStyle name="Comma 13 2 5 4 2" xfId="9369" xr:uid="{910EBC10-4CB7-4043-B452-0F114DBE87E9}"/>
    <cellStyle name="Comma 13 2 5 4 2 2" xfId="14282" xr:uid="{C8CE4D4D-549F-493C-A39F-C9CC2DD8DFE8}"/>
    <cellStyle name="Comma 13 2 5 4 2 2 2" xfId="24203" xr:uid="{0CCA7EEE-039B-4263-AECC-518BD1016766}"/>
    <cellStyle name="Comma 13 2 5 4 2 3" xfId="19198" xr:uid="{B701AAD2-3608-4AF9-8882-85927C33374C}"/>
    <cellStyle name="Comma 13 2 5 5" xfId="6087" xr:uid="{E59F24F1-4F8B-41B8-B655-7D9EE1B5AF90}"/>
    <cellStyle name="Comma 13 2 5 5 2" xfId="11000" xr:uid="{91386D40-5128-4128-A58E-B1081A9025CD}"/>
    <cellStyle name="Comma 13 2 5 5 2 2" xfId="20921" xr:uid="{6106D82F-7F11-4788-ADB7-4DA3FA1BE1BE}"/>
    <cellStyle name="Comma 13 2 5 5 3" xfId="15916" xr:uid="{F6C5C7BA-2D41-430F-B712-CEB56EF0DA34}"/>
    <cellStyle name="Comma 13 2 6" xfId="1509" xr:uid="{4DB60A6F-B638-4A37-B325-483237E07444}"/>
    <cellStyle name="Comma 13 2 6 2" xfId="3165" xr:uid="{3B6BA710-C125-485C-A06D-CC6F97BB7148}"/>
    <cellStyle name="Comma 13 2 6 2 2" xfId="8115" xr:uid="{B2BE8A85-D27B-4832-B279-A2EBCA0E319A}"/>
    <cellStyle name="Comma 13 2 6 2 2 2" xfId="13028" xr:uid="{8B7651BF-7704-469E-A3CF-CF5C4BD88007}"/>
    <cellStyle name="Comma 13 2 6 2 2 2 2" xfId="22949" xr:uid="{03AECD95-5D89-4CCA-9240-B2CB3C235641}"/>
    <cellStyle name="Comma 13 2 6 2 2 3" xfId="17944" xr:uid="{950B09FA-63C3-4BE4-8018-5FF06A08E1DD}"/>
    <cellStyle name="Comma 13 2 6 3" xfId="4859" xr:uid="{7D1D53B7-0998-4085-ABBE-7B3334F5935A}"/>
    <cellStyle name="Comma 13 2 6 3 2" xfId="9773" xr:uid="{F04F0405-0693-4AF5-B0BA-F972DA292BD4}"/>
    <cellStyle name="Comma 13 2 6 3 2 2" xfId="14686" xr:uid="{47BCBC45-1B69-4214-B085-3244E4090061}"/>
    <cellStyle name="Comma 13 2 6 3 2 2 2" xfId="24607" xr:uid="{0709DF95-3DF3-4632-BFCB-5BB38FFBDCA4}"/>
    <cellStyle name="Comma 13 2 6 3 2 3" xfId="19602" xr:uid="{36B8D1D3-C99F-4B0F-946D-CA1BEEE08D78}"/>
    <cellStyle name="Comma 13 2 6 4" xfId="6491" xr:uid="{B64EB4B1-C12F-4EC0-AA1B-EA0E7EC9090D}"/>
    <cellStyle name="Comma 13 2 6 4 2" xfId="11404" xr:uid="{E16B66B0-7FB4-4A3D-8863-D230BAF27A57}"/>
    <cellStyle name="Comma 13 2 6 4 2 2" xfId="21325" xr:uid="{BF9DD62D-9DBF-454D-A968-D5CBEBEF3B91}"/>
    <cellStyle name="Comma 13 2 6 4 3" xfId="16321" xr:uid="{7F8A5837-73E9-4F18-963D-D4DB55035251}"/>
    <cellStyle name="Comma 13 2 7" xfId="1299" xr:uid="{D27FC0AD-5681-4931-8E4F-B2941A7ABA13}"/>
    <cellStyle name="Comma 13 2 7 2" xfId="2963" xr:uid="{0FEB924A-BAA3-4E4C-888F-C405A91F6C7B}"/>
    <cellStyle name="Comma 13 2 7 2 2" xfId="7914" xr:uid="{C50ED2D9-8CBE-4944-B38E-2C279459BA4C}"/>
    <cellStyle name="Comma 13 2 7 2 2 2" xfId="12827" xr:uid="{D7719602-9452-48DD-9A29-B45A0922AAC3}"/>
    <cellStyle name="Comma 13 2 7 2 2 2 2" xfId="22748" xr:uid="{9CEC50DD-715A-43E4-9EE0-88DC557CBB87}"/>
    <cellStyle name="Comma 13 2 7 2 2 3" xfId="17743" xr:uid="{87F1D38F-0A4D-4A19-8403-7FC380597DEF}"/>
    <cellStyle name="Comma 13 2 7 3" xfId="4659" xr:uid="{F0E7EB40-C286-4290-83C8-72CB2373190B}"/>
    <cellStyle name="Comma 13 2 7 3 2" xfId="9573" xr:uid="{6F895245-B931-4483-8103-7E8BB6B21289}"/>
    <cellStyle name="Comma 13 2 7 3 2 2" xfId="14486" xr:uid="{3AD978A0-B2AF-4E68-AEDB-6566795D949E}"/>
    <cellStyle name="Comma 13 2 7 3 2 2 2" xfId="24407" xr:uid="{19E30F9D-CC19-4BE9-BC9A-A336EFA4AA13}"/>
    <cellStyle name="Comma 13 2 7 3 2 3" xfId="19402" xr:uid="{B8644355-AEA2-459F-B2EC-652746D4E65F}"/>
    <cellStyle name="Comma 13 2 7 4" xfId="6291" xr:uid="{D06B4CB3-A6E3-4E4D-BBFD-5E00CAE10D12}"/>
    <cellStyle name="Comma 13 2 7 4 2" xfId="11204" xr:uid="{32754C7E-1073-4440-85B2-45909AEB39A0}"/>
    <cellStyle name="Comma 13 2 7 4 2 2" xfId="21125" xr:uid="{259AF694-EBDA-4853-8616-2826B2D7075F}"/>
    <cellStyle name="Comma 13 2 7 4 3" xfId="16120" xr:uid="{31E8F81C-9D4E-41E2-AB80-317EE0D4A8AF}"/>
    <cellStyle name="Comma 13 2 8" xfId="629" xr:uid="{664D1E85-E83E-4831-80FA-96C0034CC74C}"/>
    <cellStyle name="Comma 13 2 8 2" xfId="2325" xr:uid="{7DB4EC4C-3BB3-4FB2-AF76-C30602C380AE}"/>
    <cellStyle name="Comma 13 2 8 2 2" xfId="7278" xr:uid="{A1E03C9F-F11B-4F31-8178-C32441F6A8F0}"/>
    <cellStyle name="Comma 13 2 8 2 2 2" xfId="12191" xr:uid="{01A61FA2-E85C-411D-A473-38965BDAC006}"/>
    <cellStyle name="Comma 13 2 8 2 2 2 2" xfId="22112" xr:uid="{CFB3BBFF-CC06-4759-95D5-061804377A2F}"/>
    <cellStyle name="Comma 13 2 8 2 2 3" xfId="17107" xr:uid="{842A87A9-E9D2-44CB-813C-ABF4EEE241BA}"/>
    <cellStyle name="Comma 13 2 8 3" xfId="4024" xr:uid="{5C70430D-6867-4DED-A1C2-DF9A3B68A8E2}"/>
    <cellStyle name="Comma 13 2 8 3 2" xfId="8938" xr:uid="{13C13D6E-ADF3-4F90-8A48-1F55FC0F606F}"/>
    <cellStyle name="Comma 13 2 8 3 2 2" xfId="13851" xr:uid="{10D17C35-71E2-495D-8139-56AB0ACF3B9F}"/>
    <cellStyle name="Comma 13 2 8 3 2 2 2" xfId="23772" xr:uid="{F787AFE3-C4AA-4F39-9513-946A6F3C2D01}"/>
    <cellStyle name="Comma 13 2 8 3 2 3" xfId="18767" xr:uid="{1130B944-B815-40C0-9827-02109F813402}"/>
    <cellStyle name="Comma 13 2 8 4" xfId="5656" xr:uid="{D0788C7D-20A7-4B1B-A587-51DC6F93F3C0}"/>
    <cellStyle name="Comma 13 2 8 4 2" xfId="10569" xr:uid="{9E579CBC-BA9A-4987-8DE7-DA1D244F2218}"/>
    <cellStyle name="Comma 13 2 8 4 2 2" xfId="20490" xr:uid="{D2EABB44-B1F5-4DB5-9264-9C45304C176B}"/>
    <cellStyle name="Comma 13 2 8 4 3" xfId="15485" xr:uid="{56F79E8D-4812-41A2-AABC-B8723820D38F}"/>
    <cellStyle name="Comma 13 2 9" xfId="2158" xr:uid="{A4F76B79-FA3A-47EF-9D71-6605DCF8B2DF}"/>
    <cellStyle name="Comma 13 2 9 2" xfId="7114" xr:uid="{AD849A7F-DD7C-410D-985D-59FC78898355}"/>
    <cellStyle name="Comma 13 2 9 2 2" xfId="12027" xr:uid="{3A62E946-8496-485E-B890-FBF0F54BD478}"/>
    <cellStyle name="Comma 13 2 9 2 2 2" xfId="21948" xr:uid="{D65B4F9A-F75E-4D2A-8373-4A024FF95438}"/>
    <cellStyle name="Comma 13 2 9 2 3" xfId="16944" xr:uid="{6BA87D75-4266-42CB-8D94-1CD0F9C15CFC}"/>
    <cellStyle name="Comma 13 21" xfId="226" xr:uid="{7CB6FD6D-B212-4EFD-A649-64BFC5702CCE}"/>
    <cellStyle name="Comma 13 21 2" xfId="5428" xr:uid="{EAD77D32-8F4D-4D23-80CD-88B8899AE6C0}"/>
    <cellStyle name="Comma 13 21 2 2" xfId="10341" xr:uid="{3CC12703-233F-449D-B87A-960DE211F569}"/>
    <cellStyle name="Comma 13 21 2 2 2" xfId="20263" xr:uid="{34251E61-4557-4EBF-A682-CA258D174BA1}"/>
    <cellStyle name="Comma 13 21 2 3" xfId="15255" xr:uid="{92C348BE-B52F-4CBC-8F89-26BFAD0D316A}"/>
    <cellStyle name="Comma 13 3" xfId="642" xr:uid="{EE60C573-6E77-4B80-9A8D-55E5AC6C43C1}"/>
    <cellStyle name="Comma 13 3 2" xfId="904" xr:uid="{B64D8BD4-1859-4F93-8AA8-0691B51B7628}"/>
    <cellStyle name="Comma 13 3 2 2" xfId="1736" xr:uid="{77C701FE-5E8A-4AAA-A563-730B35ED685F}"/>
    <cellStyle name="Comma 13 3 2 2 2" xfId="3383" xr:uid="{F03173B5-2535-4731-A2C4-28CE16971C9E}"/>
    <cellStyle name="Comma 13 3 2 2 2 2" xfId="8333" xr:uid="{92156BFC-3A63-40A8-B975-7D20680AFF8A}"/>
    <cellStyle name="Comma 13 3 2 2 2 2 2" xfId="13246" xr:uid="{B3D6ECE9-B953-4A25-BD13-2858C9CFB184}"/>
    <cellStyle name="Comma 13 3 2 2 2 2 2 2" xfId="23167" xr:uid="{E03329A9-E1AF-40A6-8F5D-139E96A72E2A}"/>
    <cellStyle name="Comma 13 3 2 2 2 2 3" xfId="18162" xr:uid="{07ED11A3-DA53-4571-A37A-38A24F935D74}"/>
    <cellStyle name="Comma 13 3 2 2 3" xfId="5077" xr:uid="{CE58A6DB-B8ED-41E0-BE1A-FD4794B90FE5}"/>
    <cellStyle name="Comma 13 3 2 2 3 2" xfId="9991" xr:uid="{C7C43EF1-521F-4731-8424-F0D7C86B9C5E}"/>
    <cellStyle name="Comma 13 3 2 2 3 2 2" xfId="14904" xr:uid="{6F17DBF4-394A-4868-B1E1-41330458B227}"/>
    <cellStyle name="Comma 13 3 2 2 3 2 2 2" xfId="24825" xr:uid="{C8285062-47B1-402D-81A4-1E9CEFE618BB}"/>
    <cellStyle name="Comma 13 3 2 2 3 2 3" xfId="19820" xr:uid="{7F8414E3-B79F-400E-AD26-BDC5D96B55FC}"/>
    <cellStyle name="Comma 13 3 2 2 4" xfId="6709" xr:uid="{8F243642-6077-4A28-B953-24F67F767301}"/>
    <cellStyle name="Comma 13 3 2 2 4 2" xfId="11622" xr:uid="{4DA472B7-2A98-4B8B-865A-313F60833C4D}"/>
    <cellStyle name="Comma 13 3 2 2 4 2 2" xfId="21543" xr:uid="{D9FFE810-70B0-43E5-B8BC-29CA5026729F}"/>
    <cellStyle name="Comma 13 3 2 2 4 3" xfId="16539" xr:uid="{70B8DC8A-9960-4860-ADDD-9C2CAC4E5B99}"/>
    <cellStyle name="Comma 13 3 2 3" xfId="2570" xr:uid="{90172D63-452C-429A-9BCD-B26689918900}"/>
    <cellStyle name="Comma 13 3 2 3 2" xfId="7521" xr:uid="{B22DAB35-8C5F-4ADB-AF45-28B612747418}"/>
    <cellStyle name="Comma 13 3 2 3 2 2" xfId="12434" xr:uid="{2573D3FE-F03A-4F8E-8A1E-69BC89795FDB}"/>
    <cellStyle name="Comma 13 3 2 3 2 2 2" xfId="22355" xr:uid="{591FAA2B-7354-4C8C-8174-12DAB1A4FB1B}"/>
    <cellStyle name="Comma 13 3 2 3 2 3" xfId="17350" xr:uid="{88BFBB14-57AA-4CA0-8F54-270803CE0996}"/>
    <cellStyle name="Comma 13 3 2 4" xfId="4267" xr:uid="{2E29AA91-AD3D-4ABC-966E-5509A556BDB1}"/>
    <cellStyle name="Comma 13 3 2 4 2" xfId="9181" xr:uid="{6BFBBB56-2200-4FCC-882F-DE1590A88F79}"/>
    <cellStyle name="Comma 13 3 2 4 2 2" xfId="14094" xr:uid="{FE1ECF74-F948-4221-AFFC-EF2256C920AA}"/>
    <cellStyle name="Comma 13 3 2 4 2 2 2" xfId="24015" xr:uid="{E96E10A0-8DE4-48E6-AA4C-6544C676A980}"/>
    <cellStyle name="Comma 13 3 2 4 2 3" xfId="19010" xr:uid="{2D552626-0CB3-4DE0-A1FB-2148F333812D}"/>
    <cellStyle name="Comma 13 3 2 5" xfId="5899" xr:uid="{095315E3-4FA5-4222-8C46-F627BB22DD47}"/>
    <cellStyle name="Comma 13 3 2 5 2" xfId="10812" xr:uid="{4E996009-3A45-432E-88D0-EAA5666F7878}"/>
    <cellStyle name="Comma 13 3 2 5 2 2" xfId="20733" xr:uid="{67F4B717-ED0F-4143-8299-FDC9A29EA53C}"/>
    <cellStyle name="Comma 13 3 2 5 3" xfId="15728" xr:uid="{8D50C198-BD50-413E-866B-34D29A334184}"/>
    <cellStyle name="Comma 13 3 3" xfId="1107" xr:uid="{93C6E455-D7F9-4344-BC23-2EC68EE02A66}"/>
    <cellStyle name="Comma 13 3 3 2" xfId="1939" xr:uid="{777FC724-746E-4B38-A25C-019B32FCDC08}"/>
    <cellStyle name="Comma 13 3 3 2 2" xfId="3586" xr:uid="{47D85E12-CEB9-423B-8CD6-4C67ED01978E}"/>
    <cellStyle name="Comma 13 3 3 2 2 2" xfId="8536" xr:uid="{27098485-14DC-4A10-B4BC-3C626A24DE34}"/>
    <cellStyle name="Comma 13 3 3 2 2 2 2" xfId="13449" xr:uid="{BAAB8109-2DD6-4A8C-AA21-33BBD1931376}"/>
    <cellStyle name="Comma 13 3 3 2 2 2 2 2" xfId="23370" xr:uid="{13EEE20C-06EA-4C50-A118-FBEE823D4B93}"/>
    <cellStyle name="Comma 13 3 3 2 2 2 3" xfId="18365" xr:uid="{5967DC00-523F-4F85-9880-3B957D294B64}"/>
    <cellStyle name="Comma 13 3 3 2 3" xfId="5280" xr:uid="{F27A470C-7FA9-4D63-9399-0D7904211543}"/>
    <cellStyle name="Comma 13 3 3 2 3 2" xfId="10194" xr:uid="{C2DCABF5-236D-4A63-A101-7E8FBE84EED1}"/>
    <cellStyle name="Comma 13 3 3 2 3 2 2" xfId="15107" xr:uid="{3CB2C50D-0B7E-4E4A-A1D4-92FFE98E49FC}"/>
    <cellStyle name="Comma 13 3 3 2 3 2 2 2" xfId="25028" xr:uid="{8DC651E9-36A4-426B-8173-635F74BC7A8F}"/>
    <cellStyle name="Comma 13 3 3 2 3 2 3" xfId="20023" xr:uid="{50815698-A259-4AD1-9FBF-AD0C3AD83AC5}"/>
    <cellStyle name="Comma 13 3 3 2 4" xfId="6912" xr:uid="{65D56C3F-FA69-4E0D-A11E-F87A6B931CE1}"/>
    <cellStyle name="Comma 13 3 3 2 4 2" xfId="11825" xr:uid="{5AC26FEE-45C5-4B28-8F12-C448C7CD699F}"/>
    <cellStyle name="Comma 13 3 3 2 4 2 2" xfId="21746" xr:uid="{499BF7E8-8F1B-484C-879B-8341C124857E}"/>
    <cellStyle name="Comma 13 3 3 2 4 3" xfId="16742" xr:uid="{8B61197D-F297-45CB-9E2B-1B0EB7138980}"/>
    <cellStyle name="Comma 13 3 3 3" xfId="2773" xr:uid="{867DB9CE-2AB9-4561-9789-5C23BF07D3F9}"/>
    <cellStyle name="Comma 13 3 3 3 2" xfId="7724" xr:uid="{8BBB3357-8B5C-4AF9-996B-C8003F03E1E0}"/>
    <cellStyle name="Comma 13 3 3 3 2 2" xfId="12637" xr:uid="{1D4D0C3A-95AC-415F-9779-AAF8D9CC8072}"/>
    <cellStyle name="Comma 13 3 3 3 2 2 2" xfId="22558" xr:uid="{377D7D38-FF08-47E3-9AF1-B43B27246FA4}"/>
    <cellStyle name="Comma 13 3 3 3 2 3" xfId="17553" xr:uid="{FD744466-D379-46C4-B101-BDF78B9339CB}"/>
    <cellStyle name="Comma 13 3 3 4" xfId="4470" xr:uid="{44710F67-512F-4EF8-8D58-9957F9DA5A4B}"/>
    <cellStyle name="Comma 13 3 3 4 2" xfId="9384" xr:uid="{FC144D30-F7C8-4B18-B130-57D68341CD92}"/>
    <cellStyle name="Comma 13 3 3 4 2 2" xfId="14297" xr:uid="{C18EB011-754A-465C-8317-CC64A05C654B}"/>
    <cellStyle name="Comma 13 3 3 4 2 2 2" xfId="24218" xr:uid="{5A733B19-BEC6-4190-BF4C-C8D07457AC9C}"/>
    <cellStyle name="Comma 13 3 3 4 2 3" xfId="19213" xr:uid="{87C30C09-2B8F-41FB-BAEC-4753480460F8}"/>
    <cellStyle name="Comma 13 3 3 5" xfId="6102" xr:uid="{22849B5D-32E7-44A5-B07E-BC79A64B2ADF}"/>
    <cellStyle name="Comma 13 3 3 5 2" xfId="11015" xr:uid="{07143C51-60B4-4BDD-806F-90B527F6FF49}"/>
    <cellStyle name="Comma 13 3 3 5 2 2" xfId="20936" xr:uid="{24E7C587-7AD9-4F0D-BD36-5E2379A5F15C}"/>
    <cellStyle name="Comma 13 3 3 5 3" xfId="15931" xr:uid="{CF557F1B-33E5-4D37-9941-8120F296DB29}"/>
    <cellStyle name="Comma 13 3 4" xfId="1525" xr:uid="{2F66B49A-EE2F-47A8-AFD7-90FFBC1D5DA6}"/>
    <cellStyle name="Comma 13 3 4 2" xfId="3180" xr:uid="{DA07D0BA-8CFA-43D2-B25C-7001FA7EA98E}"/>
    <cellStyle name="Comma 13 3 4 2 2" xfId="8130" xr:uid="{33F33FE0-3424-4058-B941-4A118BF250F7}"/>
    <cellStyle name="Comma 13 3 4 2 2 2" xfId="13043" xr:uid="{E51DBCE2-3FE0-4B72-B528-F1B2B0318B0A}"/>
    <cellStyle name="Comma 13 3 4 2 2 2 2" xfId="22964" xr:uid="{B57FC991-DB9F-433B-8091-9871A53B7F9A}"/>
    <cellStyle name="Comma 13 3 4 2 2 3" xfId="17959" xr:uid="{A91997FB-2DD2-4F6E-BCA9-DFDBECFD1613}"/>
    <cellStyle name="Comma 13 3 4 3" xfId="4874" xr:uid="{BD373709-9529-447C-948F-FF727E5CFF23}"/>
    <cellStyle name="Comma 13 3 4 3 2" xfId="9788" xr:uid="{E987F6AA-F026-472E-8AEA-E8B9936AD8B7}"/>
    <cellStyle name="Comma 13 3 4 3 2 2" xfId="14701" xr:uid="{C0CE3692-4340-4817-8CE3-9372D38DC461}"/>
    <cellStyle name="Comma 13 3 4 3 2 2 2" xfId="24622" xr:uid="{2ACBB519-6161-40AD-940E-ED8887D32F89}"/>
    <cellStyle name="Comma 13 3 4 3 2 3" xfId="19617" xr:uid="{6B2B02E6-476D-46D9-95EE-6B6796524ACF}"/>
    <cellStyle name="Comma 13 3 4 4" xfId="6506" xr:uid="{AEC5921A-C377-4DDF-BF99-E3FC15EF0C67}"/>
    <cellStyle name="Comma 13 3 4 4 2" xfId="11419" xr:uid="{796391A1-1EDE-4800-B7C7-7A2E189A99B4}"/>
    <cellStyle name="Comma 13 3 4 4 2 2" xfId="21340" xr:uid="{EBEBEF0C-51C9-424C-A395-5BB87CC97112}"/>
    <cellStyle name="Comma 13 3 4 4 3" xfId="16336" xr:uid="{F460DE06-4E72-45BC-B760-FFDC55883C70}"/>
    <cellStyle name="Comma 13 3 5" xfId="1314" xr:uid="{02F010E1-F3E8-4A95-A2D6-B49E724CA77F}"/>
    <cellStyle name="Comma 13 3 5 2" xfId="2978" xr:uid="{6C10F41C-0EB3-432D-850B-C83C6552712B}"/>
    <cellStyle name="Comma 13 3 5 2 2" xfId="7929" xr:uid="{9C758F96-C7D4-4C68-B59E-9E5D38455830}"/>
    <cellStyle name="Comma 13 3 5 2 2 2" xfId="12842" xr:uid="{9BCF5D1F-6E48-45DC-974A-F9BBFB2609AF}"/>
    <cellStyle name="Comma 13 3 5 2 2 2 2" xfId="22763" xr:uid="{CCF6213E-EF46-4D79-A6B7-6F23F85E5492}"/>
    <cellStyle name="Comma 13 3 5 2 2 3" xfId="17758" xr:uid="{201F00A3-4F93-4D60-BE0F-73B8E073820B}"/>
    <cellStyle name="Comma 13 3 5 3" xfId="4674" xr:uid="{7D07E4CE-6942-49B1-B36D-B0A76838BD37}"/>
    <cellStyle name="Comma 13 3 5 3 2" xfId="9588" xr:uid="{1092004D-E9D5-4C83-9F68-C0671DC5FB45}"/>
    <cellStyle name="Comma 13 3 5 3 2 2" xfId="14501" xr:uid="{936E4D66-2748-440F-A30B-9010FCC3B554}"/>
    <cellStyle name="Comma 13 3 5 3 2 2 2" xfId="24422" xr:uid="{17FDA897-E7A5-4056-ACA8-049701BCD82B}"/>
    <cellStyle name="Comma 13 3 5 3 2 3" xfId="19417" xr:uid="{3CF9E83B-BEB8-4C08-8767-9DCB245D256E}"/>
    <cellStyle name="Comma 13 3 5 4" xfId="6306" xr:uid="{3E17BBA9-BB01-422C-BF17-7981CA5D711D}"/>
    <cellStyle name="Comma 13 3 5 4 2" xfId="11219" xr:uid="{F62EC6FE-F11C-4D97-86F7-3BEF30FA1B52}"/>
    <cellStyle name="Comma 13 3 5 4 2 2" xfId="21140" xr:uid="{03C6BA56-D3B7-471E-9B2D-A5E503636CD1}"/>
    <cellStyle name="Comma 13 3 5 4 3" xfId="16135" xr:uid="{6B3FAB21-BBCC-4561-9BFA-83BD2FD34A97}"/>
    <cellStyle name="Comma 13 3 6" xfId="2338" xr:uid="{6BB2ADCD-BA26-4980-AECC-1900E91A3F29}"/>
    <cellStyle name="Comma 13 3 6 2" xfId="7291" xr:uid="{30D503CA-9BA9-4248-B643-37849215A775}"/>
    <cellStyle name="Comma 13 3 6 2 2" xfId="12204" xr:uid="{C6787A96-7DDA-4152-BC94-F228859ABF35}"/>
    <cellStyle name="Comma 13 3 6 2 2 2" xfId="22125" xr:uid="{CF3B697A-ABAD-44F3-BFB0-F663747189DA}"/>
    <cellStyle name="Comma 13 3 6 2 3" xfId="17120" xr:uid="{7FC4F296-8844-47C8-BD72-C5C3DF1EF0C7}"/>
    <cellStyle name="Comma 13 3 7" xfId="4037" xr:uid="{902CD6F6-3A3D-4C58-96F3-DFAA9A95BD89}"/>
    <cellStyle name="Comma 13 3 7 2" xfId="8951" xr:uid="{4C333F3E-AA49-4F8A-AB90-7EE92CDE5D3E}"/>
    <cellStyle name="Comma 13 3 7 2 2" xfId="13864" xr:uid="{A576D4FA-59C9-4CE9-82FB-11ED566E9399}"/>
    <cellStyle name="Comma 13 3 7 2 2 2" xfId="23785" xr:uid="{5DEF684F-AAC8-470B-BF68-2780B1550AA3}"/>
    <cellStyle name="Comma 13 3 7 2 3" xfId="18780" xr:uid="{E3CB7184-9994-4461-83B7-24FEEFC59205}"/>
    <cellStyle name="Comma 13 3 8" xfId="5669" xr:uid="{4DB7104C-A1B4-43EF-BE06-674A25156DFA}"/>
    <cellStyle name="Comma 13 3 8 2" xfId="10582" xr:uid="{62128322-9D9D-4EEC-9D25-DC42E4DFF64F}"/>
    <cellStyle name="Comma 13 3 8 2 2" xfId="20503" xr:uid="{73A8E4D7-65D2-402B-9B7C-1CA6FC6FFB3E}"/>
    <cellStyle name="Comma 13 3 8 3" xfId="15498" xr:uid="{DCD87DFC-5567-41EE-9386-6BEFB1AD22FB}"/>
    <cellStyle name="Comma 13 4" xfId="787" xr:uid="{C9C71D4A-10FB-400D-9550-93BEAC3E7F8F}"/>
    <cellStyle name="Comma 13 4 2" xfId="997" xr:uid="{63358129-EBEF-4E82-9DBE-4A4319F245DE}"/>
    <cellStyle name="Comma 13 4 2 2" xfId="1829" xr:uid="{6ABFAEC3-16DC-4639-80B8-AB583EF86A2D}"/>
    <cellStyle name="Comma 13 4 2 2 2" xfId="3476" xr:uid="{55C0439F-D004-49C2-9801-565282826856}"/>
    <cellStyle name="Comma 13 4 2 2 2 2" xfId="8426" xr:uid="{4C802463-4522-406E-9ED9-6D9748BC952C}"/>
    <cellStyle name="Comma 13 4 2 2 2 2 2" xfId="13339" xr:uid="{986DB314-F92B-40E8-92F6-28B71A065030}"/>
    <cellStyle name="Comma 13 4 2 2 2 2 2 2" xfId="23260" xr:uid="{22155754-A379-4DD1-8687-280C9A000D22}"/>
    <cellStyle name="Comma 13 4 2 2 2 2 3" xfId="18255" xr:uid="{58B507F2-908E-4D86-AAE6-433C74B19825}"/>
    <cellStyle name="Comma 13 4 2 2 3" xfId="5170" xr:uid="{F91FB261-4173-40FC-BD79-FCC6D3006FC8}"/>
    <cellStyle name="Comma 13 4 2 2 3 2" xfId="10084" xr:uid="{CC795226-1453-435B-8012-0738A16DFE96}"/>
    <cellStyle name="Comma 13 4 2 2 3 2 2" xfId="14997" xr:uid="{33A00E92-B454-4AB5-9788-3BF780DF2DF3}"/>
    <cellStyle name="Comma 13 4 2 2 3 2 2 2" xfId="24918" xr:uid="{22383F69-2112-4678-A016-DAC1209F247B}"/>
    <cellStyle name="Comma 13 4 2 2 3 2 3" xfId="19913" xr:uid="{9E5DCEA0-6094-4FFA-BF56-D4A8DD90ECE2}"/>
    <cellStyle name="Comma 13 4 2 2 4" xfId="6802" xr:uid="{D9071E0F-30DB-4614-8638-F79603F1191A}"/>
    <cellStyle name="Comma 13 4 2 2 4 2" xfId="11715" xr:uid="{83D58462-D57B-4942-809B-AE2E5C2248D2}"/>
    <cellStyle name="Comma 13 4 2 2 4 2 2" xfId="21636" xr:uid="{4E4C7A30-ED0C-47C2-8203-B5F9CEF25C64}"/>
    <cellStyle name="Comma 13 4 2 2 4 3" xfId="16632" xr:uid="{23B907C3-099B-41F6-BB9E-E657DD93ADE8}"/>
    <cellStyle name="Comma 13 4 2 3" xfId="2663" xr:uid="{CD956424-52A8-478A-9E9C-5AC48669FC8C}"/>
    <cellStyle name="Comma 13 4 2 3 2" xfId="7614" xr:uid="{698D0F8B-D31C-474B-9511-F7FF64B89E13}"/>
    <cellStyle name="Comma 13 4 2 3 2 2" xfId="12527" xr:uid="{DD2BD24D-9303-405C-B737-C6091521F060}"/>
    <cellStyle name="Comma 13 4 2 3 2 2 2" xfId="22448" xr:uid="{3F22979D-E90B-47CE-B8A7-D34533163BFC}"/>
    <cellStyle name="Comma 13 4 2 3 2 3" xfId="17443" xr:uid="{7F2E82D0-363F-4C4B-ADCA-86719E183446}"/>
    <cellStyle name="Comma 13 4 2 4" xfId="4360" xr:uid="{02C72AED-53AB-49CF-919E-D4A9EB2E2FBE}"/>
    <cellStyle name="Comma 13 4 2 4 2" xfId="9274" xr:uid="{CD6AE197-3DFB-4F4B-A8D2-09BC73D62664}"/>
    <cellStyle name="Comma 13 4 2 4 2 2" xfId="14187" xr:uid="{7062413F-F234-4939-8871-F09E7EA86C78}"/>
    <cellStyle name="Comma 13 4 2 4 2 2 2" xfId="24108" xr:uid="{8B90F0CA-4805-4FB5-9F3E-304F74126FB1}"/>
    <cellStyle name="Comma 13 4 2 4 2 3" xfId="19103" xr:uid="{8EBC7AF1-BBF5-4A9C-8FDE-7424F427041D}"/>
    <cellStyle name="Comma 13 4 2 5" xfId="5992" xr:uid="{919075D2-2652-4853-8757-6EA92A721720}"/>
    <cellStyle name="Comma 13 4 2 5 2" xfId="10905" xr:uid="{C6923ADB-0765-4501-AAA5-4B8F95AE884A}"/>
    <cellStyle name="Comma 13 4 2 5 2 2" xfId="20826" xr:uid="{1C0915A2-0179-4AA4-8EB7-4BC8DCF51090}"/>
    <cellStyle name="Comma 13 4 2 5 3" xfId="15821" xr:uid="{5E058BE4-41C3-4DCD-A385-5D2B71DE5FCE}"/>
    <cellStyle name="Comma 13 4 3" xfId="1200" xr:uid="{AAE68C69-5A80-45BF-A2FC-6A9CD969330B}"/>
    <cellStyle name="Comma 13 4 3 2" xfId="2032" xr:uid="{1BE0C53F-A675-42A1-938A-5A8E75E2D552}"/>
    <cellStyle name="Comma 13 4 3 2 2" xfId="3679" xr:uid="{66E63F62-77F4-4B50-AA3B-D9731A64FBC8}"/>
    <cellStyle name="Comma 13 4 3 2 2 2" xfId="8629" xr:uid="{9A4B009A-DB37-453F-9E35-E167BDEEF827}"/>
    <cellStyle name="Comma 13 4 3 2 2 2 2" xfId="13542" xr:uid="{86A7B8DB-5182-45BD-B0A5-135774F1E2FD}"/>
    <cellStyle name="Comma 13 4 3 2 2 2 2 2" xfId="23463" xr:uid="{D9304777-9CB2-4F97-B165-C6D030C55344}"/>
    <cellStyle name="Comma 13 4 3 2 2 2 3" xfId="18458" xr:uid="{E1E9E1DE-B69F-4327-BF6A-76A078A643B8}"/>
    <cellStyle name="Comma 13 4 3 2 3" xfId="5373" xr:uid="{4433BD22-84D1-4827-B150-C77774789601}"/>
    <cellStyle name="Comma 13 4 3 2 3 2" xfId="10287" xr:uid="{9D109021-2F49-4B13-905E-2716EBA522E1}"/>
    <cellStyle name="Comma 13 4 3 2 3 2 2" xfId="15200" xr:uid="{C44E55EB-1ACD-494B-B4B0-A5E38502EC3A}"/>
    <cellStyle name="Comma 13 4 3 2 3 2 2 2" xfId="25121" xr:uid="{A488202E-AD9C-4143-B76E-7980C114D826}"/>
    <cellStyle name="Comma 13 4 3 2 3 2 3" xfId="20116" xr:uid="{303F5CF6-F71C-470F-B4D3-5BBA30CC6111}"/>
    <cellStyle name="Comma 13 4 3 2 4" xfId="7005" xr:uid="{FBABB715-375F-4FFD-9710-A6B9AE6EB0C9}"/>
    <cellStyle name="Comma 13 4 3 2 4 2" xfId="11918" xr:uid="{983883AC-0E43-48E4-9644-AC6303D3380E}"/>
    <cellStyle name="Comma 13 4 3 2 4 2 2" xfId="21839" xr:uid="{D1EA3F80-F6CA-49DD-9BEE-4A43DABA93F1}"/>
    <cellStyle name="Comma 13 4 3 2 4 3" xfId="16835" xr:uid="{CA2F78E7-B9DE-4A2B-9C4A-6548C613427A}"/>
    <cellStyle name="Comma 13 4 3 3" xfId="2866" xr:uid="{9C512378-0BBB-4F06-BFC4-F2321ADABF28}"/>
    <cellStyle name="Comma 13 4 3 3 2" xfId="7817" xr:uid="{3968BA36-1DF7-46B2-9D43-BB945A66873D}"/>
    <cellStyle name="Comma 13 4 3 3 2 2" xfId="12730" xr:uid="{DA636DAD-D7CD-4BC2-A22A-CFCD533C4258}"/>
    <cellStyle name="Comma 13 4 3 3 2 2 2" xfId="22651" xr:uid="{DFF5E8F9-EEC0-48F1-A62C-D6971F158C10}"/>
    <cellStyle name="Comma 13 4 3 3 2 3" xfId="17646" xr:uid="{12E60679-4C80-418D-B2ED-2205F95CBB7A}"/>
    <cellStyle name="Comma 13 4 3 4" xfId="4563" xr:uid="{1CC6BDDF-F1C1-4107-A076-E2356B40FD7A}"/>
    <cellStyle name="Comma 13 4 3 4 2" xfId="9477" xr:uid="{FA7135DD-B1D2-42AE-975C-8B164DA99F20}"/>
    <cellStyle name="Comma 13 4 3 4 2 2" xfId="14390" xr:uid="{92894F50-D4C6-4AAA-9C5D-65DE3391F479}"/>
    <cellStyle name="Comma 13 4 3 4 2 2 2" xfId="24311" xr:uid="{B608BD1D-52B6-4E00-8A72-4ACC67532EE0}"/>
    <cellStyle name="Comma 13 4 3 4 2 3" xfId="19306" xr:uid="{D6555A43-BF01-42AC-A825-783F745DC4F6}"/>
    <cellStyle name="Comma 13 4 3 5" xfId="6195" xr:uid="{57AAC045-8FFB-43B1-B601-E963BA137159}"/>
    <cellStyle name="Comma 13 4 3 5 2" xfId="11108" xr:uid="{EEDF1378-15FA-4312-8B5F-89BE3DE78C51}"/>
    <cellStyle name="Comma 13 4 3 5 2 2" xfId="21029" xr:uid="{D34FF16C-4574-4FE6-8088-8B3A4974EB68}"/>
    <cellStyle name="Comma 13 4 3 5 3" xfId="16024" xr:uid="{CEAA943A-9ED9-494D-BE2A-5AEA33DAB72A}"/>
    <cellStyle name="Comma 13 4 4" xfId="1622" xr:uid="{8CAD1B72-706B-429E-8783-44611744D975}"/>
    <cellStyle name="Comma 13 4 4 2" xfId="3273" xr:uid="{5821CEC6-1F70-46F0-939C-C0FDB4D9650A}"/>
    <cellStyle name="Comma 13 4 4 2 2" xfId="8223" xr:uid="{89F1675E-F98C-407F-8B76-DE9FD3CA8D3B}"/>
    <cellStyle name="Comma 13 4 4 2 2 2" xfId="13136" xr:uid="{C710AF30-4010-4EC4-B223-304D2C68224F}"/>
    <cellStyle name="Comma 13 4 4 2 2 2 2" xfId="23057" xr:uid="{A9E5F46E-E3CF-4EE3-B2AF-FC77EA639373}"/>
    <cellStyle name="Comma 13 4 4 2 2 3" xfId="18052" xr:uid="{023CC735-48C5-48AE-BC90-82446101CD72}"/>
    <cellStyle name="Comma 13 4 4 3" xfId="4967" xr:uid="{BCBFB2F7-5C2F-4AAB-A83C-59718CA6583E}"/>
    <cellStyle name="Comma 13 4 4 3 2" xfId="9881" xr:uid="{2EFBE531-CE67-4B77-9EB4-64CDD79E5964}"/>
    <cellStyle name="Comma 13 4 4 3 2 2" xfId="14794" xr:uid="{DF8069AD-BCA3-4BB2-B134-A6A533ECCB93}"/>
    <cellStyle name="Comma 13 4 4 3 2 2 2" xfId="24715" xr:uid="{BC61987A-86EF-4DBD-AD8D-D3A3A38FE0BA}"/>
    <cellStyle name="Comma 13 4 4 3 2 3" xfId="19710" xr:uid="{878B8AA6-4DD5-4243-9F3F-B1671EACA12D}"/>
    <cellStyle name="Comma 13 4 4 4" xfId="6599" xr:uid="{BCEBB557-5A47-4C32-83BC-65227A9BF7D8}"/>
    <cellStyle name="Comma 13 4 4 4 2" xfId="11512" xr:uid="{1F3AA53A-7B40-4844-B1BB-B0DC7CEBB6B5}"/>
    <cellStyle name="Comma 13 4 4 4 2 2" xfId="21433" xr:uid="{B93C70BD-7624-4C36-AE5F-F3D882A5C4A0}"/>
    <cellStyle name="Comma 13 4 4 4 3" xfId="16429" xr:uid="{E8149F5E-73F8-4582-A494-CFBC1B1BBAAE}"/>
    <cellStyle name="Comma 13 4 5" xfId="1407" xr:uid="{245CF43E-6DF2-4030-8076-27D9AB95CA01}"/>
    <cellStyle name="Comma 13 4 5 2" xfId="3071" xr:uid="{66171CBA-1A67-4C0A-B33A-97B63DD2FFF8}"/>
    <cellStyle name="Comma 13 4 5 2 2" xfId="8022" xr:uid="{744317FD-60C0-4D6D-AC3B-6AB5606CA7BE}"/>
    <cellStyle name="Comma 13 4 5 2 2 2" xfId="12935" xr:uid="{AC429C74-1BC6-4662-AD6E-2E0E8E2D5212}"/>
    <cellStyle name="Comma 13 4 5 2 2 2 2" xfId="22856" xr:uid="{27AD1582-287C-439D-98C9-71F8FA85F2D3}"/>
    <cellStyle name="Comma 13 4 5 2 2 3" xfId="17851" xr:uid="{7FA021A9-54F0-4FE9-832A-63B32F2597FE}"/>
    <cellStyle name="Comma 13 4 5 3" xfId="4767" xr:uid="{5E3F6D01-CB5A-42CD-B9B8-1209DE9ADED1}"/>
    <cellStyle name="Comma 13 4 5 3 2" xfId="9681" xr:uid="{5B47BE55-B583-43D9-85C4-AF7AA50B89B3}"/>
    <cellStyle name="Comma 13 4 5 3 2 2" xfId="14594" xr:uid="{85A52848-4930-4B97-A6D6-1576A86563A1}"/>
    <cellStyle name="Comma 13 4 5 3 2 2 2" xfId="24515" xr:uid="{78E16BB6-7A85-4448-AC7C-F382D2EB03B2}"/>
    <cellStyle name="Comma 13 4 5 3 2 3" xfId="19510" xr:uid="{21D27F31-E74E-4257-8633-821518C72A26}"/>
    <cellStyle name="Comma 13 4 5 4" xfId="6399" xr:uid="{382937A3-1C9B-4170-902D-CD30B5A1B2B1}"/>
    <cellStyle name="Comma 13 4 5 4 2" xfId="11312" xr:uid="{7CEFC2D1-3BE3-4243-9301-371793FF4A71}"/>
    <cellStyle name="Comma 13 4 5 4 2 2" xfId="21233" xr:uid="{97B835CE-42B2-4B83-8809-437618B38358}"/>
    <cellStyle name="Comma 13 4 5 4 3" xfId="16228" xr:uid="{3E613BC3-C1B3-4CF9-BC02-2BB9C60F5D1A}"/>
    <cellStyle name="Comma 13 4 6" xfId="2459" xr:uid="{928A8F33-A264-4F67-B200-98B2E3473077}"/>
    <cellStyle name="Comma 13 4 6 2" xfId="7410" xr:uid="{897F1642-A022-43FD-9C15-311D6A572813}"/>
    <cellStyle name="Comma 13 4 6 2 2" xfId="12323" xr:uid="{7706F820-6577-4045-A82C-ACE356CA17A9}"/>
    <cellStyle name="Comma 13 4 6 2 2 2" xfId="22244" xr:uid="{874BC13A-2D14-4E97-910E-1AF01B963770}"/>
    <cellStyle name="Comma 13 4 6 2 3" xfId="17239" xr:uid="{21015B7A-4E95-4C36-A213-6E2CD97D5DE9}"/>
    <cellStyle name="Comma 13 4 7" xfId="4156" xr:uid="{E00D7186-087F-4626-9941-175A51ECC6E2}"/>
    <cellStyle name="Comma 13 4 7 2" xfId="9070" xr:uid="{7B240C82-2001-4F44-92A8-6E917DC47892}"/>
    <cellStyle name="Comma 13 4 7 2 2" xfId="13983" xr:uid="{010D643E-9E7B-41DB-8194-C20661FC7DB0}"/>
    <cellStyle name="Comma 13 4 7 2 2 2" xfId="23904" xr:uid="{C17552BC-07DC-4E2D-9942-38DFAB27ABE8}"/>
    <cellStyle name="Comma 13 4 7 2 3" xfId="18899" xr:uid="{EB05218E-DE3E-46C7-8759-68EE7B7AA3F3}"/>
    <cellStyle name="Comma 13 4 8" xfId="5788" xr:uid="{A2D02750-A1A9-4B52-83B9-0EE4AA02FBC7}"/>
    <cellStyle name="Comma 13 4 8 2" xfId="10701" xr:uid="{6FFBA45A-D2CB-4B51-B724-C9E6379E2D6B}"/>
    <cellStyle name="Comma 13 4 8 2 2" xfId="20622" xr:uid="{6DC6F9EA-52C6-4B6F-A7AB-B2C4ED581B3B}"/>
    <cellStyle name="Comma 13 4 8 3" xfId="15617" xr:uid="{E1F9F659-1EF0-490A-A425-92738DC57146}"/>
    <cellStyle name="Comma 13 5" xfId="845" xr:uid="{1092441F-D771-440E-9B58-D93BCBA6A84A}"/>
    <cellStyle name="Comma 13 5 2" xfId="1677" xr:uid="{C2A2D1E7-3029-46DA-B730-6A8505840E89}"/>
    <cellStyle name="Comma 13 5 2 2" xfId="3324" xr:uid="{4DBF41E9-4085-4C26-9E60-33BB7333BC78}"/>
    <cellStyle name="Comma 13 5 2 2 2" xfId="8274" xr:uid="{B08BDB2C-2511-4302-B780-73E633C9A94C}"/>
    <cellStyle name="Comma 13 5 2 2 2 2" xfId="13187" xr:uid="{554B2A32-F6A3-4EB5-A3AE-FBD55C32E6BF}"/>
    <cellStyle name="Comma 13 5 2 2 2 2 2" xfId="23108" xr:uid="{3662943F-F202-4806-95CF-8665C1A38B65}"/>
    <cellStyle name="Comma 13 5 2 2 2 3" xfId="18103" xr:uid="{36812064-4FAB-48E3-B090-34A190CAD227}"/>
    <cellStyle name="Comma 13 5 2 3" xfId="5018" xr:uid="{54E67F65-29C6-4C3F-A7AB-F41DA6B2E1EC}"/>
    <cellStyle name="Comma 13 5 2 3 2" xfId="9932" xr:uid="{9DAF7360-194C-4E2D-8318-501E0712B88D}"/>
    <cellStyle name="Comma 13 5 2 3 2 2" xfId="14845" xr:uid="{4973B22E-D470-45B2-B813-59D51B343CF7}"/>
    <cellStyle name="Comma 13 5 2 3 2 2 2" xfId="24766" xr:uid="{CD1FD72B-6263-4362-BFA3-0A4376EE923E}"/>
    <cellStyle name="Comma 13 5 2 3 2 3" xfId="19761" xr:uid="{F4DE7352-B309-45BB-B4A8-9CA20828DB96}"/>
    <cellStyle name="Comma 13 5 2 4" xfId="6650" xr:uid="{00F7D60C-FA53-4C72-AB44-DF18077DF49C}"/>
    <cellStyle name="Comma 13 5 2 4 2" xfId="11563" xr:uid="{7705F3CF-A131-49D3-BE1B-858FD085DF40}"/>
    <cellStyle name="Comma 13 5 2 4 2 2" xfId="21484" xr:uid="{77630788-8BD3-4976-8801-498E94279272}"/>
    <cellStyle name="Comma 13 5 2 4 3" xfId="16480" xr:uid="{CCE6B11B-F36A-471F-ABD1-9441E97A2BCE}"/>
    <cellStyle name="Comma 13 5 3" xfId="2511" xr:uid="{23305D56-575B-4E06-8A25-1CF7035D93A1}"/>
    <cellStyle name="Comma 13 5 3 2" xfId="7462" xr:uid="{42469747-8571-4640-8717-31FE9F3FA0B1}"/>
    <cellStyle name="Comma 13 5 3 2 2" xfId="12375" xr:uid="{0DF35065-540D-4289-A638-4A9E9FEC7C4A}"/>
    <cellStyle name="Comma 13 5 3 2 2 2" xfId="22296" xr:uid="{31036B4B-21D4-4090-A8E2-7A05C21A6EB2}"/>
    <cellStyle name="Comma 13 5 3 2 3" xfId="17291" xr:uid="{C9494510-4581-4FFC-AF9A-A4287D92430D}"/>
    <cellStyle name="Comma 13 5 4" xfId="4208" xr:uid="{28CFD976-31D0-4447-AB7D-913202910ABC}"/>
    <cellStyle name="Comma 13 5 4 2" xfId="9122" xr:uid="{6B19AD4E-B992-4E35-9B9A-F0503131969E}"/>
    <cellStyle name="Comma 13 5 4 2 2" xfId="14035" xr:uid="{EDEFB015-DB31-4181-AE0F-7824AFD06CA2}"/>
    <cellStyle name="Comma 13 5 4 2 2 2" xfId="23956" xr:uid="{B26E56DE-9927-4728-BEB9-414BDF3CAD67}"/>
    <cellStyle name="Comma 13 5 4 2 3" xfId="18951" xr:uid="{96828AEE-3FCB-4158-801B-C24AD1C855EE}"/>
    <cellStyle name="Comma 13 5 5" xfId="5840" xr:uid="{BCC38C79-2D38-4CC9-BA3A-1FBEC4F88FD9}"/>
    <cellStyle name="Comma 13 5 5 2" xfId="10753" xr:uid="{48DA1476-5376-41BC-8E82-5482517F6F1C}"/>
    <cellStyle name="Comma 13 5 5 2 2" xfId="20674" xr:uid="{B26A5589-D3FC-468B-9E31-09346B04E6D7}"/>
    <cellStyle name="Comma 13 5 5 3" xfId="15669" xr:uid="{B8DFA696-30CD-4DF7-AF88-509AB66E3B02}"/>
    <cellStyle name="Comma 13 6" xfId="1048" xr:uid="{2BB55169-3E19-4BD4-B2B9-EE540A8AD890}"/>
    <cellStyle name="Comma 13 6 2" xfId="1880" xr:uid="{134181BF-D76C-4556-BF73-DB187DA6977E}"/>
    <cellStyle name="Comma 13 6 2 2" xfId="3527" xr:uid="{627780BB-2CA5-465D-B07A-D2003FF1A3CA}"/>
    <cellStyle name="Comma 13 6 2 2 2" xfId="8477" xr:uid="{C2FDC0D6-E264-4CD4-BAFC-9BE66AED2CDD}"/>
    <cellStyle name="Comma 13 6 2 2 2 2" xfId="13390" xr:uid="{6648AD38-6644-426E-9DA0-F7E61510D17E}"/>
    <cellStyle name="Comma 13 6 2 2 2 2 2" xfId="23311" xr:uid="{22D12B0E-75EC-49B4-AC15-B79CF248F48E}"/>
    <cellStyle name="Comma 13 6 2 2 2 3" xfId="18306" xr:uid="{A3074F31-60F5-47C0-8F4D-42F4B90A1218}"/>
    <cellStyle name="Comma 13 6 2 3" xfId="5221" xr:uid="{2FD196D4-1083-4C01-A083-1BCEA6177F25}"/>
    <cellStyle name="Comma 13 6 2 3 2" xfId="10135" xr:uid="{66257921-9C4B-4B74-9554-C9AAA5F9DA93}"/>
    <cellStyle name="Comma 13 6 2 3 2 2" xfId="15048" xr:uid="{10456903-619C-41E4-BA79-40741112344F}"/>
    <cellStyle name="Comma 13 6 2 3 2 2 2" xfId="24969" xr:uid="{403C3CD1-C0B1-4347-8F2C-A27253358E04}"/>
    <cellStyle name="Comma 13 6 2 3 2 3" xfId="19964" xr:uid="{E9C9C82A-E1F8-41ED-A8BA-B948C491A410}"/>
    <cellStyle name="Comma 13 6 2 4" xfId="6853" xr:uid="{BB14A36C-B13F-4BA1-B2F7-F20F48BF114E}"/>
    <cellStyle name="Comma 13 6 2 4 2" xfId="11766" xr:uid="{97CBB40A-3ADB-46A6-9ECD-2F8AD6DEE4A9}"/>
    <cellStyle name="Comma 13 6 2 4 2 2" xfId="21687" xr:uid="{88ABBDE5-6501-4BF5-A25B-036F4100686D}"/>
    <cellStyle name="Comma 13 6 2 4 3" xfId="16683" xr:uid="{6859B6D7-DE28-416F-A1EC-3B80C088262F}"/>
    <cellStyle name="Comma 13 6 3" xfId="2714" xr:uid="{6BC46BC0-89AC-4F11-9AD4-BDFFAC6AD382}"/>
    <cellStyle name="Comma 13 6 3 2" xfId="7665" xr:uid="{7906C20B-24D8-48E7-AC90-8EECF1ED85E7}"/>
    <cellStyle name="Comma 13 6 3 2 2" xfId="12578" xr:uid="{41965D94-244D-4B25-B710-81EDE94CD404}"/>
    <cellStyle name="Comma 13 6 3 2 2 2" xfId="22499" xr:uid="{55124209-D930-40F0-8E68-315FDD33EF3C}"/>
    <cellStyle name="Comma 13 6 3 2 3" xfId="17494" xr:uid="{005BC940-6187-4790-ADDB-4EDA00CF8334}"/>
    <cellStyle name="Comma 13 6 4" xfId="4411" xr:uid="{853B30F5-27CE-436E-BCA5-74DF0B2E41A8}"/>
    <cellStyle name="Comma 13 6 4 2" xfId="9325" xr:uid="{783B279E-FEEB-4DD8-9CCB-FF33CF8498B1}"/>
    <cellStyle name="Comma 13 6 4 2 2" xfId="14238" xr:uid="{6FCC61BE-7617-4AB7-ACCE-F365F52C71BF}"/>
    <cellStyle name="Comma 13 6 4 2 2 2" xfId="24159" xr:uid="{A326B06B-FE39-44F4-8450-E514AA945994}"/>
    <cellStyle name="Comma 13 6 4 2 3" xfId="19154" xr:uid="{C15F4DD1-3864-4DF2-BBBF-90FD3ADEEB19}"/>
    <cellStyle name="Comma 13 6 5" xfId="6043" xr:uid="{1060AE81-B473-4304-BE2C-7E23395CB006}"/>
    <cellStyle name="Comma 13 6 5 2" xfId="10956" xr:uid="{F15098C8-F431-45C2-82CD-BCFA62B9740D}"/>
    <cellStyle name="Comma 13 6 5 2 2" xfId="20877" xr:uid="{E1BD7F4B-3EBF-480D-802F-EA5D99B2B46B}"/>
    <cellStyle name="Comma 13 6 5 3" xfId="15872" xr:uid="{0EFA7FE7-3206-45D8-B7A0-34F5D9B48F93}"/>
    <cellStyle name="Comma 13 7" xfId="1461" xr:uid="{1D3B84C1-40F6-409F-91CA-D70C0EDB5F7B}"/>
    <cellStyle name="Comma 13 7 2" xfId="3120" xr:uid="{48B8FAF9-CF34-4660-A991-16BEFB5423CF}"/>
    <cellStyle name="Comma 13 7 2 2" xfId="8071" xr:uid="{731B7EAB-9A3C-42F9-A5C5-EBA0C1FC41E0}"/>
    <cellStyle name="Comma 13 7 2 2 2" xfId="12984" xr:uid="{0311D1BD-C7AA-4433-8E3B-3104BF5A79A8}"/>
    <cellStyle name="Comma 13 7 2 2 2 2" xfId="22905" xr:uid="{39CAC4D5-A16F-4BEA-8BE8-2361339769DC}"/>
    <cellStyle name="Comma 13 7 2 2 3" xfId="17900" xr:uid="{3FD1B6DA-2A0F-4D34-9878-26D1D1D29507}"/>
    <cellStyle name="Comma 13 7 3" xfId="4815" xr:uid="{06C53763-47FB-400B-9036-E53EFA860337}"/>
    <cellStyle name="Comma 13 7 3 2" xfId="9729" xr:uid="{D68E86AD-A0D2-4D3A-B63C-38317885B6C5}"/>
    <cellStyle name="Comma 13 7 3 2 2" xfId="14642" xr:uid="{A14350C0-766C-4904-AAC7-5CFAB31CC68D}"/>
    <cellStyle name="Comma 13 7 3 2 2 2" xfId="24563" xr:uid="{5E000CA6-4F72-4013-B67C-CC9C4EFBD39A}"/>
    <cellStyle name="Comma 13 7 3 2 3" xfId="19558" xr:uid="{545AEC19-9019-41A6-AA65-2E9D65C32085}"/>
    <cellStyle name="Comma 13 7 4" xfId="6447" xr:uid="{06E13C1A-E923-4278-B6BD-3C79174CDF81}"/>
    <cellStyle name="Comma 13 7 4 2" xfId="11360" xr:uid="{793F82F2-5181-4BB2-BEA4-DD7E20242AA3}"/>
    <cellStyle name="Comma 13 7 4 2 2" xfId="21281" xr:uid="{1BEE2AD5-1671-492B-9D4D-DAF478D898B2}"/>
    <cellStyle name="Comma 13 7 4 3" xfId="16277" xr:uid="{4A7FDA26-252F-415E-8D14-31AC9688627B}"/>
    <cellStyle name="Comma 13 8" xfId="287" xr:uid="{5478538F-24F8-4679-BA14-692391B9247F}"/>
    <cellStyle name="Comma 13 8 10" xfId="5462" xr:uid="{8E56D70A-179B-4325-AEF5-4638AB25B626}"/>
    <cellStyle name="Comma 13 8 10 2" xfId="10375" xr:uid="{331BDC1B-F46D-405C-8351-F94D9C08E833}"/>
    <cellStyle name="Comma 13 8 10 2 2" xfId="20297" xr:uid="{17C303D0-7A4D-48CF-AE2E-8C27C7771C45}"/>
    <cellStyle name="Comma 13 8 10 3" xfId="15289" xr:uid="{6C7696B3-14B1-41EB-A459-6F87608F6D4C}"/>
    <cellStyle name="Comma 13 8 11" xfId="25935" xr:uid="{6C73738F-EFD6-4CAA-B88D-1E19E2EC8B3E}"/>
    <cellStyle name="Comma 13 8 2" xfId="846" xr:uid="{F2C85472-585A-49C8-98F6-B082B617BA8A}"/>
    <cellStyle name="Comma 13 8 2 2" xfId="1678" xr:uid="{71F2CFFC-1E7D-4993-9DE8-AC5E36D908EB}"/>
    <cellStyle name="Comma 13 8 2 2 2" xfId="3325" xr:uid="{4D016531-4A8F-4B03-93D6-6A0774100290}"/>
    <cellStyle name="Comma 13 8 2 2 2 2" xfId="8275" xr:uid="{233C36DC-5923-4736-AC29-35CB171EDB2C}"/>
    <cellStyle name="Comma 13 8 2 2 2 2 2" xfId="13188" xr:uid="{9B66A7B3-A327-47F5-BB74-9307A740499A}"/>
    <cellStyle name="Comma 13 8 2 2 2 2 2 2" xfId="23109" xr:uid="{1C55786E-C604-45BB-8356-5395C239D2EC}"/>
    <cellStyle name="Comma 13 8 2 2 2 2 3" xfId="18104" xr:uid="{4CA58FE0-39E2-4FD5-9A06-F7C6879682EB}"/>
    <cellStyle name="Comma 13 8 2 2 3" xfId="5019" xr:uid="{15347428-3F86-4782-A51F-BF65E0DA99C1}"/>
    <cellStyle name="Comma 13 8 2 2 3 2" xfId="9933" xr:uid="{A35BE97C-0EAF-4A36-910C-4CDC05731DFC}"/>
    <cellStyle name="Comma 13 8 2 2 3 2 2" xfId="14846" xr:uid="{479DC5C3-2C47-46FB-AEE6-9852D4F83AFA}"/>
    <cellStyle name="Comma 13 8 2 2 3 2 2 2" xfId="24767" xr:uid="{C9325057-1F15-4503-989D-412322B6CF16}"/>
    <cellStyle name="Comma 13 8 2 2 3 2 3" xfId="19762" xr:uid="{09ADBF53-DF6F-4896-AF20-C6385B5EEDBE}"/>
    <cellStyle name="Comma 13 8 2 2 4" xfId="6651" xr:uid="{58DB1EB8-A3C9-45E0-9F73-7F8BC4557B56}"/>
    <cellStyle name="Comma 13 8 2 2 4 2" xfId="11564" xr:uid="{8AF9CA1E-6973-41FC-916A-7DDFD55127BD}"/>
    <cellStyle name="Comma 13 8 2 2 4 2 2" xfId="21485" xr:uid="{507CFF5A-24C1-4CF2-82B6-0F6AB75BC338}"/>
    <cellStyle name="Comma 13 8 2 2 4 3" xfId="16481" xr:uid="{7AAE858D-A8C1-4E60-8C01-9AAE00C8CC02}"/>
    <cellStyle name="Comma 13 8 2 3" xfId="2512" xr:uid="{095B2A15-BAB5-4A9E-A67D-B48D77DE9F15}"/>
    <cellStyle name="Comma 13 8 2 3 2" xfId="7463" xr:uid="{24092259-3C87-4A2F-8B29-9737D9A7EC75}"/>
    <cellStyle name="Comma 13 8 2 3 2 2" xfId="12376" xr:uid="{9C9D0342-1216-4F27-9DD1-110A94160026}"/>
    <cellStyle name="Comma 13 8 2 3 2 2 2" xfId="22297" xr:uid="{7BACB8AB-701F-4CC3-B6C2-09C51D24FC31}"/>
    <cellStyle name="Comma 13 8 2 3 2 3" xfId="17292" xr:uid="{855068E9-84FD-4FFC-B490-CCD472AEA162}"/>
    <cellStyle name="Comma 13 8 2 4" xfId="4209" xr:uid="{2532A8D4-B31D-4EDD-8AB8-A5862D16516E}"/>
    <cellStyle name="Comma 13 8 2 4 2" xfId="9123" xr:uid="{657E330D-B5DC-4111-B80E-55FC582C2A45}"/>
    <cellStyle name="Comma 13 8 2 4 2 2" xfId="14036" xr:uid="{502F6220-899D-4785-9073-73BB7B60315C}"/>
    <cellStyle name="Comma 13 8 2 4 2 2 2" xfId="23957" xr:uid="{BC40408C-9982-4D4F-8098-7DA975A6AF9A}"/>
    <cellStyle name="Comma 13 8 2 4 2 3" xfId="18952" xr:uid="{25DDBB9A-F65A-4FE4-9F9C-25D3FC6C9F82}"/>
    <cellStyle name="Comma 13 8 2 5" xfId="5841" xr:uid="{EB37C611-72C6-49FD-9B08-D21C7DBFEFF9}"/>
    <cellStyle name="Comma 13 8 2 5 2" xfId="10754" xr:uid="{90302349-4E4B-4FD1-8AF4-B995F0799A3E}"/>
    <cellStyle name="Comma 13 8 2 5 2 2" xfId="20675" xr:uid="{29CC88BF-AD7D-4122-997B-ADF32A915DA7}"/>
    <cellStyle name="Comma 13 8 2 5 3" xfId="15670" xr:uid="{1DB37D8C-E8B8-49D7-856F-7ABADD282F7F}"/>
    <cellStyle name="Comma 13 8 3" xfId="1049" xr:uid="{EE33EBD2-2DFF-495A-8B54-15F9604761BA}"/>
    <cellStyle name="Comma 13 8 3 2" xfId="1881" xr:uid="{7DA993A4-696A-41B8-86DC-96816B10A4FB}"/>
    <cellStyle name="Comma 13 8 3 2 2" xfId="3528" xr:uid="{A78AD398-2212-4382-84C8-11E658252D15}"/>
    <cellStyle name="Comma 13 8 3 2 2 2" xfId="8478" xr:uid="{24202A00-D7B3-410D-8C45-26E4C05AF3FA}"/>
    <cellStyle name="Comma 13 8 3 2 2 2 2" xfId="13391" xr:uid="{0D953364-A29A-4E7F-9F2C-37DFA0E8B5F7}"/>
    <cellStyle name="Comma 13 8 3 2 2 2 2 2" xfId="23312" xr:uid="{34D9A4A7-4B17-4515-BD4C-808C9C74A1A3}"/>
    <cellStyle name="Comma 13 8 3 2 2 2 3" xfId="18307" xr:uid="{1A04025C-4F49-4E66-BE86-84CF3DC726B3}"/>
    <cellStyle name="Comma 13 8 3 2 3" xfId="5222" xr:uid="{E418ADE6-847D-4F7F-8970-56EC4DC64F3C}"/>
    <cellStyle name="Comma 13 8 3 2 3 2" xfId="10136" xr:uid="{1981E114-4F70-4B00-B271-E8C76D1A1FE7}"/>
    <cellStyle name="Comma 13 8 3 2 3 2 2" xfId="15049" xr:uid="{0D76EBEC-AF27-444B-B228-E27064C81D34}"/>
    <cellStyle name="Comma 13 8 3 2 3 2 2 2" xfId="24970" xr:uid="{3E5AE9A4-2489-4481-A538-5DE19FDEF9CC}"/>
    <cellStyle name="Comma 13 8 3 2 3 2 3" xfId="19965" xr:uid="{62F8CE26-1290-433F-9F29-0D8AA6A0C016}"/>
    <cellStyle name="Comma 13 8 3 2 4" xfId="6854" xr:uid="{EC192FC1-B0AF-4C8E-B463-B933D5248EA9}"/>
    <cellStyle name="Comma 13 8 3 2 4 2" xfId="11767" xr:uid="{6196E107-4101-41F2-A168-53B8691AE941}"/>
    <cellStyle name="Comma 13 8 3 2 4 2 2" xfId="21688" xr:uid="{733AC558-A9DA-4FFB-9F4C-4DEF8AB54553}"/>
    <cellStyle name="Comma 13 8 3 2 4 3" xfId="16684" xr:uid="{3768EE34-B43F-464E-9318-209EC1E5E604}"/>
    <cellStyle name="Comma 13 8 3 3" xfId="2715" xr:uid="{929CB4FC-2255-442E-9118-50907160C60E}"/>
    <cellStyle name="Comma 13 8 3 3 2" xfId="7666" xr:uid="{1C6D1BF6-7A04-4C8D-8203-04E0A1F3CE2B}"/>
    <cellStyle name="Comma 13 8 3 3 2 2" xfId="12579" xr:uid="{D0770F0A-0F8F-40FB-8D55-7A3AB1B9B723}"/>
    <cellStyle name="Comma 13 8 3 3 2 2 2" xfId="22500" xr:uid="{BEA5674F-AFC9-498C-B08C-51A625691728}"/>
    <cellStyle name="Comma 13 8 3 3 2 3" xfId="17495" xr:uid="{FDBF4CE9-8FBD-4967-80EE-AF941A34D699}"/>
    <cellStyle name="Comma 13 8 3 4" xfId="4412" xr:uid="{3714E06F-5ABF-43E1-9EB9-E72340CC3928}"/>
    <cellStyle name="Comma 13 8 3 4 2" xfId="9326" xr:uid="{7A560963-1E1F-4F03-A34E-2FEF66B31634}"/>
    <cellStyle name="Comma 13 8 3 4 2 2" xfId="14239" xr:uid="{1843D967-C4A9-4585-B0D2-CDABE5C440CE}"/>
    <cellStyle name="Comma 13 8 3 4 2 2 2" xfId="24160" xr:uid="{5650D8D8-615D-416E-A384-FD287D18B5CC}"/>
    <cellStyle name="Comma 13 8 3 4 2 3" xfId="19155" xr:uid="{AB6B04CB-0D9F-4F84-A5A3-8F00B110D728}"/>
    <cellStyle name="Comma 13 8 3 5" xfId="6044" xr:uid="{93B46E41-1EA3-4356-B104-2E52363FFF9C}"/>
    <cellStyle name="Comma 13 8 3 5 2" xfId="10957" xr:uid="{0678216C-DB70-4FF1-AC57-50D595E879EC}"/>
    <cellStyle name="Comma 13 8 3 5 2 2" xfId="20878" xr:uid="{847A5D9B-6EE1-41E1-9818-722B0F5DACA4}"/>
    <cellStyle name="Comma 13 8 3 5 3" xfId="15873" xr:uid="{DD5D68FC-FCCB-4FC8-A668-CE2333149095}"/>
    <cellStyle name="Comma 13 8 4" xfId="1462" xr:uid="{CB96E4F1-1134-4428-9686-683D40840C1A}"/>
    <cellStyle name="Comma 13 8 4 2" xfId="3121" xr:uid="{788EE7A3-48CE-4E9E-89B7-BB9530EDB1A4}"/>
    <cellStyle name="Comma 13 8 4 2 2" xfId="8072" xr:uid="{B0823C35-F7CE-457E-B39E-C6EFFF7E988B}"/>
    <cellStyle name="Comma 13 8 4 2 2 2" xfId="12985" xr:uid="{44EDF1CB-78A7-4A19-94DA-74DCF4646D7F}"/>
    <cellStyle name="Comma 13 8 4 2 2 2 2" xfId="22906" xr:uid="{A5ED3466-3719-4F1F-84C2-2643D1DD2D86}"/>
    <cellStyle name="Comma 13 8 4 2 2 3" xfId="17901" xr:uid="{8755BD3B-1B6C-45A0-83EC-C62328F0880A}"/>
    <cellStyle name="Comma 13 8 4 3" xfId="4816" xr:uid="{856857BB-3B15-46FC-BA6F-9F41D9B9D978}"/>
    <cellStyle name="Comma 13 8 4 3 2" xfId="9730" xr:uid="{716283CB-AA67-4ED4-AF2F-4E64956B666B}"/>
    <cellStyle name="Comma 13 8 4 3 2 2" xfId="14643" xr:uid="{5B5472BF-38B6-4609-99EC-FFD262DDD932}"/>
    <cellStyle name="Comma 13 8 4 3 2 2 2" xfId="24564" xr:uid="{A066B4B0-EE7B-4365-BB5B-B677CAA066C7}"/>
    <cellStyle name="Comma 13 8 4 3 2 3" xfId="19559" xr:uid="{18DE128B-CD92-4E45-89EB-1AD57DDF12D1}"/>
    <cellStyle name="Comma 13 8 4 4" xfId="6448" xr:uid="{9A7356C9-6A57-45B9-8737-8D12893A3025}"/>
    <cellStyle name="Comma 13 8 4 4 2" xfId="11361" xr:uid="{61AFB139-BE47-4861-9611-49B414589237}"/>
    <cellStyle name="Comma 13 8 4 4 2 2" xfId="21282" xr:uid="{17822E01-EF31-4057-AF55-AB1691BDBEB8}"/>
    <cellStyle name="Comma 13 8 4 4 3" xfId="16278" xr:uid="{FCAC12B1-167E-4C1F-BA29-B2B646989D48}"/>
    <cellStyle name="Comma 13 8 5" xfId="1257" xr:uid="{E2C5BAE8-65E2-4A49-AED2-C7AA43D55129}"/>
    <cellStyle name="Comma 13 8 5 2" xfId="2920" xr:uid="{885EDB96-0A7D-4920-A8E9-94EFDFD09D67}"/>
    <cellStyle name="Comma 13 8 5 2 2" xfId="7871" xr:uid="{3E38FF28-DA6B-4F2D-8C7A-8C7CAFBE19D4}"/>
    <cellStyle name="Comma 13 8 5 2 2 2" xfId="12784" xr:uid="{5096927B-0081-486E-B16A-3C00C7E93D39}"/>
    <cellStyle name="Comma 13 8 5 2 2 2 2" xfId="22705" xr:uid="{09515748-91E3-45BD-8774-EB49E77C38D0}"/>
    <cellStyle name="Comma 13 8 5 2 2 3" xfId="17700" xr:uid="{EFEF5007-0378-48C8-880F-3C043398E55C}"/>
    <cellStyle name="Comma 13 8 5 3" xfId="4617" xr:uid="{CED21FD3-AF91-45FD-821A-2141169681FA}"/>
    <cellStyle name="Comma 13 8 5 3 2" xfId="9531" xr:uid="{A06077AF-310C-4885-BD3C-311936187DD3}"/>
    <cellStyle name="Comma 13 8 5 3 2 2" xfId="14444" xr:uid="{25EA19DD-8A4D-43A6-8D81-606AAF119619}"/>
    <cellStyle name="Comma 13 8 5 3 2 2 2" xfId="24365" xr:uid="{94385A81-45D9-4832-B128-A2494BEB4D0B}"/>
    <cellStyle name="Comma 13 8 5 3 2 3" xfId="19360" xr:uid="{1C06913E-96B8-4B8A-9855-33CB60FC6839}"/>
    <cellStyle name="Comma 13 8 5 4" xfId="6249" xr:uid="{2FD1AAD5-3CC4-489A-9F5E-D67669679DBD}"/>
    <cellStyle name="Comma 13 8 5 4 2" xfId="11162" xr:uid="{2CB86304-AF9D-4FF4-AC98-CC227882AB6C}"/>
    <cellStyle name="Comma 13 8 5 4 2 2" xfId="21083" xr:uid="{B7A8E486-57BA-49FF-8529-2F0D42DD39A3}"/>
    <cellStyle name="Comma 13 8 5 4 3" xfId="16078" xr:uid="{9ED1C700-3175-4139-9ACB-D53962727628}"/>
    <cellStyle name="Comma 13 8 6" xfId="553" xr:uid="{4600372D-3388-4983-A93B-AF1BEF555626}"/>
    <cellStyle name="Comma 13 8 6 2" xfId="2273" xr:uid="{90224FD5-927E-40CF-A65B-396EEB16C549}"/>
    <cellStyle name="Comma 13 8 6 2 2" xfId="7226" xr:uid="{AE3DD5A3-34D8-48F8-9F41-CB19904AE863}"/>
    <cellStyle name="Comma 13 8 6 2 2 2" xfId="12139" xr:uid="{55C23ADA-8D69-4DEE-AE86-D698B2612142}"/>
    <cellStyle name="Comma 13 8 6 2 2 2 2" xfId="22060" xr:uid="{05409E3B-297D-4FEE-91F2-5966FD655885}"/>
    <cellStyle name="Comma 13 8 6 2 2 3" xfId="17056" xr:uid="{09CA895F-FE47-474E-875C-D07E65DBA036}"/>
    <cellStyle name="Comma 13 8 6 3" xfId="3972" xr:uid="{4A7B2FA4-16F3-4E82-9D59-3B7D158D627B}"/>
    <cellStyle name="Comma 13 8 6 3 2" xfId="8886" xr:uid="{42EE0485-BF49-43A9-A461-9AA1ECCF78FA}"/>
    <cellStyle name="Comma 13 8 6 3 2 2" xfId="13799" xr:uid="{617A412B-5AF8-44B6-BAC0-FC88370D88C6}"/>
    <cellStyle name="Comma 13 8 6 3 2 2 2" xfId="23720" xr:uid="{9AEBDF7C-D58F-490A-8AB6-D9C0838F0709}"/>
    <cellStyle name="Comma 13 8 6 3 2 3" xfId="18715" xr:uid="{3200ABE8-1703-4BA9-97DD-251A12FC5A60}"/>
    <cellStyle name="Comma 13 8 6 4" xfId="5604" xr:uid="{FCDD3497-CFAF-4750-89AD-194B2F63DAF9}"/>
    <cellStyle name="Comma 13 8 6 4 2" xfId="10517" xr:uid="{DFC0BD6F-0A89-49D2-83C2-46A0B58A82A1}"/>
    <cellStyle name="Comma 13 8 6 4 2 2" xfId="20438" xr:uid="{E79D0339-1FC1-4C23-9B24-B34E4F6554FC}"/>
    <cellStyle name="Comma 13 8 6 4 3" xfId="15432" xr:uid="{DC1BBAC8-93CA-4E2D-9098-0293C34DF9DE}"/>
    <cellStyle name="Comma 13 8 7" xfId="713" xr:uid="{FE102195-F5D8-497B-B64D-DD708C2C3AE9}"/>
    <cellStyle name="Comma 13 8 7 2" xfId="2397" xr:uid="{A892AD16-D805-4B27-9F5F-8C1F05EB0022}"/>
    <cellStyle name="Comma 13 8 7 2 2" xfId="7349" xr:uid="{542133E0-B5EC-4CD7-85AB-2BEE0FA9BD81}"/>
    <cellStyle name="Comma 13 8 7 2 2 2" xfId="12262" xr:uid="{F74E4F91-4700-4B4E-BB00-CCD601AFA04B}"/>
    <cellStyle name="Comma 13 8 7 2 2 2 2" xfId="22183" xr:uid="{3FE65DB7-0192-41CD-8597-54C2C49A8D0A}"/>
    <cellStyle name="Comma 13 8 7 2 2 3" xfId="17178" xr:uid="{1203A38D-14A6-4110-AC73-B8BD51F11BDA}"/>
    <cellStyle name="Comma 13 8 7 3" xfId="4095" xr:uid="{1707F09F-386D-4BE6-9686-4D706D03FF50}"/>
    <cellStyle name="Comma 13 8 7 3 2" xfId="9009" xr:uid="{C783DE5B-1D1D-4978-8B2D-3C44621AA2B8}"/>
    <cellStyle name="Comma 13 8 7 3 2 2" xfId="13922" xr:uid="{0AE13A66-5B04-447A-9861-7C7A44972B2F}"/>
    <cellStyle name="Comma 13 8 7 3 2 2 2" xfId="23843" xr:uid="{F7841DB1-044E-43AC-A365-7B791ECEB451}"/>
    <cellStyle name="Comma 13 8 7 3 2 3" xfId="18838" xr:uid="{DC71494B-335F-450E-B397-A733E091A6E3}"/>
    <cellStyle name="Comma 13 8 7 4" xfId="5727" xr:uid="{9A9171CB-B70E-4F4D-A911-0A4BD7228180}"/>
    <cellStyle name="Comma 13 8 7 4 2" xfId="10640" xr:uid="{42A9FA04-740C-4CA5-8748-19BC70838925}"/>
    <cellStyle name="Comma 13 8 7 4 2 2" xfId="20561" xr:uid="{BA1574BD-867C-4463-8CAE-4139DA7723CF}"/>
    <cellStyle name="Comma 13 8 7 4 3" xfId="15556" xr:uid="{008F7E64-D1E5-43DD-9B5D-C95D50271C9F}"/>
    <cellStyle name="Comma 13 8 8" xfId="2119" xr:uid="{DFBB67FF-B987-43BA-BDF6-87E7CB017E58}"/>
    <cellStyle name="Comma 13 8 8 2" xfId="7080" xr:uid="{AC99E56F-7037-44F8-A27D-783A77EE99F8}"/>
    <cellStyle name="Comma 13 8 8 2 2" xfId="11993" xr:uid="{16E6B231-E6BE-4A6F-8B59-213AABBCA80C}"/>
    <cellStyle name="Comma 13 8 8 2 2 2" xfId="21914" xr:uid="{FB3051BA-9D43-4D7A-8FD5-6677802B0175}"/>
    <cellStyle name="Comma 13 8 8 2 3" xfId="16910" xr:uid="{E5071D18-374B-4F22-9944-99B43F7517D3}"/>
    <cellStyle name="Comma 13 8 9" xfId="3832" xr:uid="{40C9D4D8-2230-4451-8542-D618E6154D3F}"/>
    <cellStyle name="Comma 13 8 9 2" xfId="8746" xr:uid="{C17F99E6-F201-483D-87A4-841D63D06839}"/>
    <cellStyle name="Comma 13 8 9 2 2" xfId="13659" xr:uid="{2F892013-8EDC-4A06-9BE6-0C3B4324E465}"/>
    <cellStyle name="Comma 13 8 9 2 2 2" xfId="23580" xr:uid="{1C32558B-5930-45DA-86CE-B7AE951224D8}"/>
    <cellStyle name="Comma 13 8 9 2 3" xfId="18575" xr:uid="{31A601D8-A3E0-4277-882D-4968B3217986}"/>
    <cellStyle name="Comma 13 9" xfId="1256" xr:uid="{8DA3A639-C2BB-4265-B9E7-E628FED5DA90}"/>
    <cellStyle name="Comma 13 9 2" xfId="2919" xr:uid="{69389532-F371-41AD-9E3D-18C8E1790965}"/>
    <cellStyle name="Comma 13 9 2 2" xfId="7870" xr:uid="{222DFB0D-1D10-4428-ACC8-4E28E905E895}"/>
    <cellStyle name="Comma 13 9 2 2 2" xfId="12783" xr:uid="{D9050969-BF54-436D-8C26-52ABC4F365AA}"/>
    <cellStyle name="Comma 13 9 2 2 2 2" xfId="22704" xr:uid="{3E67D14F-9E8C-4B70-99E8-728B84C034D1}"/>
    <cellStyle name="Comma 13 9 2 2 3" xfId="17699" xr:uid="{C509530C-3F82-4E91-9602-5DFCFC92419A}"/>
    <cellStyle name="Comma 13 9 3" xfId="4616" xr:uid="{39D8222F-B370-4198-8C79-45161F8C6B08}"/>
    <cellStyle name="Comma 13 9 3 2" xfId="9530" xr:uid="{9ACB2E40-7071-407A-B48D-3FB06BDF479D}"/>
    <cellStyle name="Comma 13 9 3 2 2" xfId="14443" xr:uid="{92A93F9A-1E7A-41B9-9550-9EF9ADB7DA6F}"/>
    <cellStyle name="Comma 13 9 3 2 2 2" xfId="24364" xr:uid="{EE18E737-4D1C-48A1-8363-E7CB9AB4045B}"/>
    <cellStyle name="Comma 13 9 3 2 3" xfId="19359" xr:uid="{1CE74DF3-64C6-44E9-84D4-14D42C16B852}"/>
    <cellStyle name="Comma 13 9 4" xfId="6248" xr:uid="{9D845E7C-FA79-4B28-AD39-EC0B9EC52302}"/>
    <cellStyle name="Comma 13 9 4 2" xfId="11161" xr:uid="{98DE59B1-0906-4592-9EBC-13E4DE32E569}"/>
    <cellStyle name="Comma 13 9 4 2 2" xfId="21082" xr:uid="{2FF774E1-4FEB-40FB-A841-EAD4B5C83791}"/>
    <cellStyle name="Comma 13 9 4 3" xfId="16077" xr:uid="{BB7EFA1E-B1FD-43E2-A20C-A717123DD582}"/>
    <cellStyle name="Comma 135 2" xfId="100" xr:uid="{3D165EFC-5ECE-450E-8546-975E9FD54CE8}"/>
    <cellStyle name="Comma 135 2 2" xfId="25191" xr:uid="{7BF24FDF-1AD7-4C43-BEF1-9DC047C22F9B}"/>
    <cellStyle name="Comma 14" xfId="336" xr:uid="{81D466D3-581B-4AE1-A8B7-61DBA3B5263E}"/>
    <cellStyle name="Comma 14 10" xfId="1254" xr:uid="{79A101B5-502D-4B24-B1E8-07A838C646A8}"/>
    <cellStyle name="Comma 14 10 2" xfId="2917" xr:uid="{97176ADB-8FA6-4F9D-B675-BE362FBFDE09}"/>
    <cellStyle name="Comma 14 10 2 2" xfId="7868" xr:uid="{0E94A084-6C70-4B8F-8099-D079CA29F464}"/>
    <cellStyle name="Comma 14 10 2 2 2" xfId="12781" xr:uid="{5E9034BC-9E24-4975-9C0B-941E036949A0}"/>
    <cellStyle name="Comma 14 10 2 2 2 2" xfId="22702" xr:uid="{FF1FBB8A-FF4F-437B-BA1F-EACE5A0A80AC}"/>
    <cellStyle name="Comma 14 10 2 2 3" xfId="17697" xr:uid="{05EF411C-99EF-4448-BD3D-C09B5ABBF350}"/>
    <cellStyle name="Comma 14 10 3" xfId="4614" xr:uid="{CC6CC3C5-63A1-4CFA-90F0-E4C8C8969701}"/>
    <cellStyle name="Comma 14 10 3 2" xfId="9528" xr:uid="{FFEADD1E-2566-4B18-A13B-060BE2B6E8A5}"/>
    <cellStyle name="Comma 14 10 3 2 2" xfId="14441" xr:uid="{F2135288-63A6-4ACC-8A2C-8907856CD3CF}"/>
    <cellStyle name="Comma 14 10 3 2 2 2" xfId="24362" xr:uid="{339F329B-B35C-4CFA-A23E-4F1EBF0369DA}"/>
    <cellStyle name="Comma 14 10 3 2 3" xfId="19357" xr:uid="{24500CF4-AC0F-418C-82D8-0F28B64F1D17}"/>
    <cellStyle name="Comma 14 10 4" xfId="6246" xr:uid="{08E46E4F-0407-4CC9-9B10-5D8D2ADC109F}"/>
    <cellStyle name="Comma 14 10 4 2" xfId="11159" xr:uid="{9B4A5F22-0D6A-4302-9464-C3D5633E0538}"/>
    <cellStyle name="Comma 14 10 4 2 2" xfId="21080" xr:uid="{DD7A5FD6-850E-4370-BB4E-67B99A5A476E}"/>
    <cellStyle name="Comma 14 10 4 3" xfId="16075" xr:uid="{EF7DD1D1-0741-4B4B-9F31-38482299ABBE}"/>
    <cellStyle name="Comma 14 11" xfId="550" xr:uid="{C1086F5F-68AC-42C9-BF83-0A319C20B04F}"/>
    <cellStyle name="Comma 14 11 2" xfId="2270" xr:uid="{1C0A9833-58E0-43CE-84E2-7B5C254411B6}"/>
    <cellStyle name="Comma 14 11 2 2" xfId="7223" xr:uid="{A02F75E2-904F-46C4-868D-3FD588A28271}"/>
    <cellStyle name="Comma 14 11 2 2 2" xfId="12136" xr:uid="{61C170EA-8A1C-43BE-B405-DDB5F9F7F0F8}"/>
    <cellStyle name="Comma 14 11 2 2 2 2" xfId="22057" xr:uid="{24CC9AF0-CEB4-4326-9039-912727C5F5E0}"/>
    <cellStyle name="Comma 14 11 2 2 3" xfId="17053" xr:uid="{13DFBA8D-1F7B-4F5D-82E7-E54C0E415B5A}"/>
    <cellStyle name="Comma 14 11 3" xfId="3969" xr:uid="{DF6FDC7F-54E0-44F6-AD9C-CE355824ED28}"/>
    <cellStyle name="Comma 14 11 3 2" xfId="8883" xr:uid="{DDA637F2-5930-4262-8D72-91C1917829DC}"/>
    <cellStyle name="Comma 14 11 3 2 2" xfId="13796" xr:uid="{1E3F1C3F-5298-4606-9D0B-5918677E0754}"/>
    <cellStyle name="Comma 14 11 3 2 2 2" xfId="23717" xr:uid="{87CBFEB9-6B9A-4753-8426-D5A74959EBC2}"/>
    <cellStyle name="Comma 14 11 3 2 3" xfId="18712" xr:uid="{7F48C0B5-8484-463D-AD39-C5BB439AA3D5}"/>
    <cellStyle name="Comma 14 11 4" xfId="5601" xr:uid="{0D553E33-C6B5-4B15-A6E3-E32EBB0F28CB}"/>
    <cellStyle name="Comma 14 11 4 2" xfId="10514" xr:uid="{7E3C29E9-0D4D-46B0-A2F2-10AFA404D211}"/>
    <cellStyle name="Comma 14 11 4 2 2" xfId="20435" xr:uid="{E197FF1B-4F52-4AB7-B6E9-00DD2A3C5416}"/>
    <cellStyle name="Comma 14 11 4 3" xfId="15429" xr:uid="{A0429326-8DDA-42C9-ADDA-581F1D653480}"/>
    <cellStyle name="Comma 14 12" xfId="2159" xr:uid="{93FD14B5-AFBC-4483-B511-70DBAE0C8ADF}"/>
    <cellStyle name="Comma 14 12 2" xfId="7115" xr:uid="{0BBA16F7-B6B4-4441-ABBE-2F4474BEA823}"/>
    <cellStyle name="Comma 14 12 2 2" xfId="12028" xr:uid="{23984AE2-1EF3-4BFD-A393-D6180FBA807A}"/>
    <cellStyle name="Comma 14 12 2 2 2" xfId="21949" xr:uid="{AD599599-C707-4A78-895D-5A4E2474B8C0}"/>
    <cellStyle name="Comma 14 12 2 3" xfId="16945" xr:uid="{9CFA8B3B-99E3-4D62-90DC-725484D1B800}"/>
    <cellStyle name="Comma 14 13" xfId="2067" xr:uid="{5D2466D5-8F89-413D-A1C8-72CB2A9E7AA9}"/>
    <cellStyle name="Comma 14 13 2" xfId="7039" xr:uid="{68577AA4-DEF1-4892-B309-1EF283E24446}"/>
    <cellStyle name="Comma 14 13 2 2" xfId="11952" xr:uid="{9D702BB0-D39E-4B36-8D1C-442492BE88E7}"/>
    <cellStyle name="Comma 14 13 2 2 2" xfId="21873" xr:uid="{BC31411E-2E8B-44D2-AB0C-8F15F75AD0A3}"/>
    <cellStyle name="Comma 14 13 2 3" xfId="16869" xr:uid="{249CC433-9AF1-4E0D-8FE3-1B160BEFD31D}"/>
    <cellStyle name="Comma 14 14" xfId="3865" xr:uid="{8F13AEA5-3976-444A-8944-F3CCA4D49FB9}"/>
    <cellStyle name="Comma 14 14 2" xfId="8779" xr:uid="{7A12528A-2322-4EB3-A8A8-CF8E45F3D1E5}"/>
    <cellStyle name="Comma 14 14 2 2" xfId="13692" xr:uid="{165CB036-17BD-42BB-8E32-4D4B92C1D7B0}"/>
    <cellStyle name="Comma 14 14 2 2 2" xfId="23613" xr:uid="{27B4D023-F82A-47F4-B39F-5B123A3758D2}"/>
    <cellStyle name="Comma 14 14 2 3" xfId="18608" xr:uid="{41839B16-75B1-474D-A5B0-FE36B01B1B14}"/>
    <cellStyle name="Comma 14 15" xfId="5496" xr:uid="{4E97CE1A-B0EF-4070-B335-BA680F3588A4}"/>
    <cellStyle name="Comma 14 15 2" xfId="10409" xr:uid="{5368C764-5A79-40F6-A961-51D292A58643}"/>
    <cellStyle name="Comma 14 15 2 2" xfId="20330" xr:uid="{D71C9E8F-95CA-46A2-8DA1-52F323759DE7}"/>
    <cellStyle name="Comma 14 15 3" xfId="15324" xr:uid="{6078BD8B-C630-4D3A-AACA-D5CDAA081727}"/>
    <cellStyle name="Comma 14 16" xfId="25980" xr:uid="{99C7E796-2DAB-40E8-BDFC-5BDD5E8CB6CC}"/>
    <cellStyle name="Comma 14 17" xfId="26166" xr:uid="{FBCE81E6-78E9-4F70-B230-2450A8CBE4F7}"/>
    <cellStyle name="Comma 14 18" xfId="26214" xr:uid="{80662D1E-80FB-4461-B020-9317C99025E9}"/>
    <cellStyle name="Comma 14 2" xfId="630" xr:uid="{9A1904DC-EF3E-46D8-B6CC-278C7E58F315}"/>
    <cellStyle name="Comma 14 2 10" xfId="25360" xr:uid="{DF5AE45F-0B0D-40F7-B542-0F23176F8555}"/>
    <cellStyle name="Comma 14 2 2" xfId="890" xr:uid="{B0C02FEA-D60D-4321-BCC7-BB56AB2AE268}"/>
    <cellStyle name="Comma 14 2 2 2" xfId="1722" xr:uid="{FDE7A94A-39FA-4FB2-B760-4F792B99F0D3}"/>
    <cellStyle name="Comma 14 2 2 2 2" xfId="3369" xr:uid="{32EE4D76-488A-4409-91D1-E51F20497A94}"/>
    <cellStyle name="Comma 14 2 2 2 2 2" xfId="8319" xr:uid="{9E63CF1E-7EFA-4EE6-8BC6-754AFA91E6D3}"/>
    <cellStyle name="Comma 14 2 2 2 2 2 2" xfId="13232" xr:uid="{9F564D97-8D4C-434F-8485-10950C441540}"/>
    <cellStyle name="Comma 14 2 2 2 2 2 2 2" xfId="23153" xr:uid="{1A34CDE1-DB14-4B48-9994-9F1F8B9E09CF}"/>
    <cellStyle name="Comma 14 2 2 2 2 2 3" xfId="18148" xr:uid="{34F851D9-44C3-4BCE-BCF3-2C7729FB60CE}"/>
    <cellStyle name="Comma 14 2 2 2 3" xfId="5063" xr:uid="{0626677E-E792-44F7-8F89-BA249EF3A811}"/>
    <cellStyle name="Comma 14 2 2 2 3 2" xfId="9977" xr:uid="{32C407E2-7F66-49CE-8F9C-26B6912CA0AB}"/>
    <cellStyle name="Comma 14 2 2 2 3 2 2" xfId="14890" xr:uid="{741C3C73-ECC9-4BD6-963D-5BEE2391B6EA}"/>
    <cellStyle name="Comma 14 2 2 2 3 2 2 2" xfId="24811" xr:uid="{A6B72E12-8CB6-486B-8D1D-F975C034D7FC}"/>
    <cellStyle name="Comma 14 2 2 2 3 2 3" xfId="19806" xr:uid="{680D9D58-93EB-457A-911B-62D32E5A4B4F}"/>
    <cellStyle name="Comma 14 2 2 2 4" xfId="6695" xr:uid="{5FE79758-4A10-4CA3-B8DF-9BA949B97BA9}"/>
    <cellStyle name="Comma 14 2 2 2 4 2" xfId="11608" xr:uid="{2A12D458-84D7-446B-8A5D-A984BF23202E}"/>
    <cellStyle name="Comma 14 2 2 2 4 2 2" xfId="21529" xr:uid="{EB84D2E6-E330-4DA9-BED4-50D2A1F96E60}"/>
    <cellStyle name="Comma 14 2 2 2 4 3" xfId="16525" xr:uid="{E001F8F9-23F2-4FBF-A7AC-534AE9D8E533}"/>
    <cellStyle name="Comma 14 2 2 3" xfId="2556" xr:uid="{AD05D963-ED42-4B6D-B0B8-4EA2A16AB0DB}"/>
    <cellStyle name="Comma 14 2 2 3 2" xfId="7507" xr:uid="{4B190A3F-68F3-4ED3-9E95-64D6169E5559}"/>
    <cellStyle name="Comma 14 2 2 3 2 2" xfId="12420" xr:uid="{EAB9F45E-B0DB-4628-A58B-3C147F449CAC}"/>
    <cellStyle name="Comma 14 2 2 3 2 2 2" xfId="22341" xr:uid="{08927849-226A-480E-B5A2-E7F849E2511E}"/>
    <cellStyle name="Comma 14 2 2 3 2 3" xfId="17336" xr:uid="{9102B6F6-6CEE-42E8-A546-FFAD132AB8C7}"/>
    <cellStyle name="Comma 14 2 2 4" xfId="4253" xr:uid="{607941D3-0D6F-418F-B762-D945E22E006A}"/>
    <cellStyle name="Comma 14 2 2 4 2" xfId="9167" xr:uid="{B0A260F8-850A-442A-BF99-C4D6D30FB9DE}"/>
    <cellStyle name="Comma 14 2 2 4 2 2" xfId="14080" xr:uid="{A7E60143-91BD-4D8C-A30D-E2BDD1792D13}"/>
    <cellStyle name="Comma 14 2 2 4 2 2 2" xfId="24001" xr:uid="{1614EB81-B933-4E59-9046-46DDB43ED164}"/>
    <cellStyle name="Comma 14 2 2 4 2 3" xfId="18996" xr:uid="{B33ABD0F-DB72-4DDC-943E-85557B153858}"/>
    <cellStyle name="Comma 14 2 2 5" xfId="5885" xr:uid="{C6F31597-0F0F-433A-9527-929AB773FADF}"/>
    <cellStyle name="Comma 14 2 2 5 2" xfId="10798" xr:uid="{1164688B-2534-4E80-97A7-0B6D04B014CC}"/>
    <cellStyle name="Comma 14 2 2 5 2 2" xfId="20719" xr:uid="{028A2E5B-B577-47FA-AB04-BB337DE45890}"/>
    <cellStyle name="Comma 14 2 2 5 3" xfId="15714" xr:uid="{D2A41389-B06C-43EA-9E1F-3346BB731F64}"/>
    <cellStyle name="Comma 14 2 3" xfId="1093" xr:uid="{9492E549-63ED-4BBA-BCB1-1E129BCBB6B4}"/>
    <cellStyle name="Comma 14 2 3 2" xfId="1925" xr:uid="{2CB16B1D-A469-47AD-8DF0-A97A81CC6320}"/>
    <cellStyle name="Comma 14 2 3 2 2" xfId="3572" xr:uid="{8AA6A032-FD91-4B6D-AC29-969468162A11}"/>
    <cellStyle name="Comma 14 2 3 2 2 2" xfId="8522" xr:uid="{87B4F3C5-311D-4049-A8C8-37D495BA9FBE}"/>
    <cellStyle name="Comma 14 2 3 2 2 2 2" xfId="13435" xr:uid="{F73C8B6B-CD8D-47F0-BBCA-C7DF85C48394}"/>
    <cellStyle name="Comma 14 2 3 2 2 2 2 2" xfId="23356" xr:uid="{586D5420-4B10-4FDF-946F-703D45C1462F}"/>
    <cellStyle name="Comma 14 2 3 2 2 2 3" xfId="18351" xr:uid="{6E472988-A371-4182-B0C2-AF564E6E5FB6}"/>
    <cellStyle name="Comma 14 2 3 2 3" xfId="5266" xr:uid="{6E51DF8B-5B2C-4601-8065-37D6419564A0}"/>
    <cellStyle name="Comma 14 2 3 2 3 2" xfId="10180" xr:uid="{516D87D0-288E-46E5-B6B1-0E140C512D6E}"/>
    <cellStyle name="Comma 14 2 3 2 3 2 2" xfId="15093" xr:uid="{448A73F8-3893-45D7-9961-DA8122DACE34}"/>
    <cellStyle name="Comma 14 2 3 2 3 2 2 2" xfId="25014" xr:uid="{10C81216-2AD2-4E48-9188-18DAE1667889}"/>
    <cellStyle name="Comma 14 2 3 2 3 2 3" xfId="20009" xr:uid="{779D0A6D-1E69-4E37-9F01-25565C685F4B}"/>
    <cellStyle name="Comma 14 2 3 2 4" xfId="6898" xr:uid="{B27C3177-DD4B-43B3-B100-2455154877EA}"/>
    <cellStyle name="Comma 14 2 3 2 4 2" xfId="11811" xr:uid="{1B76C57A-1075-4401-A3B1-5DBAD1091656}"/>
    <cellStyle name="Comma 14 2 3 2 4 2 2" xfId="21732" xr:uid="{D08E7A1B-B40D-471B-90C1-2AB67F283F9F}"/>
    <cellStyle name="Comma 14 2 3 2 4 3" xfId="16728" xr:uid="{C91BD88F-856F-4DB3-9790-7CBC59D9A8D0}"/>
    <cellStyle name="Comma 14 2 3 3" xfId="2759" xr:uid="{C2A8059A-F932-44D7-BB06-28F847DFF85D}"/>
    <cellStyle name="Comma 14 2 3 3 2" xfId="7710" xr:uid="{B69390F5-77A0-45BE-BA83-62FBE60DC2DA}"/>
    <cellStyle name="Comma 14 2 3 3 2 2" xfId="12623" xr:uid="{EC55AB0C-74A1-4572-BEFD-063A9F574AE1}"/>
    <cellStyle name="Comma 14 2 3 3 2 2 2" xfId="22544" xr:uid="{2D33529F-0635-486C-9426-0102DB290E21}"/>
    <cellStyle name="Comma 14 2 3 3 2 3" xfId="17539" xr:uid="{A3E6127E-EE82-40EA-A8B9-B4316FB61E8F}"/>
    <cellStyle name="Comma 14 2 3 4" xfId="4456" xr:uid="{EF5D6EAF-B484-4D40-8C0A-DC60393D28C4}"/>
    <cellStyle name="Comma 14 2 3 4 2" xfId="9370" xr:uid="{4D984DE9-F13B-4235-9D7B-0CBC053E47CC}"/>
    <cellStyle name="Comma 14 2 3 4 2 2" xfId="14283" xr:uid="{5F5872EC-748B-4999-84C0-959D5BB78608}"/>
    <cellStyle name="Comma 14 2 3 4 2 2 2" xfId="24204" xr:uid="{6654D8B3-8D94-4C84-BAC3-B0C181387CC2}"/>
    <cellStyle name="Comma 14 2 3 4 2 3" xfId="19199" xr:uid="{0BC297A8-7D1C-46C0-AA05-DE5CD0164C6A}"/>
    <cellStyle name="Comma 14 2 3 5" xfId="6088" xr:uid="{35583233-A352-428E-9DBD-F9F551A9EEAE}"/>
    <cellStyle name="Comma 14 2 3 5 2" xfId="11001" xr:uid="{CCD8027B-40C1-4745-A985-56F4AF0A544F}"/>
    <cellStyle name="Comma 14 2 3 5 2 2" xfId="20922" xr:uid="{264506EC-100A-4341-AA8C-276970E2551F}"/>
    <cellStyle name="Comma 14 2 3 5 3" xfId="15917" xr:uid="{34DB15A9-A79B-4214-BFBA-7F43892963B0}"/>
    <cellStyle name="Comma 14 2 4" xfId="1510" xr:uid="{B4D5C4F4-F09E-472A-86C1-E1DAF6015F9D}"/>
    <cellStyle name="Comma 14 2 4 2" xfId="3166" xr:uid="{E90C2615-8977-4CF6-AE66-73B245748E13}"/>
    <cellStyle name="Comma 14 2 4 2 2" xfId="8116" xr:uid="{BC7EFF46-CAF8-4DA2-A362-08CA9F3F1D27}"/>
    <cellStyle name="Comma 14 2 4 2 2 2" xfId="13029" xr:uid="{E2F03356-D4C4-40D6-8250-8AE18B0BE772}"/>
    <cellStyle name="Comma 14 2 4 2 2 2 2" xfId="22950" xr:uid="{F455DA09-1DCD-40BC-8F3C-80DF70C35787}"/>
    <cellStyle name="Comma 14 2 4 2 2 3" xfId="17945" xr:uid="{597A843A-DCB1-40E1-9BF4-215C314A1CFA}"/>
    <cellStyle name="Comma 14 2 4 3" xfId="4860" xr:uid="{E7A1F5DC-6C2A-4C67-B412-B277A13333EF}"/>
    <cellStyle name="Comma 14 2 4 3 2" xfId="9774" xr:uid="{FB027082-312B-4262-8D61-FBDA01EA53D2}"/>
    <cellStyle name="Comma 14 2 4 3 2 2" xfId="14687" xr:uid="{ABD389A3-40CF-4075-AA63-3530C3F8374F}"/>
    <cellStyle name="Comma 14 2 4 3 2 2 2" xfId="24608" xr:uid="{BFC024D1-0E2C-4C55-8C1D-A038E67D144E}"/>
    <cellStyle name="Comma 14 2 4 3 2 3" xfId="19603" xr:uid="{AF110DA9-0666-4A33-92D3-93F1471F0EF5}"/>
    <cellStyle name="Comma 14 2 4 4" xfId="6492" xr:uid="{CED0AD1A-85BA-4749-B645-1FF6FF26E970}"/>
    <cellStyle name="Comma 14 2 4 4 2" xfId="11405" xr:uid="{7916AE77-7260-4325-95BC-9480561DCCCE}"/>
    <cellStyle name="Comma 14 2 4 4 2 2" xfId="21326" xr:uid="{DC50FAE8-4F11-4A05-9855-48CA0FAE0A9B}"/>
    <cellStyle name="Comma 14 2 4 4 3" xfId="16322" xr:uid="{C1690DD7-BBDB-4D9A-95CA-FDA33C159337}"/>
    <cellStyle name="Comma 14 2 5" xfId="1300" xr:uid="{44C6C5DA-73EF-4675-9348-55845F6758B8}"/>
    <cellStyle name="Comma 14 2 5 2" xfId="2964" xr:uid="{424AAC96-FD28-43D1-A80D-61A77857097E}"/>
    <cellStyle name="Comma 14 2 5 2 2" xfId="7915" xr:uid="{7E126002-9AAF-440B-8292-60EE0AFAC095}"/>
    <cellStyle name="Comma 14 2 5 2 2 2" xfId="12828" xr:uid="{48106201-0E1A-430F-ACDC-A64CDFF35A68}"/>
    <cellStyle name="Comma 14 2 5 2 2 2 2" xfId="22749" xr:uid="{D0D239D6-16AD-41F6-B311-B4A24D6964D7}"/>
    <cellStyle name="Comma 14 2 5 2 2 3" xfId="17744" xr:uid="{C96EB388-E425-46BD-BEC9-1AD7FCB55327}"/>
    <cellStyle name="Comma 14 2 5 3" xfId="4660" xr:uid="{6EFD686D-EA52-4A84-A2CB-F74DD796B8D5}"/>
    <cellStyle name="Comma 14 2 5 3 2" xfId="9574" xr:uid="{2DDAA033-40FD-4185-843B-8B8D2CEB8800}"/>
    <cellStyle name="Comma 14 2 5 3 2 2" xfId="14487" xr:uid="{E6515281-2945-4A47-8D6D-2378E16277E0}"/>
    <cellStyle name="Comma 14 2 5 3 2 2 2" xfId="24408" xr:uid="{373770A9-A988-4BEE-AAE8-F95EBB919C87}"/>
    <cellStyle name="Comma 14 2 5 3 2 3" xfId="19403" xr:uid="{F7328C32-B47E-482A-BBD9-59525993C139}"/>
    <cellStyle name="Comma 14 2 5 4" xfId="6292" xr:uid="{E5099DCE-85F8-408B-9DBA-E037C4A3E6F8}"/>
    <cellStyle name="Comma 14 2 5 4 2" xfId="11205" xr:uid="{B04028A8-51C8-474D-B64A-D92C5B5D4688}"/>
    <cellStyle name="Comma 14 2 5 4 2 2" xfId="21126" xr:uid="{55318085-DABF-4291-9C79-BF434E48A139}"/>
    <cellStyle name="Comma 14 2 5 4 3" xfId="16121" xr:uid="{C31E6488-0EB0-46E4-811F-4D07D9F4335D}"/>
    <cellStyle name="Comma 14 2 6" xfId="2326" xr:uid="{BA8C88FE-0848-43CC-B29D-CE1C7A6A8570}"/>
    <cellStyle name="Comma 14 2 6 2" xfId="7279" xr:uid="{17A0E9AC-BA6B-46F5-B7DD-AD7334C6E905}"/>
    <cellStyle name="Comma 14 2 6 2 2" xfId="12192" xr:uid="{202C91A0-5778-423A-A4CF-9100AD9A691D}"/>
    <cellStyle name="Comma 14 2 6 2 2 2" xfId="22113" xr:uid="{26D5E57B-BDF1-4D29-9C54-827778E3B78D}"/>
    <cellStyle name="Comma 14 2 6 2 3" xfId="17108" xr:uid="{95656653-C333-448B-95D5-8893C41750C3}"/>
    <cellStyle name="Comma 14 2 7" xfId="4025" xr:uid="{9A1D23D6-1A8B-4465-BF1F-878DAD10C902}"/>
    <cellStyle name="Comma 14 2 7 2" xfId="8939" xr:uid="{92EFC472-B7F5-4C13-90E2-0B490832043A}"/>
    <cellStyle name="Comma 14 2 7 2 2" xfId="13852" xr:uid="{85A5811F-E1CB-473F-97C9-37D258D12900}"/>
    <cellStyle name="Comma 14 2 7 2 2 2" xfId="23773" xr:uid="{97D34E26-414B-40CC-837D-D889B9BA5EB5}"/>
    <cellStyle name="Comma 14 2 7 2 3" xfId="18768" xr:uid="{16ABCAEF-EB53-4E59-AD7D-BAF5D4B4562D}"/>
    <cellStyle name="Comma 14 2 8" xfId="5657" xr:uid="{0F40CF7C-9936-45DD-907F-A271293A1A1E}"/>
    <cellStyle name="Comma 14 2 8 2" xfId="10570" xr:uid="{D62D51D1-18D8-480B-A604-F85C81F13483}"/>
    <cellStyle name="Comma 14 2 8 2 2" xfId="20491" xr:uid="{573EB7AB-6966-4485-882F-637E43A04DF0}"/>
    <cellStyle name="Comma 14 2 8 3" xfId="15486" xr:uid="{BF3BE3D0-FA47-4483-B02B-858A804FBDE9}"/>
    <cellStyle name="Comma 14 2 9" xfId="26045" xr:uid="{1A4618F9-4F90-4C29-A9FD-2CEC7B1EB8D5}"/>
    <cellStyle name="Comma 14 3" xfId="643" xr:uid="{32BD8D50-30B8-4099-95DF-FC66F40259F8}"/>
    <cellStyle name="Comma 14 3 2" xfId="905" xr:uid="{407A8697-3A6E-4992-975D-8A212DCA68B5}"/>
    <cellStyle name="Comma 14 3 2 2" xfId="1737" xr:uid="{259D7945-A233-497C-A5D0-DB5F9E851D80}"/>
    <cellStyle name="Comma 14 3 2 2 2" xfId="3384" xr:uid="{0BC21DD7-41F1-4400-9187-BF79AE6CAB53}"/>
    <cellStyle name="Comma 14 3 2 2 2 2" xfId="8334" xr:uid="{CEB882F1-A647-429E-8E76-62FA7659A0C8}"/>
    <cellStyle name="Comma 14 3 2 2 2 2 2" xfId="13247" xr:uid="{BDFADC33-1727-4E89-B603-8BD96351077D}"/>
    <cellStyle name="Comma 14 3 2 2 2 2 2 2" xfId="23168" xr:uid="{8B0C9B37-9B4E-4BDA-8E9A-49880A9874E7}"/>
    <cellStyle name="Comma 14 3 2 2 2 2 3" xfId="18163" xr:uid="{EE367422-B13A-4216-94AD-B76C062469D1}"/>
    <cellStyle name="Comma 14 3 2 2 3" xfId="5078" xr:uid="{6AC23EF2-3ABA-44DC-8103-B4BE77F56A7A}"/>
    <cellStyle name="Comma 14 3 2 2 3 2" xfId="9992" xr:uid="{C0770C87-A113-4D10-8254-C9C4C0C97589}"/>
    <cellStyle name="Comma 14 3 2 2 3 2 2" xfId="14905" xr:uid="{BAFE1231-2D83-489D-B5DF-7F260D89450C}"/>
    <cellStyle name="Comma 14 3 2 2 3 2 2 2" xfId="24826" xr:uid="{55663563-9D1C-454B-BDB7-EF008A2C0B19}"/>
    <cellStyle name="Comma 14 3 2 2 3 2 3" xfId="19821" xr:uid="{6BFC43FF-9461-408D-832E-A83A8135534A}"/>
    <cellStyle name="Comma 14 3 2 2 4" xfId="6710" xr:uid="{FF6BB553-076B-4CA2-B528-4DB54C6B7561}"/>
    <cellStyle name="Comma 14 3 2 2 4 2" xfId="11623" xr:uid="{DE550481-8AF3-44F7-94A5-301C98F8F5C2}"/>
    <cellStyle name="Comma 14 3 2 2 4 2 2" xfId="21544" xr:uid="{A095E4B0-0A90-4D53-95B6-A22BB3066CAE}"/>
    <cellStyle name="Comma 14 3 2 2 4 3" xfId="16540" xr:uid="{D39F37C0-FBB2-4A24-B7C3-DD0C7F7BCE28}"/>
    <cellStyle name="Comma 14 3 2 3" xfId="2571" xr:uid="{80280C35-BC6E-48F4-9EE7-1FE0C7093389}"/>
    <cellStyle name="Comma 14 3 2 3 2" xfId="7522" xr:uid="{3D803984-3372-4C18-B084-0DA1CCA70AC4}"/>
    <cellStyle name="Comma 14 3 2 3 2 2" xfId="12435" xr:uid="{B74888F4-139F-420E-8A37-2B3490B50DDE}"/>
    <cellStyle name="Comma 14 3 2 3 2 2 2" xfId="22356" xr:uid="{9EC82641-E813-425E-81FE-896939EB00BA}"/>
    <cellStyle name="Comma 14 3 2 3 2 3" xfId="17351" xr:uid="{DF618D4D-C950-47C9-9EA9-32574E92C7DC}"/>
    <cellStyle name="Comma 14 3 2 4" xfId="4268" xr:uid="{584DA156-3973-4567-BE3A-F52CDCE9A5E8}"/>
    <cellStyle name="Comma 14 3 2 4 2" xfId="9182" xr:uid="{3300DAB7-A70C-4AC8-A584-AE94F979BA95}"/>
    <cellStyle name="Comma 14 3 2 4 2 2" xfId="14095" xr:uid="{9D5F3B61-C374-4F5A-A7E9-0EA731FB7D61}"/>
    <cellStyle name="Comma 14 3 2 4 2 2 2" xfId="24016" xr:uid="{682C793A-2C15-4062-B017-9FEF83832D94}"/>
    <cellStyle name="Comma 14 3 2 4 2 3" xfId="19011" xr:uid="{65E2D810-2D19-48B9-86B9-F25B1397DE9A}"/>
    <cellStyle name="Comma 14 3 2 5" xfId="5900" xr:uid="{1921CF71-B3AF-4409-97CD-F81C872C68CB}"/>
    <cellStyle name="Comma 14 3 2 5 2" xfId="10813" xr:uid="{71899A50-BC7E-48DF-923E-4BAD1F373D87}"/>
    <cellStyle name="Comma 14 3 2 5 2 2" xfId="20734" xr:uid="{D4CC27EE-4F49-43A6-94CA-2D6CDF60D6D5}"/>
    <cellStyle name="Comma 14 3 2 5 3" xfId="15729" xr:uid="{4F435A90-9F31-4B8A-9661-9205A38929AA}"/>
    <cellStyle name="Comma 14 3 3" xfId="1108" xr:uid="{26B4A90F-5662-4E6D-9217-E1643725BA4B}"/>
    <cellStyle name="Comma 14 3 3 2" xfId="1940" xr:uid="{D6B78A68-A2C7-4A02-8CAB-6B34E65F8D3E}"/>
    <cellStyle name="Comma 14 3 3 2 2" xfId="3587" xr:uid="{FA9BDF64-6CF2-4789-A997-2F888FC792AD}"/>
    <cellStyle name="Comma 14 3 3 2 2 2" xfId="8537" xr:uid="{61C6B831-A12B-4E09-9ED8-F57ED41F2272}"/>
    <cellStyle name="Comma 14 3 3 2 2 2 2" xfId="13450" xr:uid="{BD649C4E-9C65-4EF2-9D60-BD93FE21E500}"/>
    <cellStyle name="Comma 14 3 3 2 2 2 2 2" xfId="23371" xr:uid="{780C342C-A662-4874-8249-E756BA220342}"/>
    <cellStyle name="Comma 14 3 3 2 2 2 3" xfId="18366" xr:uid="{A70F2379-F60A-4309-9A3A-2FDAD7DDFD77}"/>
    <cellStyle name="Comma 14 3 3 2 3" xfId="5281" xr:uid="{955CDD4C-E337-48E4-A62D-84252B39123E}"/>
    <cellStyle name="Comma 14 3 3 2 3 2" xfId="10195" xr:uid="{B40BBAB2-D1C9-483F-82C8-492DBFE362E1}"/>
    <cellStyle name="Comma 14 3 3 2 3 2 2" xfId="15108" xr:uid="{BDA6F9E9-A849-46E2-8D79-2881363FA525}"/>
    <cellStyle name="Comma 14 3 3 2 3 2 2 2" xfId="25029" xr:uid="{7BEE52E7-C641-480D-9FB8-4ECEA9FD9936}"/>
    <cellStyle name="Comma 14 3 3 2 3 2 3" xfId="20024" xr:uid="{876C66AC-4D7B-4DD5-922C-7098500DBD8F}"/>
    <cellStyle name="Comma 14 3 3 2 4" xfId="6913" xr:uid="{68CD8D45-7F4D-4CBF-8F68-1AB7A1C02039}"/>
    <cellStyle name="Comma 14 3 3 2 4 2" xfId="11826" xr:uid="{062ECD94-3D77-4A28-9AF2-862ADBA535C8}"/>
    <cellStyle name="Comma 14 3 3 2 4 2 2" xfId="21747" xr:uid="{B0B043AF-1853-480C-AF98-6D2723D4DA65}"/>
    <cellStyle name="Comma 14 3 3 2 4 3" xfId="16743" xr:uid="{576F00F4-DD86-4593-8028-2C8E1E858CCA}"/>
    <cellStyle name="Comma 14 3 3 3" xfId="2774" xr:uid="{DF1EA763-8195-4574-A285-EFF72A4CAA7D}"/>
    <cellStyle name="Comma 14 3 3 3 2" xfId="7725" xr:uid="{EE64F093-5D58-49AB-AB20-2178F6BA291C}"/>
    <cellStyle name="Comma 14 3 3 3 2 2" xfId="12638" xr:uid="{A07F7B24-E80A-4FCD-A7EF-F681CF2F059E}"/>
    <cellStyle name="Comma 14 3 3 3 2 2 2" xfId="22559" xr:uid="{E30FD19E-205F-4D3B-82C0-241AF8B6C44B}"/>
    <cellStyle name="Comma 14 3 3 3 2 3" xfId="17554" xr:uid="{EA67FEAD-6CC3-4CAA-90D1-987528B511CE}"/>
    <cellStyle name="Comma 14 3 3 4" xfId="4471" xr:uid="{42A7C483-91A1-4ED4-8DAE-55449071B130}"/>
    <cellStyle name="Comma 14 3 3 4 2" xfId="9385" xr:uid="{63CC1044-77CB-4B3A-9352-0D0D5F8071EF}"/>
    <cellStyle name="Comma 14 3 3 4 2 2" xfId="14298" xr:uid="{809F9EBD-CB57-44F6-AA34-7F6C5D705BD2}"/>
    <cellStyle name="Comma 14 3 3 4 2 2 2" xfId="24219" xr:uid="{DA2A2D40-D1CF-4759-BD45-DD66179E7890}"/>
    <cellStyle name="Comma 14 3 3 4 2 3" xfId="19214" xr:uid="{91D2A2FD-AFF9-4C2B-B9CE-EE4FC00D221D}"/>
    <cellStyle name="Comma 14 3 3 5" xfId="6103" xr:uid="{184D10BD-B689-4C0D-A8A3-6745C2B3794B}"/>
    <cellStyle name="Comma 14 3 3 5 2" xfId="11016" xr:uid="{9D2BA922-D6E2-4FF5-8BF1-012F3B01BB45}"/>
    <cellStyle name="Comma 14 3 3 5 2 2" xfId="20937" xr:uid="{31D71F23-70FE-49D9-B11C-49B27E6B5162}"/>
    <cellStyle name="Comma 14 3 3 5 3" xfId="15932" xr:uid="{F04163DE-D18D-4219-B0B8-94DC69BD03B4}"/>
    <cellStyle name="Comma 14 3 4" xfId="1526" xr:uid="{7CD68DE6-22A6-4CDF-8DA5-33D4B510142B}"/>
    <cellStyle name="Comma 14 3 4 2" xfId="3181" xr:uid="{AE97E8DA-35B6-4FB5-AB94-58E0DEF2D7B2}"/>
    <cellStyle name="Comma 14 3 4 2 2" xfId="8131" xr:uid="{3A682A6A-5075-4A39-B6D5-7F08199BD649}"/>
    <cellStyle name="Comma 14 3 4 2 2 2" xfId="13044" xr:uid="{23FCD3A2-9C31-40A9-9150-9AEC362ACAD2}"/>
    <cellStyle name="Comma 14 3 4 2 2 2 2" xfId="22965" xr:uid="{C7C2B335-3654-4FC7-AC80-1798EA2C92E4}"/>
    <cellStyle name="Comma 14 3 4 2 2 3" xfId="17960" xr:uid="{BE1CC5B3-2CED-4F1B-A8DB-47B3B509CC9B}"/>
    <cellStyle name="Comma 14 3 4 3" xfId="4875" xr:uid="{356634FB-A2A2-4F99-91FD-B0BE62274BB8}"/>
    <cellStyle name="Comma 14 3 4 3 2" xfId="9789" xr:uid="{64D5FF22-C49F-4479-93C2-4276AEA4B644}"/>
    <cellStyle name="Comma 14 3 4 3 2 2" xfId="14702" xr:uid="{E7D47D82-5ED7-4D4A-9836-567CEBC2ADA2}"/>
    <cellStyle name="Comma 14 3 4 3 2 2 2" xfId="24623" xr:uid="{ACEA5E6D-AAA8-45EF-922F-802EC1A99EB8}"/>
    <cellStyle name="Comma 14 3 4 3 2 3" xfId="19618" xr:uid="{335F78DF-65A9-4D05-BE7F-40A9BAB522A5}"/>
    <cellStyle name="Comma 14 3 4 4" xfId="6507" xr:uid="{319FFFEE-770D-449C-BE97-B3915A41486F}"/>
    <cellStyle name="Comma 14 3 4 4 2" xfId="11420" xr:uid="{A19B17A2-A37C-44AC-B00F-7DA776214812}"/>
    <cellStyle name="Comma 14 3 4 4 2 2" xfId="21341" xr:uid="{19E6B055-B449-4136-93F9-8B9D0F4A4210}"/>
    <cellStyle name="Comma 14 3 4 4 3" xfId="16337" xr:uid="{2F9D06BE-A1E6-4F5D-979F-A7532A7DEAAF}"/>
    <cellStyle name="Comma 14 3 5" xfId="1315" xr:uid="{3B50B876-2981-4C0C-8498-619791EFD350}"/>
    <cellStyle name="Comma 14 3 5 2" xfId="2979" xr:uid="{5D29A8A0-BD3A-4387-960F-BD87B75D5B2F}"/>
    <cellStyle name="Comma 14 3 5 2 2" xfId="7930" xr:uid="{BC4E1C48-0C56-435E-AE49-22E4553B379F}"/>
    <cellStyle name="Comma 14 3 5 2 2 2" xfId="12843" xr:uid="{DE664FB2-01AC-4632-8960-F417E0EC906E}"/>
    <cellStyle name="Comma 14 3 5 2 2 2 2" xfId="22764" xr:uid="{B7291C98-A022-4464-A967-36DE85E66D10}"/>
    <cellStyle name="Comma 14 3 5 2 2 3" xfId="17759" xr:uid="{883113CF-D74C-481E-98DE-D519D94DB3E5}"/>
    <cellStyle name="Comma 14 3 5 3" xfId="4675" xr:uid="{14A13011-0F90-4F1D-AE46-39552A7F6BF3}"/>
    <cellStyle name="Comma 14 3 5 3 2" xfId="9589" xr:uid="{C993AC09-A479-4E39-AF78-C87E181FE9EF}"/>
    <cellStyle name="Comma 14 3 5 3 2 2" xfId="14502" xr:uid="{115952A0-4308-4E20-89BF-AC85965B367E}"/>
    <cellStyle name="Comma 14 3 5 3 2 2 2" xfId="24423" xr:uid="{B14CD201-FFDC-4156-9B29-807D065F94D5}"/>
    <cellStyle name="Comma 14 3 5 3 2 3" xfId="19418" xr:uid="{87613B59-298D-4B7F-9F1F-934B6EEF44FF}"/>
    <cellStyle name="Comma 14 3 5 4" xfId="6307" xr:uid="{C0EFEDC7-77E4-4BCC-8149-B9CF0A805055}"/>
    <cellStyle name="Comma 14 3 5 4 2" xfId="11220" xr:uid="{39EB1607-B007-4C85-BC2A-927B4CAAA9D3}"/>
    <cellStyle name="Comma 14 3 5 4 2 2" xfId="21141" xr:uid="{2588EACD-D560-44C7-85C1-37DDA4621415}"/>
    <cellStyle name="Comma 14 3 5 4 3" xfId="16136" xr:uid="{B3FC6285-BF7B-434E-82FA-40A4B4454F17}"/>
    <cellStyle name="Comma 14 3 6" xfId="2339" xr:uid="{9CB3F2A4-9343-423E-8E8C-F13C46F7946C}"/>
    <cellStyle name="Comma 14 3 6 2" xfId="7292" xr:uid="{270A7C33-0EE1-4150-98C7-6CDF2AC07EED}"/>
    <cellStyle name="Comma 14 3 6 2 2" xfId="12205" xr:uid="{1A643180-407B-4900-B97B-D3D715BCBEDB}"/>
    <cellStyle name="Comma 14 3 6 2 2 2" xfId="22126" xr:uid="{DF535068-1147-4082-87C2-97237B77ED11}"/>
    <cellStyle name="Comma 14 3 6 2 3" xfId="17121" xr:uid="{A72ADE21-51E3-498F-9F70-39E6652A73D9}"/>
    <cellStyle name="Comma 14 3 7" xfId="4038" xr:uid="{BCE85CFF-A1E4-4376-98EC-937CC82A809B}"/>
    <cellStyle name="Comma 14 3 7 2" xfId="8952" xr:uid="{8919BF57-3801-4BD8-AFDF-9DAD64232E03}"/>
    <cellStyle name="Comma 14 3 7 2 2" xfId="13865" xr:uid="{3792F06D-79A5-489E-92BD-F74E975246CF}"/>
    <cellStyle name="Comma 14 3 7 2 2 2" xfId="23786" xr:uid="{21D9ACD8-7960-4AA9-AD28-47D6692E827B}"/>
    <cellStyle name="Comma 14 3 7 2 3" xfId="18781" xr:uid="{0793BBE4-4AB1-40B2-8EC4-A92157709560}"/>
    <cellStyle name="Comma 14 3 8" xfId="5670" xr:uid="{CD7ED7D7-633B-4D6D-91D7-0AD20C794B1D}"/>
    <cellStyle name="Comma 14 3 8 2" xfId="10583" xr:uid="{CB79C658-8BBA-4E8B-9556-14B23A7357E6}"/>
    <cellStyle name="Comma 14 3 8 2 2" xfId="20504" xr:uid="{0AC254A0-710B-4732-B703-0B295F008AD8}"/>
    <cellStyle name="Comma 14 3 8 3" xfId="15499" xr:uid="{421AE488-BC2A-454A-A84D-6C49B3FAEFC0}"/>
    <cellStyle name="Comma 14 4" xfId="737" xr:uid="{9ACD1999-A399-4E36-AE7D-C432CED29CE8}"/>
    <cellStyle name="Comma 14 4 2" xfId="955" xr:uid="{62F557B5-8F15-4FC8-8052-AC8E2F62B5C1}"/>
    <cellStyle name="Comma 14 4 2 2" xfId="1787" xr:uid="{F12E6877-F71C-4626-94B5-45F7F6FF46EE}"/>
    <cellStyle name="Comma 14 4 2 2 2" xfId="3434" xr:uid="{441C4346-391E-4DC0-B7A6-01336C656E03}"/>
    <cellStyle name="Comma 14 4 2 2 2 2" xfId="8384" xr:uid="{65D94C03-0EEF-4577-8B7F-FC240F1AD835}"/>
    <cellStyle name="Comma 14 4 2 2 2 2 2" xfId="13297" xr:uid="{EE07B92A-9FAC-4E5C-85AD-7D45533ED532}"/>
    <cellStyle name="Comma 14 4 2 2 2 2 2 2" xfId="23218" xr:uid="{479D3263-148F-401D-8C5C-A02F8F289BA6}"/>
    <cellStyle name="Comma 14 4 2 2 2 2 3" xfId="18213" xr:uid="{01518723-8AB4-46EF-9609-44168C8AE2FE}"/>
    <cellStyle name="Comma 14 4 2 2 3" xfId="5128" xr:uid="{9D3CC9AE-DE84-4969-AE46-80AB07FCFC03}"/>
    <cellStyle name="Comma 14 4 2 2 3 2" xfId="10042" xr:uid="{DE72EBE8-3F47-4AF5-9325-0604049FEA05}"/>
    <cellStyle name="Comma 14 4 2 2 3 2 2" xfId="14955" xr:uid="{573542A8-8794-428A-A3C6-8921B56240BA}"/>
    <cellStyle name="Comma 14 4 2 2 3 2 2 2" xfId="24876" xr:uid="{9407EDEC-82E9-4261-8A78-56B7B9329C50}"/>
    <cellStyle name="Comma 14 4 2 2 3 2 3" xfId="19871" xr:uid="{FE86597C-C4EC-439F-B06F-AAE572EECCC1}"/>
    <cellStyle name="Comma 14 4 2 2 4" xfId="6760" xr:uid="{63B2C532-3985-4715-9FA1-08CE2EE02D1D}"/>
    <cellStyle name="Comma 14 4 2 2 4 2" xfId="11673" xr:uid="{0FE0D2B3-29DC-4CFB-BE3A-BC1CB3D07160}"/>
    <cellStyle name="Comma 14 4 2 2 4 2 2" xfId="21594" xr:uid="{6F6B2266-CD5C-4093-A3EE-0FF04EF782B4}"/>
    <cellStyle name="Comma 14 4 2 2 4 3" xfId="16590" xr:uid="{E451C945-D516-4F77-82E8-3D9BF242E59D}"/>
    <cellStyle name="Comma 14 4 2 3" xfId="2621" xr:uid="{BA97C159-06EA-4044-B24D-2BD3BEC376A2}"/>
    <cellStyle name="Comma 14 4 2 3 2" xfId="7572" xr:uid="{A66D345D-F5EC-4775-B6DB-E0EAD26AF86B}"/>
    <cellStyle name="Comma 14 4 2 3 2 2" xfId="12485" xr:uid="{3380146D-6C6A-4375-A129-6E9752610FF1}"/>
    <cellStyle name="Comma 14 4 2 3 2 2 2" xfId="22406" xr:uid="{2CD71298-1D0C-4477-98AB-33C5FB149AEE}"/>
    <cellStyle name="Comma 14 4 2 3 2 3" xfId="17401" xr:uid="{E10757FD-119E-4BE8-8C0F-CE394D7A9D58}"/>
    <cellStyle name="Comma 14 4 2 4" xfId="4318" xr:uid="{756345BD-58F4-4E4F-9583-7CCE797E5BB2}"/>
    <cellStyle name="Comma 14 4 2 4 2" xfId="9232" xr:uid="{ED3245C3-5887-40BB-AAF0-711D435A6D9D}"/>
    <cellStyle name="Comma 14 4 2 4 2 2" xfId="14145" xr:uid="{7D79E301-7153-4053-9AFB-78BDAB59235F}"/>
    <cellStyle name="Comma 14 4 2 4 2 2 2" xfId="24066" xr:uid="{743B3B34-CE4C-4EB3-BA40-62E2975382C1}"/>
    <cellStyle name="Comma 14 4 2 4 2 3" xfId="19061" xr:uid="{98CB9DB9-3409-401E-8BAB-5CF2068FB630}"/>
    <cellStyle name="Comma 14 4 2 5" xfId="5950" xr:uid="{FAFC6BE1-3F40-4E40-BFA6-9BC366929EA7}"/>
    <cellStyle name="Comma 14 4 2 5 2" xfId="10863" xr:uid="{02FD7F25-641C-4A64-BA8F-127C64F05830}"/>
    <cellStyle name="Comma 14 4 2 5 2 2" xfId="20784" xr:uid="{04EB0AE3-70B7-4D73-999E-B6BF7C0778C8}"/>
    <cellStyle name="Comma 14 4 2 5 3" xfId="15779" xr:uid="{84C3CD5D-9EF4-475A-A414-0D2F4CF48722}"/>
    <cellStyle name="Comma 14 4 3" xfId="1158" xr:uid="{494F9F47-533D-4804-B176-61A1575DEAA4}"/>
    <cellStyle name="Comma 14 4 3 2" xfId="1990" xr:uid="{2B35547F-DA4C-498B-87AC-FEC36D739D5C}"/>
    <cellStyle name="Comma 14 4 3 2 2" xfId="3637" xr:uid="{C31D87AC-B4DF-4419-8D6C-06E2ADBB7423}"/>
    <cellStyle name="Comma 14 4 3 2 2 2" xfId="8587" xr:uid="{2F4C3CA0-5FF9-40D2-82FC-F8A6FE541788}"/>
    <cellStyle name="Comma 14 4 3 2 2 2 2" xfId="13500" xr:uid="{E33B1066-9AD0-4640-962B-87B32D4F7A27}"/>
    <cellStyle name="Comma 14 4 3 2 2 2 2 2" xfId="23421" xr:uid="{B2672F11-0382-42F1-B189-4FA262740860}"/>
    <cellStyle name="Comma 14 4 3 2 2 2 3" xfId="18416" xr:uid="{2326051E-C6A3-4164-A86C-F0965AF4EE03}"/>
    <cellStyle name="Comma 14 4 3 2 3" xfId="5331" xr:uid="{635D65D2-0285-494F-B91E-78D42AED799E}"/>
    <cellStyle name="Comma 14 4 3 2 3 2" xfId="10245" xr:uid="{6F799446-F4F2-4274-B81B-E0C0BD036C4C}"/>
    <cellStyle name="Comma 14 4 3 2 3 2 2" xfId="15158" xr:uid="{6F811211-9D0F-4B21-82A5-DCB9061D897F}"/>
    <cellStyle name="Comma 14 4 3 2 3 2 2 2" xfId="25079" xr:uid="{0703DD9C-371D-4CFC-BEBA-B60769173535}"/>
    <cellStyle name="Comma 14 4 3 2 3 2 3" xfId="20074" xr:uid="{E6D2A319-0076-4310-8A3F-38BB07073B4B}"/>
    <cellStyle name="Comma 14 4 3 2 4" xfId="6963" xr:uid="{AE897813-95B1-4E08-BD4E-E03A0FB8B8F5}"/>
    <cellStyle name="Comma 14 4 3 2 4 2" xfId="11876" xr:uid="{5EA27B5E-CC22-4A0B-B7BE-C02661D08CC3}"/>
    <cellStyle name="Comma 14 4 3 2 4 2 2" xfId="21797" xr:uid="{0AB4542D-B192-4D87-B997-065E7CEAA98B}"/>
    <cellStyle name="Comma 14 4 3 2 4 3" xfId="16793" xr:uid="{A3027A02-D9A6-40BD-9DB7-684A50A2BEAA}"/>
    <cellStyle name="Comma 14 4 3 3" xfId="2824" xr:uid="{32A1B3AB-6576-40D8-B565-C2FCF6B2D58A}"/>
    <cellStyle name="Comma 14 4 3 3 2" xfId="7775" xr:uid="{CD2C0873-75F8-4EFB-8769-C23C78E2F4D9}"/>
    <cellStyle name="Comma 14 4 3 3 2 2" xfId="12688" xr:uid="{4D0991F4-3B83-4C59-8531-825529CF870A}"/>
    <cellStyle name="Comma 14 4 3 3 2 2 2" xfId="22609" xr:uid="{46BB60BE-B65A-4D68-8C8B-057A2BA8E5D0}"/>
    <cellStyle name="Comma 14 4 3 3 2 3" xfId="17604" xr:uid="{8F21268D-2316-4152-BE40-343D058DCC42}"/>
    <cellStyle name="Comma 14 4 3 4" xfId="4521" xr:uid="{BD465B7E-0C84-417D-947C-4DEBC80A853F}"/>
    <cellStyle name="Comma 14 4 3 4 2" xfId="9435" xr:uid="{8CCA5CFB-BEBF-4875-80B8-0F94B17DB749}"/>
    <cellStyle name="Comma 14 4 3 4 2 2" xfId="14348" xr:uid="{64F3C31B-B65E-4EE2-9652-4A4E92931BFF}"/>
    <cellStyle name="Comma 14 4 3 4 2 2 2" xfId="24269" xr:uid="{6467A5E9-7D76-40E5-BEF8-26515DC98AC8}"/>
    <cellStyle name="Comma 14 4 3 4 2 3" xfId="19264" xr:uid="{B5E1A89C-CB9D-4C66-9A49-DDB87FEF77FF}"/>
    <cellStyle name="Comma 14 4 3 5" xfId="6153" xr:uid="{5A4E9FAD-C9CE-43F7-93B2-DE95F54AF181}"/>
    <cellStyle name="Comma 14 4 3 5 2" xfId="11066" xr:uid="{9E468E21-DCE5-4F42-92BA-B9C67722252F}"/>
    <cellStyle name="Comma 14 4 3 5 2 2" xfId="20987" xr:uid="{9A024A18-1D4D-4259-A762-C148AD721357}"/>
    <cellStyle name="Comma 14 4 3 5 3" xfId="15982" xr:uid="{4824740E-8C7F-4F1E-B519-939D3B2194C3}"/>
    <cellStyle name="Comma 14 4 4" xfId="1576" xr:uid="{9077AA67-A1BC-469C-9D2D-74A769688D6C}"/>
    <cellStyle name="Comma 14 4 4 2" xfId="3231" xr:uid="{86CB41D7-214B-4067-A4D8-B03682EADDDB}"/>
    <cellStyle name="Comma 14 4 4 2 2" xfId="8181" xr:uid="{43DBD584-2F5B-487D-B9CC-DE0A2ADF69B1}"/>
    <cellStyle name="Comma 14 4 4 2 2 2" xfId="13094" xr:uid="{7F5EAAB4-415B-4DDC-89E4-D0CE16154C11}"/>
    <cellStyle name="Comma 14 4 4 2 2 2 2" xfId="23015" xr:uid="{AC748725-9E81-4A6C-8ED7-4F2DAF15335E}"/>
    <cellStyle name="Comma 14 4 4 2 2 3" xfId="18010" xr:uid="{E2BAD433-5E77-46CB-A3F7-9B68BD0739E7}"/>
    <cellStyle name="Comma 14 4 4 3" xfId="4925" xr:uid="{2B8E8F80-47F1-4AE5-853A-D28832C578A6}"/>
    <cellStyle name="Comma 14 4 4 3 2" xfId="9839" xr:uid="{44D55E39-7368-4669-AAE3-57B4B0681021}"/>
    <cellStyle name="Comma 14 4 4 3 2 2" xfId="14752" xr:uid="{D43A6F6F-23C6-4157-8D8F-D7E90BCA2C15}"/>
    <cellStyle name="Comma 14 4 4 3 2 2 2" xfId="24673" xr:uid="{53BA1D32-D75D-42F5-9975-20895C5E9DD4}"/>
    <cellStyle name="Comma 14 4 4 3 2 3" xfId="19668" xr:uid="{B33D71D9-F707-4910-BAB6-5006A8BFB27D}"/>
    <cellStyle name="Comma 14 4 4 4" xfId="6557" xr:uid="{B1AF1944-7460-4877-8B75-E619E6AB03B2}"/>
    <cellStyle name="Comma 14 4 4 4 2" xfId="11470" xr:uid="{05101A66-DF9D-45E8-89E2-937AA6519C70}"/>
    <cellStyle name="Comma 14 4 4 4 2 2" xfId="21391" xr:uid="{060FA1FD-B157-4C58-ACD0-8099CB7CC2BA}"/>
    <cellStyle name="Comma 14 4 4 4 3" xfId="16387" xr:uid="{AB5497A5-40FE-44F0-9B5D-179E68402C40}"/>
    <cellStyle name="Comma 14 4 5" xfId="1365" xr:uid="{5D0D86BC-BF92-4436-87AE-8F02A9B79DBB}"/>
    <cellStyle name="Comma 14 4 5 2" xfId="3029" xr:uid="{6B956D20-C818-449E-BCA0-BED08259046C}"/>
    <cellStyle name="Comma 14 4 5 2 2" xfId="7980" xr:uid="{7EA5CEDB-09A4-4FF8-9F97-955C176B8246}"/>
    <cellStyle name="Comma 14 4 5 2 2 2" xfId="12893" xr:uid="{BEB88F16-4D8F-49E9-888E-087F61DC4B35}"/>
    <cellStyle name="Comma 14 4 5 2 2 2 2" xfId="22814" xr:uid="{415C7F9E-911B-416C-88B2-32126E3B1BA1}"/>
    <cellStyle name="Comma 14 4 5 2 2 3" xfId="17809" xr:uid="{E7E83ED3-880D-4114-A976-6D46262CBBEE}"/>
    <cellStyle name="Comma 14 4 5 3" xfId="4725" xr:uid="{9F4D879E-6AC4-43C8-9FAA-0DE38E94FE8B}"/>
    <cellStyle name="Comma 14 4 5 3 2" xfId="9639" xr:uid="{30224CEE-11DB-4AE9-BABC-7AD4ED1B96E7}"/>
    <cellStyle name="Comma 14 4 5 3 2 2" xfId="14552" xr:uid="{4D8BC6C0-1A03-4653-B4DB-CE4B72871675}"/>
    <cellStyle name="Comma 14 4 5 3 2 2 2" xfId="24473" xr:uid="{3FBF0EB7-B22C-4C0E-BE9C-837C260D50B0}"/>
    <cellStyle name="Comma 14 4 5 3 2 3" xfId="19468" xr:uid="{9D83DC4A-411F-4056-B1E6-D654459DF370}"/>
    <cellStyle name="Comma 14 4 5 4" xfId="6357" xr:uid="{7DAE89C8-569F-4A80-9F81-4B61DF5D7E0B}"/>
    <cellStyle name="Comma 14 4 5 4 2" xfId="11270" xr:uid="{84F2FC4C-8A36-44C5-B35A-2076736141FD}"/>
    <cellStyle name="Comma 14 4 5 4 2 2" xfId="21191" xr:uid="{40322AF5-2CD2-40C7-BB79-A4C7F98E222A}"/>
    <cellStyle name="Comma 14 4 5 4 3" xfId="16186" xr:uid="{1B6741F7-3501-445B-90C5-5AB21ED98A9C}"/>
    <cellStyle name="Comma 14 4 6" xfId="2416" xr:uid="{F5B31375-A6BB-46D4-B78C-0974F49AA7BF}"/>
    <cellStyle name="Comma 14 4 6 2" xfId="7367" xr:uid="{ECE68770-8F30-4E97-AE95-0BB494D363BB}"/>
    <cellStyle name="Comma 14 4 6 2 2" xfId="12280" xr:uid="{A6729FB3-067C-4C54-A5F8-BF98B5088EA6}"/>
    <cellStyle name="Comma 14 4 6 2 2 2" xfId="22201" xr:uid="{B191031F-6606-42AE-BE66-C43B7BE25F94}"/>
    <cellStyle name="Comma 14 4 6 2 3" xfId="17196" xr:uid="{45359885-45B8-497D-A715-1656F63CC158}"/>
    <cellStyle name="Comma 14 4 7" xfId="4113" xr:uid="{E086E117-5CCE-49D4-B600-B7ADE2ABB0C7}"/>
    <cellStyle name="Comma 14 4 7 2" xfId="9027" xr:uid="{BEDA0951-BC5B-4EB3-9160-296CA8D93E5E}"/>
    <cellStyle name="Comma 14 4 7 2 2" xfId="13940" xr:uid="{AA6A1EA5-255D-4B5F-A6DB-F23EECA20E76}"/>
    <cellStyle name="Comma 14 4 7 2 2 2" xfId="23861" xr:uid="{A41A7D7D-F60E-48D8-8345-C45753C7755E}"/>
    <cellStyle name="Comma 14 4 7 2 3" xfId="18856" xr:uid="{0340B796-A4CB-43C1-8963-3C0920C3618D}"/>
    <cellStyle name="Comma 14 4 8" xfId="5745" xr:uid="{FFC243D1-DB66-4002-AA55-3921251B215D}"/>
    <cellStyle name="Comma 14 4 8 2" xfId="10658" xr:uid="{EF6AED81-C450-4577-A8DA-7D36D7BF9BA6}"/>
    <cellStyle name="Comma 14 4 8 2 2" xfId="20579" xr:uid="{4B754974-8304-44FD-A90F-4050EB2382C4}"/>
    <cellStyle name="Comma 14 4 8 3" xfId="15574" xr:uid="{05E68709-F47D-47B7-93BF-E2559013A013}"/>
    <cellStyle name="Comma 14 5" xfId="789" xr:uid="{68B3A22A-20DA-4776-8CDB-6ADB73B2400F}"/>
    <cellStyle name="Comma 14 5 2" xfId="999" xr:uid="{FCA9E35E-2BE0-4097-8CD6-29916FFD73B3}"/>
    <cellStyle name="Comma 14 5 2 2" xfId="1831" xr:uid="{1ADF720B-622A-4748-94B4-37C994D28AA5}"/>
    <cellStyle name="Comma 14 5 2 2 2" xfId="3478" xr:uid="{E2F32FB1-05E4-4B35-8463-CAFBF006ED94}"/>
    <cellStyle name="Comma 14 5 2 2 2 2" xfId="8428" xr:uid="{D3B374DF-96B7-4CF1-882C-DF94B9A5038C}"/>
    <cellStyle name="Comma 14 5 2 2 2 2 2" xfId="13341" xr:uid="{89821354-53C0-4079-AF16-384184B2D7B5}"/>
    <cellStyle name="Comma 14 5 2 2 2 2 2 2" xfId="23262" xr:uid="{D97B4930-716A-476D-B0AD-9F0BB7A162CF}"/>
    <cellStyle name="Comma 14 5 2 2 2 2 3" xfId="18257" xr:uid="{0F3CD07F-4C18-46CD-AE45-10419283061C}"/>
    <cellStyle name="Comma 14 5 2 2 3" xfId="5172" xr:uid="{06A865AA-AA1E-41F0-A7C7-39441A589C79}"/>
    <cellStyle name="Comma 14 5 2 2 3 2" xfId="10086" xr:uid="{A2C125FE-CC86-43EF-9EA3-938805AB6A7A}"/>
    <cellStyle name="Comma 14 5 2 2 3 2 2" xfId="14999" xr:uid="{A5C8868A-422B-4A52-9361-F1DDC5E300CF}"/>
    <cellStyle name="Comma 14 5 2 2 3 2 2 2" xfId="24920" xr:uid="{A970482B-31D4-478E-AE59-912A908572C7}"/>
    <cellStyle name="Comma 14 5 2 2 3 2 3" xfId="19915" xr:uid="{A55237CA-8F07-4A8F-8AA6-8284C9663842}"/>
    <cellStyle name="Comma 14 5 2 2 4" xfId="6804" xr:uid="{47A53894-32F5-419F-9FB6-9D688096236A}"/>
    <cellStyle name="Comma 14 5 2 2 4 2" xfId="11717" xr:uid="{BC395F50-10DB-49DF-8967-44416885CD06}"/>
    <cellStyle name="Comma 14 5 2 2 4 2 2" xfId="21638" xr:uid="{32B3E589-F236-4751-8D71-5033D7EE26BB}"/>
    <cellStyle name="Comma 14 5 2 2 4 3" xfId="16634" xr:uid="{2CD22F14-1CEC-49BE-BE97-17823023CB06}"/>
    <cellStyle name="Comma 14 5 2 3" xfId="2665" xr:uid="{C5B9E8DD-E601-44B6-9DF2-91C414033F20}"/>
    <cellStyle name="Comma 14 5 2 3 2" xfId="7616" xr:uid="{FAA4CBC5-A2EA-4C1A-89AE-A2F242EE7002}"/>
    <cellStyle name="Comma 14 5 2 3 2 2" xfId="12529" xr:uid="{369F34D8-4EAF-452C-B5DA-6853AB95AE88}"/>
    <cellStyle name="Comma 14 5 2 3 2 2 2" xfId="22450" xr:uid="{6ACDFDA1-42D9-420F-BF56-98FF4AA328C8}"/>
    <cellStyle name="Comma 14 5 2 3 2 3" xfId="17445" xr:uid="{006CC3FF-C718-4924-B1F5-F9BC4F4BCE9C}"/>
    <cellStyle name="Comma 14 5 2 4" xfId="4362" xr:uid="{E872BB61-A3DF-46F5-99CC-B492D4FB1987}"/>
    <cellStyle name="Comma 14 5 2 4 2" xfId="9276" xr:uid="{C5DBA00C-6179-4947-9E99-68EC40D7E742}"/>
    <cellStyle name="Comma 14 5 2 4 2 2" xfId="14189" xr:uid="{B8287E26-28CF-4557-95FF-AEF9367A73ED}"/>
    <cellStyle name="Comma 14 5 2 4 2 2 2" xfId="24110" xr:uid="{742C32EA-DA7E-413F-B590-070DEDECCA03}"/>
    <cellStyle name="Comma 14 5 2 4 2 3" xfId="19105" xr:uid="{7A22D4C7-A159-4A69-8330-6C56C8200D5D}"/>
    <cellStyle name="Comma 14 5 2 5" xfId="5994" xr:uid="{D044A7DF-40B9-4B64-A860-E204B2D898E8}"/>
    <cellStyle name="Comma 14 5 2 5 2" xfId="10907" xr:uid="{7604F020-9F0A-4B4F-9996-EE1D4FE51576}"/>
    <cellStyle name="Comma 14 5 2 5 2 2" xfId="20828" xr:uid="{5471A4A8-6583-47BE-8B22-513694ADEBD2}"/>
    <cellStyle name="Comma 14 5 2 5 3" xfId="15823" xr:uid="{9349718F-EF19-4145-9D25-2568EDA7E794}"/>
    <cellStyle name="Comma 14 5 3" xfId="1202" xr:uid="{C3EBAE31-3AE8-4196-8870-7CCBF50E23C3}"/>
    <cellStyle name="Comma 14 5 3 2" xfId="2034" xr:uid="{DA888A5C-6387-4676-A07F-AAD11981AC99}"/>
    <cellStyle name="Comma 14 5 3 2 2" xfId="3681" xr:uid="{36895AD4-F470-4518-991D-04DFA799BB5B}"/>
    <cellStyle name="Comma 14 5 3 2 2 2" xfId="8631" xr:uid="{538B9EEC-43C9-47EE-A025-A38DAA7D437D}"/>
    <cellStyle name="Comma 14 5 3 2 2 2 2" xfId="13544" xr:uid="{194A8419-A24D-47F5-9B24-0D373E3F5C82}"/>
    <cellStyle name="Comma 14 5 3 2 2 2 2 2" xfId="23465" xr:uid="{9F6EF26E-E584-4534-B38D-596E0DEAD56A}"/>
    <cellStyle name="Comma 14 5 3 2 2 2 3" xfId="18460" xr:uid="{045669B5-624D-400D-BDC3-C91A68A18C8A}"/>
    <cellStyle name="Comma 14 5 3 2 3" xfId="5375" xr:uid="{5E816F18-6EF1-46B2-8395-5B41606F7A65}"/>
    <cellStyle name="Comma 14 5 3 2 3 2" xfId="10289" xr:uid="{2A239089-1248-41C8-A14B-87E127A69D3C}"/>
    <cellStyle name="Comma 14 5 3 2 3 2 2" xfId="15202" xr:uid="{41ED55C9-3CB2-4905-A0E8-9840C7924A4C}"/>
    <cellStyle name="Comma 14 5 3 2 3 2 2 2" xfId="25123" xr:uid="{0B4D6A28-0B30-4984-B4F4-CC26184B65F6}"/>
    <cellStyle name="Comma 14 5 3 2 3 2 3" xfId="20118" xr:uid="{A6C286CF-27DA-4522-814F-F99CE3186E5A}"/>
    <cellStyle name="Comma 14 5 3 2 4" xfId="7007" xr:uid="{0C843C44-CC6A-450B-89BA-8ADEF2A25D7E}"/>
    <cellStyle name="Comma 14 5 3 2 4 2" xfId="11920" xr:uid="{29C25539-F1B6-49F8-B937-0AAD5B4FF005}"/>
    <cellStyle name="Comma 14 5 3 2 4 2 2" xfId="21841" xr:uid="{F7AC2664-2654-43CE-915D-0F46B6667272}"/>
    <cellStyle name="Comma 14 5 3 2 4 3" xfId="16837" xr:uid="{A6891C33-308B-433C-8189-A68E214311F9}"/>
    <cellStyle name="Comma 14 5 3 3" xfId="2868" xr:uid="{B6CF9B3E-6B64-430D-AD96-0387B6D9159C}"/>
    <cellStyle name="Comma 14 5 3 3 2" xfId="7819" xr:uid="{0E77E3B2-2586-4F08-A0D8-E631AF68ECB1}"/>
    <cellStyle name="Comma 14 5 3 3 2 2" xfId="12732" xr:uid="{C170FB3E-3B4B-4888-B35C-0D3F22E22E5D}"/>
    <cellStyle name="Comma 14 5 3 3 2 2 2" xfId="22653" xr:uid="{42AC33AD-D06A-4F11-83EB-E844032303FA}"/>
    <cellStyle name="Comma 14 5 3 3 2 3" xfId="17648" xr:uid="{2749795E-A77E-4C80-8F1B-1BEE2DCCA532}"/>
    <cellStyle name="Comma 14 5 3 4" xfId="4565" xr:uid="{60D28498-96E2-411B-8204-723241D6EBFC}"/>
    <cellStyle name="Comma 14 5 3 4 2" xfId="9479" xr:uid="{D61C65E8-91BB-446E-9512-B64B9014768F}"/>
    <cellStyle name="Comma 14 5 3 4 2 2" xfId="14392" xr:uid="{F4615FFA-BFF6-4F9A-A63C-0BEB600BC28D}"/>
    <cellStyle name="Comma 14 5 3 4 2 2 2" xfId="24313" xr:uid="{E091BB73-2FCF-47D9-84A7-659E274D4702}"/>
    <cellStyle name="Comma 14 5 3 4 2 3" xfId="19308" xr:uid="{0A823911-F3A4-4567-91E0-8334103D00F2}"/>
    <cellStyle name="Comma 14 5 3 5" xfId="6197" xr:uid="{AADD8A15-E089-4CF3-BAD2-EDC9466826CF}"/>
    <cellStyle name="Comma 14 5 3 5 2" xfId="11110" xr:uid="{4C00049B-47D4-4C02-967F-C0E1D2E5F270}"/>
    <cellStyle name="Comma 14 5 3 5 2 2" xfId="21031" xr:uid="{CA30B5EF-94A7-4356-BD45-EBFD0296C8AA}"/>
    <cellStyle name="Comma 14 5 3 5 3" xfId="16026" xr:uid="{A1A4273C-29AD-49C5-912B-017DC255B2D3}"/>
    <cellStyle name="Comma 14 5 4" xfId="1624" xr:uid="{F9591EEA-4F44-42EE-BD45-069BAD756088}"/>
    <cellStyle name="Comma 14 5 4 2" xfId="3275" xr:uid="{4D671169-D609-4869-8EB8-10F174790AA5}"/>
    <cellStyle name="Comma 14 5 4 2 2" xfId="8225" xr:uid="{5A49E1A7-228A-4C9D-87AA-B3ED18C4AF1C}"/>
    <cellStyle name="Comma 14 5 4 2 2 2" xfId="13138" xr:uid="{5D709FAD-C175-4AA7-A172-D748C8064215}"/>
    <cellStyle name="Comma 14 5 4 2 2 2 2" xfId="23059" xr:uid="{96940E08-63F7-4BD9-8C04-49E93411DEC0}"/>
    <cellStyle name="Comma 14 5 4 2 2 3" xfId="18054" xr:uid="{22BF0E1C-E253-49B4-918B-B6C942C1D452}"/>
    <cellStyle name="Comma 14 5 4 3" xfId="4969" xr:uid="{AAD42D76-5A48-4837-B45C-E74B6822B6F8}"/>
    <cellStyle name="Comma 14 5 4 3 2" xfId="9883" xr:uid="{2B32CBE8-6ACF-4ED9-B29F-559873986DA9}"/>
    <cellStyle name="Comma 14 5 4 3 2 2" xfId="14796" xr:uid="{63ECFFDC-F766-44DA-9B8C-F36D2C9FD852}"/>
    <cellStyle name="Comma 14 5 4 3 2 2 2" xfId="24717" xr:uid="{C3DA24B0-2F99-4B70-A540-0B34E7F7AA81}"/>
    <cellStyle name="Comma 14 5 4 3 2 3" xfId="19712" xr:uid="{4D0CDB07-70CD-4BDB-B54A-462C9E1B1D1D}"/>
    <cellStyle name="Comma 14 5 4 4" xfId="6601" xr:uid="{461AB6B2-87D7-41DA-AEF2-E259F1B2BE0C}"/>
    <cellStyle name="Comma 14 5 4 4 2" xfId="11514" xr:uid="{887AA19A-BF09-4915-BBC9-253529522FE1}"/>
    <cellStyle name="Comma 14 5 4 4 2 2" xfId="21435" xr:uid="{4630EE41-83CC-45FE-BBCD-6A7CE958520A}"/>
    <cellStyle name="Comma 14 5 4 4 3" xfId="16431" xr:uid="{F7231389-ED69-4B52-ADE2-BBFE7F2BDE9C}"/>
    <cellStyle name="Comma 14 5 5" xfId="1409" xr:uid="{2798B5DE-A992-4DD9-BBE1-E12CCF159BB7}"/>
    <cellStyle name="Comma 14 5 5 2" xfId="3073" xr:uid="{A8FC4DB0-7E09-4EA7-8D86-18DB6A7F83D1}"/>
    <cellStyle name="Comma 14 5 5 2 2" xfId="8024" xr:uid="{694B4380-795F-49C4-93A0-A33BFF0EC111}"/>
    <cellStyle name="Comma 14 5 5 2 2 2" xfId="12937" xr:uid="{8E99B6D3-ECE1-497B-959E-D4BDCF69257E}"/>
    <cellStyle name="Comma 14 5 5 2 2 2 2" xfId="22858" xr:uid="{02C80818-4756-4117-9340-96BC8CF0BB94}"/>
    <cellStyle name="Comma 14 5 5 2 2 3" xfId="17853" xr:uid="{7F6ACCA7-8132-4C5C-BA61-13CE921572D4}"/>
    <cellStyle name="Comma 14 5 5 3" xfId="4769" xr:uid="{6264A7A4-9F6C-45C0-8BE2-89BBE4DE4A43}"/>
    <cellStyle name="Comma 14 5 5 3 2" xfId="9683" xr:uid="{D9DB7D33-3F68-413B-9498-11788A5CAB09}"/>
    <cellStyle name="Comma 14 5 5 3 2 2" xfId="14596" xr:uid="{C8A54FE8-A17B-4AF3-9BCD-82CB1A1A1D5B}"/>
    <cellStyle name="Comma 14 5 5 3 2 2 2" xfId="24517" xr:uid="{C625BB48-A897-42A3-911D-6D92F1186B3F}"/>
    <cellStyle name="Comma 14 5 5 3 2 3" xfId="19512" xr:uid="{C6C41972-294E-4EEB-AE0E-42111429F38E}"/>
    <cellStyle name="Comma 14 5 5 4" xfId="6401" xr:uid="{2A901518-43B7-4E38-ADDF-ECEE98315E3B}"/>
    <cellStyle name="Comma 14 5 5 4 2" xfId="11314" xr:uid="{62980C95-6B47-4908-B82E-4E7F978E3689}"/>
    <cellStyle name="Comma 14 5 5 4 2 2" xfId="21235" xr:uid="{E019A464-8AC0-4A07-9CB1-786D07D08841}"/>
    <cellStyle name="Comma 14 5 5 4 3" xfId="16230" xr:uid="{431327D3-8675-4E45-94FD-CDF68481E991}"/>
    <cellStyle name="Comma 14 5 6" xfId="2461" xr:uid="{A6A23C1C-749E-48C1-A5E1-CDDF2E5D2183}"/>
    <cellStyle name="Comma 14 5 6 2" xfId="7412" xr:uid="{B3DDC0E7-AD24-4994-A5B9-CF57CD9AFD44}"/>
    <cellStyle name="Comma 14 5 6 2 2" xfId="12325" xr:uid="{D2A2A651-E6CA-4493-8066-C1A3C28F699E}"/>
    <cellStyle name="Comma 14 5 6 2 2 2" xfId="22246" xr:uid="{0D398D9A-5698-4E55-8A78-91847A02073E}"/>
    <cellStyle name="Comma 14 5 6 2 3" xfId="17241" xr:uid="{196967FF-4AA2-4A83-B58D-A9251393F3F2}"/>
    <cellStyle name="Comma 14 5 7" xfId="4158" xr:uid="{DEDD4213-DAC3-4B2A-B9DA-58F73D9BB835}"/>
    <cellStyle name="Comma 14 5 7 2" xfId="9072" xr:uid="{9F876DF6-99E4-42E3-A8B6-50A232ED2DA0}"/>
    <cellStyle name="Comma 14 5 7 2 2" xfId="13985" xr:uid="{3B6C257F-F421-4DC2-98FD-9A2D04B58F9C}"/>
    <cellStyle name="Comma 14 5 7 2 2 2" xfId="23906" xr:uid="{0D489DFD-5AB5-4202-A468-615F3E5D39DD}"/>
    <cellStyle name="Comma 14 5 7 2 3" xfId="18901" xr:uid="{6BFA0918-94AF-4B13-A03A-95DD7D55E244}"/>
    <cellStyle name="Comma 14 5 8" xfId="5790" xr:uid="{12F94135-D2F2-4814-B61B-34D75629EBCE}"/>
    <cellStyle name="Comma 14 5 8 2" xfId="10703" xr:uid="{24E51506-03F7-4D70-BC4C-BEBA12ED61B6}"/>
    <cellStyle name="Comma 14 5 8 2 2" xfId="20624" xr:uid="{485284FA-FFC2-436F-8171-A33F29BFA93D}"/>
    <cellStyle name="Comma 14 5 8 3" xfId="15619" xr:uid="{A38CBB85-B69B-402F-8B02-6C8C5C7E1EDB}"/>
    <cellStyle name="Comma 14 6" xfId="843" xr:uid="{1D2F0EA9-15E4-4776-8E0D-1281DF56B88C}"/>
    <cellStyle name="Comma 14 6 2" xfId="1675" xr:uid="{DEBCC3BF-3E48-4C61-9E1A-0807D8E31495}"/>
    <cellStyle name="Comma 14 6 2 2" xfId="3322" xr:uid="{92773DF1-241E-4CC5-8870-85BCEF6F304D}"/>
    <cellStyle name="Comma 14 6 2 2 2" xfId="8272" xr:uid="{12FAE661-0DDC-454A-87A1-B53AD572C703}"/>
    <cellStyle name="Comma 14 6 2 2 2 2" xfId="13185" xr:uid="{30D4D8A3-F287-4E60-8E7F-2B6D89D9C5B8}"/>
    <cellStyle name="Comma 14 6 2 2 2 2 2" xfId="23106" xr:uid="{2234796C-7C77-44DF-A1B9-C724A4F73DA7}"/>
    <cellStyle name="Comma 14 6 2 2 2 3" xfId="18101" xr:uid="{CC058A62-BA39-4B38-81C4-00A042FB5675}"/>
    <cellStyle name="Comma 14 6 2 3" xfId="5016" xr:uid="{B36D661C-B6D4-4DD7-8988-54F71AD14E46}"/>
    <cellStyle name="Comma 14 6 2 3 2" xfId="9930" xr:uid="{5D7BDD78-EE06-4819-BDE8-039036526895}"/>
    <cellStyle name="Comma 14 6 2 3 2 2" xfId="14843" xr:uid="{1413ADD6-43B0-4718-A8ED-7883C8F85694}"/>
    <cellStyle name="Comma 14 6 2 3 2 2 2" xfId="24764" xr:uid="{B8E65360-3A3B-42B1-A620-B7C20EA2AB28}"/>
    <cellStyle name="Comma 14 6 2 3 2 3" xfId="19759" xr:uid="{C450CDE5-5405-4A9A-9956-6552EB798C1A}"/>
    <cellStyle name="Comma 14 6 2 4" xfId="6648" xr:uid="{4013D746-4885-4517-ABA2-F19257A4C7AD}"/>
    <cellStyle name="Comma 14 6 2 4 2" xfId="11561" xr:uid="{A0B54013-39CB-445C-AF7C-CC30F8D3C283}"/>
    <cellStyle name="Comma 14 6 2 4 2 2" xfId="21482" xr:uid="{BFCAE37F-F5B0-42BA-99A4-789CC9141D43}"/>
    <cellStyle name="Comma 14 6 2 4 3" xfId="16478" xr:uid="{C87F630C-200B-4202-B8F0-1D3B1F7555B1}"/>
    <cellStyle name="Comma 14 6 3" xfId="2509" xr:uid="{F28CB4AD-B306-44A7-BC26-A8418B02FD35}"/>
    <cellStyle name="Comma 14 6 3 2" xfId="7460" xr:uid="{AA6B9622-11C4-4C67-B236-27DDB08B6AFF}"/>
    <cellStyle name="Comma 14 6 3 2 2" xfId="12373" xr:uid="{5C48AF46-BFB8-4A64-AED2-0300C2202D0D}"/>
    <cellStyle name="Comma 14 6 3 2 2 2" xfId="22294" xr:uid="{D9B32BDA-2B21-464B-9625-AB5A81399379}"/>
    <cellStyle name="Comma 14 6 3 2 3" xfId="17289" xr:uid="{E1148AE4-791E-47D8-AAA9-24450E445EBE}"/>
    <cellStyle name="Comma 14 6 4" xfId="4206" xr:uid="{FD620FBB-EA6C-4B24-A083-8571C04521AE}"/>
    <cellStyle name="Comma 14 6 4 2" xfId="9120" xr:uid="{D37459B9-7BDE-4845-ABBF-C536238EBA53}"/>
    <cellStyle name="Comma 14 6 4 2 2" xfId="14033" xr:uid="{846187D2-B50A-4D4D-ADAB-1CA2E9559EE3}"/>
    <cellStyle name="Comma 14 6 4 2 2 2" xfId="23954" xr:uid="{BE86B54F-A128-4997-A917-4EB0BF48096B}"/>
    <cellStyle name="Comma 14 6 4 2 3" xfId="18949" xr:uid="{6B31A0E4-9B65-48C9-B5D5-4561E1245B3E}"/>
    <cellStyle name="Comma 14 6 5" xfId="5838" xr:uid="{B38696A6-2353-47CF-B794-D6249487A238}"/>
    <cellStyle name="Comma 14 6 5 2" xfId="10751" xr:uid="{E7F72036-096F-4725-96DE-18448E964B5D}"/>
    <cellStyle name="Comma 14 6 5 2 2" xfId="20672" xr:uid="{8B2D1EA0-72AF-4CF2-AF16-EB8C46503EB7}"/>
    <cellStyle name="Comma 14 6 5 3" xfId="15667" xr:uid="{271471EA-DE36-4A12-94E4-A90F582C9F42}"/>
    <cellStyle name="Comma 14 7" xfId="1046" xr:uid="{BFE1B334-016A-4234-B64E-E2DDEDF8EC4C}"/>
    <cellStyle name="Comma 14 7 2" xfId="1878" xr:uid="{F7DECBED-EA6F-4901-830A-113BA800DC6C}"/>
    <cellStyle name="Comma 14 7 2 2" xfId="3525" xr:uid="{CC369D48-4022-4157-8E55-D1E9E97114E5}"/>
    <cellStyle name="Comma 14 7 2 2 2" xfId="8475" xr:uid="{D5054FC1-9E7F-49D7-8307-656D10A53507}"/>
    <cellStyle name="Comma 14 7 2 2 2 2" xfId="13388" xr:uid="{977C1F7C-C761-449D-9B64-D511E62E6A71}"/>
    <cellStyle name="Comma 14 7 2 2 2 2 2" xfId="23309" xr:uid="{A450ED46-396E-4406-BE69-48A98E5CF958}"/>
    <cellStyle name="Comma 14 7 2 2 2 3" xfId="18304" xr:uid="{1CC5B413-718A-460A-B6FB-9E0ACE6E402E}"/>
    <cellStyle name="Comma 14 7 2 3" xfId="5219" xr:uid="{FB62CA0C-BD9E-488B-8596-5446FE7983C6}"/>
    <cellStyle name="Comma 14 7 2 3 2" xfId="10133" xr:uid="{84600358-DCCC-4EE8-ACA8-627E51C17F64}"/>
    <cellStyle name="Comma 14 7 2 3 2 2" xfId="15046" xr:uid="{476E91EE-DCD6-453D-A0F6-399824126AC6}"/>
    <cellStyle name="Comma 14 7 2 3 2 2 2" xfId="24967" xr:uid="{80775DB1-D488-4D64-ACFA-4AD0FC88F4E8}"/>
    <cellStyle name="Comma 14 7 2 3 2 3" xfId="19962" xr:uid="{68F0F1E6-6802-4A1D-A110-80114DF6B290}"/>
    <cellStyle name="Comma 14 7 2 4" xfId="6851" xr:uid="{7F5CFDE9-DBB2-4679-908F-34E29FCD9B0C}"/>
    <cellStyle name="Comma 14 7 2 4 2" xfId="11764" xr:uid="{817D0115-E052-4839-80E3-10AC283B1721}"/>
    <cellStyle name="Comma 14 7 2 4 2 2" xfId="21685" xr:uid="{459CAFF8-97DB-4341-9A47-3887EE3EFDB8}"/>
    <cellStyle name="Comma 14 7 2 4 3" xfId="16681" xr:uid="{3D0FD002-2DCB-4DC9-AB38-CB39A191C926}"/>
    <cellStyle name="Comma 14 7 3" xfId="2712" xr:uid="{D6231E03-2902-4C36-A3B4-8D1C6B08E958}"/>
    <cellStyle name="Comma 14 7 3 2" xfId="7663" xr:uid="{EE823F29-C061-43F0-8EF2-36E38CA7DEC2}"/>
    <cellStyle name="Comma 14 7 3 2 2" xfId="12576" xr:uid="{5A7AED3B-3785-45A8-91B2-E521211C90E3}"/>
    <cellStyle name="Comma 14 7 3 2 2 2" xfId="22497" xr:uid="{E2DE0D9B-67E8-43C4-9FE2-066CE9127519}"/>
    <cellStyle name="Comma 14 7 3 2 3" xfId="17492" xr:uid="{CB53EEEE-4677-4E3B-81C7-3141CC69CA2A}"/>
    <cellStyle name="Comma 14 7 4" xfId="4409" xr:uid="{6C3FE6E6-F4B4-49E5-B63B-894333453574}"/>
    <cellStyle name="Comma 14 7 4 2" xfId="9323" xr:uid="{CF9B4716-161C-41DD-B82B-8C2BD62F6536}"/>
    <cellStyle name="Comma 14 7 4 2 2" xfId="14236" xr:uid="{5FFDC549-0C33-443E-85AF-F3C7D659FDC6}"/>
    <cellStyle name="Comma 14 7 4 2 2 2" xfId="24157" xr:uid="{BF74F30C-6339-41C7-9E73-081A89BE4E86}"/>
    <cellStyle name="Comma 14 7 4 2 3" xfId="19152" xr:uid="{B74524B0-BD11-4F76-BE0F-FC688F94FC2A}"/>
    <cellStyle name="Comma 14 7 5" xfId="6041" xr:uid="{21F6F2CD-6FC0-408E-9F6C-D5DBC41CAC89}"/>
    <cellStyle name="Comma 14 7 5 2" xfId="10954" xr:uid="{C885E659-255B-4607-BBC0-8783C117426F}"/>
    <cellStyle name="Comma 14 7 5 2 2" xfId="20875" xr:uid="{3A5782F7-9CE5-4D2B-8C8B-EED38E7337DE}"/>
    <cellStyle name="Comma 14 7 5 3" xfId="15870" xr:uid="{DCA9E85C-1071-4E55-B4D2-798071D4F77C}"/>
    <cellStyle name="Comma 14 8" xfId="202" xr:uid="{E1514591-AAA0-4D58-BB3D-C2D261A7FB9A}"/>
    <cellStyle name="Comma 14 8 10" xfId="3815" xr:uid="{B364C406-766C-40D4-873C-EE2E2B01F13A}"/>
    <cellStyle name="Comma 14 8 10 2" xfId="8729" xr:uid="{5E7E9CFF-3152-4B8B-B018-9FE13A744DB4}"/>
    <cellStyle name="Comma 14 8 10 2 2" xfId="13642" xr:uid="{AE9C8A1B-6D24-406E-A615-186F651F8116}"/>
    <cellStyle name="Comma 14 8 10 2 2 2" xfId="23563" xr:uid="{3EA44621-CE6F-4E36-B72C-98420B391394}"/>
    <cellStyle name="Comma 14 8 10 2 3" xfId="18558" xr:uid="{566B9A85-9EA0-48BE-9379-2AE23F2C4828}"/>
    <cellStyle name="Comma 14 8 11" xfId="261" xr:uid="{F0DF6158-F184-447E-88E4-75763144929F}"/>
    <cellStyle name="Comma 14 8 11 2" xfId="5445" xr:uid="{2DDBF973-7167-48BD-A556-E4C78F2CC4C4}"/>
    <cellStyle name="Comma 14 8 11 2 2" xfId="20205" xr:uid="{4CF8C821-97DE-4914-B9C4-4ADEBE91C03B}"/>
    <cellStyle name="Comma 14 8 11 3" xfId="10358" xr:uid="{63F764B2-7C63-47CC-9603-861E552FD9AA}"/>
    <cellStyle name="Comma 14 8 11 3 2" xfId="20280" xr:uid="{FEB717A0-372C-4E1A-A28A-B304BC035B9D}"/>
    <cellStyle name="Comma 14 8 11 4" xfId="15272" xr:uid="{0D34B06F-ED32-4911-8272-C1B1C7077680}"/>
    <cellStyle name="Comma 14 8 12" xfId="5418" xr:uid="{A1E61279-7303-4756-8094-650B94E465B7}"/>
    <cellStyle name="Comma 14 8 12 2" xfId="10331" xr:uid="{74D40CB8-F36A-4384-AD08-FD83EE435F4E}"/>
    <cellStyle name="Comma 14 8 12 2 2" xfId="20254" xr:uid="{D61C3715-D0D9-4DD0-9095-8AFD389FD32C}"/>
    <cellStyle name="Comma 14 8 12 3" xfId="20193" xr:uid="{C27D32BA-0688-4939-85E0-D4A38B3D8BAA}"/>
    <cellStyle name="Comma 14 8 12 4" xfId="15244" xr:uid="{3109344A-3A94-4EC6-8F69-494B7D6B3F50}"/>
    <cellStyle name="Comma 14 8 13" xfId="25957" xr:uid="{A356712D-6228-4B87-93A6-09CEBE6A9520}"/>
    <cellStyle name="Comma 14 8 2" xfId="825" xr:uid="{268855D6-72D2-4BB1-910B-185E9794BF6D}"/>
    <cellStyle name="Comma 14 8 2 2" xfId="1657" xr:uid="{D049BE50-5E0E-4368-B46D-462FFC84495A}"/>
    <cellStyle name="Comma 14 8 2 2 2" xfId="3304" xr:uid="{FB5EA34B-E8F4-4953-924B-FDC30A57EABC}"/>
    <cellStyle name="Comma 14 8 2 2 2 2" xfId="8254" xr:uid="{E3C9A1A4-8ADE-4C4E-8C09-748B9A4530D3}"/>
    <cellStyle name="Comma 14 8 2 2 2 2 2" xfId="13167" xr:uid="{B1EC45B0-777F-4487-AF37-5B2AB411963D}"/>
    <cellStyle name="Comma 14 8 2 2 2 2 2 2" xfId="23088" xr:uid="{CFB16662-4617-4731-8E92-06A0D0F4E1AD}"/>
    <cellStyle name="Comma 14 8 2 2 2 2 3" xfId="18083" xr:uid="{57B66F60-097F-459B-AD20-A1AD9457C044}"/>
    <cellStyle name="Comma 14 8 2 2 3" xfId="4998" xr:uid="{9B296F17-7347-49A7-A083-393E71596C72}"/>
    <cellStyle name="Comma 14 8 2 2 3 2" xfId="9912" xr:uid="{87E3D69C-A0F0-4CF9-AA6B-0E2D1F3A489D}"/>
    <cellStyle name="Comma 14 8 2 2 3 2 2" xfId="14825" xr:uid="{FCACF072-C9DB-4A65-ADD9-8D5064DCCF7F}"/>
    <cellStyle name="Comma 14 8 2 2 3 2 2 2" xfId="24746" xr:uid="{997DEBC0-644F-4B42-8984-7AD47FDE5012}"/>
    <cellStyle name="Comma 14 8 2 2 3 2 3" xfId="19741" xr:uid="{25E265A5-4B69-4C73-9C6A-D78CD031E6F7}"/>
    <cellStyle name="Comma 14 8 2 2 4" xfId="6630" xr:uid="{8E520EAB-E2DB-4396-A9CF-4DDF91250707}"/>
    <cellStyle name="Comma 14 8 2 2 4 2" xfId="11543" xr:uid="{80FA142E-5935-42DC-A98D-400CE5538A0A}"/>
    <cellStyle name="Comma 14 8 2 2 4 2 2" xfId="21464" xr:uid="{08A827E6-8F92-4123-BD6D-8CAFE86DE78C}"/>
    <cellStyle name="Comma 14 8 2 2 4 3" xfId="16460" xr:uid="{BF44931A-3D63-4198-BF82-653C36668DC1}"/>
    <cellStyle name="Comma 14 8 2 3" xfId="2491" xr:uid="{6D7AF8C2-835F-41E4-9461-1B65593EE9DB}"/>
    <cellStyle name="Comma 14 8 2 3 2" xfId="7442" xr:uid="{8C117E69-B8A9-4D6C-A043-C309B8EDC180}"/>
    <cellStyle name="Comma 14 8 2 3 2 2" xfId="12355" xr:uid="{0831F7DD-6D4A-4A00-94D2-81A663841EBC}"/>
    <cellStyle name="Comma 14 8 2 3 2 2 2" xfId="22276" xr:uid="{C51CBC28-B77C-461C-8557-014249AE8AEB}"/>
    <cellStyle name="Comma 14 8 2 3 2 3" xfId="17271" xr:uid="{09D6F277-FFE2-49D1-B7C4-E107A85B87A9}"/>
    <cellStyle name="Comma 14 8 2 4" xfId="4188" xr:uid="{F1752284-447B-4F4A-9A1E-BD546984E029}"/>
    <cellStyle name="Comma 14 8 2 4 2" xfId="9102" xr:uid="{55A9140A-9FC7-415D-967B-13F649A08C06}"/>
    <cellStyle name="Comma 14 8 2 4 2 2" xfId="14015" xr:uid="{2F5CFBCB-FCBB-4521-B07B-0DE94B756437}"/>
    <cellStyle name="Comma 14 8 2 4 2 2 2" xfId="23936" xr:uid="{A46675E1-DB54-47C5-99AE-57B76BC5CB47}"/>
    <cellStyle name="Comma 14 8 2 4 2 3" xfId="18931" xr:uid="{40326147-CC53-412C-83DA-13F35547A901}"/>
    <cellStyle name="Comma 14 8 2 5" xfId="5820" xr:uid="{6A1F5ADA-9B37-4C19-A212-57158D4CA7BA}"/>
    <cellStyle name="Comma 14 8 2 5 2" xfId="10733" xr:uid="{4D23176B-F0C6-48C7-8B7B-8631D4AC0CFE}"/>
    <cellStyle name="Comma 14 8 2 5 2 2" xfId="20654" xr:uid="{53DAE567-65C1-4CC7-AFE3-F3CE67B49245}"/>
    <cellStyle name="Comma 14 8 2 5 3" xfId="15649" xr:uid="{628F99F9-6B4A-47FC-B34C-0990D74D7AA7}"/>
    <cellStyle name="Comma 14 8 3" xfId="1028" xr:uid="{AEE757F3-C5F2-4250-8AA8-3042DE8812E3}"/>
    <cellStyle name="Comma 14 8 3 2" xfId="1860" xr:uid="{66E4D106-42E8-4F71-859D-330809EFCC85}"/>
    <cellStyle name="Comma 14 8 3 2 2" xfId="3507" xr:uid="{25922D8A-B3BF-4480-A05D-8865827033AB}"/>
    <cellStyle name="Comma 14 8 3 2 2 2" xfId="8457" xr:uid="{8007CB39-65A5-49AA-A737-6521D9A36395}"/>
    <cellStyle name="Comma 14 8 3 2 2 2 2" xfId="13370" xr:uid="{78E86268-BB7B-4DB9-A251-2EDCA318CCA5}"/>
    <cellStyle name="Comma 14 8 3 2 2 2 2 2" xfId="23291" xr:uid="{EF680041-4DD4-478C-AF12-5549A4FF1DE7}"/>
    <cellStyle name="Comma 14 8 3 2 2 2 3" xfId="18286" xr:uid="{68B678D5-8E23-4E5A-BD2E-CE79625A8E24}"/>
    <cellStyle name="Comma 14 8 3 2 3" xfId="5201" xr:uid="{386CAEAF-4E5B-453C-94BF-1EA3D38A8751}"/>
    <cellStyle name="Comma 14 8 3 2 3 2" xfId="10115" xr:uid="{F241D1D0-FC5E-410C-AE8D-08D109515DF5}"/>
    <cellStyle name="Comma 14 8 3 2 3 2 2" xfId="15028" xr:uid="{A5F1CD37-D45D-479E-8226-A8EE8A55149D}"/>
    <cellStyle name="Comma 14 8 3 2 3 2 2 2" xfId="24949" xr:uid="{31A2A2C7-844A-4AB6-967D-C7A987A5A5FC}"/>
    <cellStyle name="Comma 14 8 3 2 3 2 3" xfId="19944" xr:uid="{E8130403-BA2F-4969-A56B-ACE35D58CEBD}"/>
    <cellStyle name="Comma 14 8 3 2 4" xfId="6833" xr:uid="{BBE0063F-12E6-46D0-8007-F298672C27E1}"/>
    <cellStyle name="Comma 14 8 3 2 4 2" xfId="11746" xr:uid="{2E78A373-A2F3-417B-A83A-4B78F07406A2}"/>
    <cellStyle name="Comma 14 8 3 2 4 2 2" xfId="21667" xr:uid="{C74BB853-DD30-4B38-B611-520DB5C472B8}"/>
    <cellStyle name="Comma 14 8 3 2 4 3" xfId="16663" xr:uid="{03C0919C-06BE-4AA4-B11E-62FC2ED1BC5A}"/>
    <cellStyle name="Comma 14 8 3 3" xfId="2694" xr:uid="{12330186-572D-4BEC-B0A2-76E9E7236E1E}"/>
    <cellStyle name="Comma 14 8 3 3 2" xfId="7645" xr:uid="{322E8136-4C41-451F-A14A-31CA98B5AF6E}"/>
    <cellStyle name="Comma 14 8 3 3 2 2" xfId="12558" xr:uid="{E265D45D-695B-4BF1-A568-CAE1B03E1FF2}"/>
    <cellStyle name="Comma 14 8 3 3 2 2 2" xfId="22479" xr:uid="{B36441CC-9628-4A8D-8B32-1016105689A9}"/>
    <cellStyle name="Comma 14 8 3 3 2 3" xfId="17474" xr:uid="{1D279ED4-80A8-4173-9D9F-2609A9CE1550}"/>
    <cellStyle name="Comma 14 8 3 4" xfId="4391" xr:uid="{97ECDC40-7504-4520-8CCF-69561D929753}"/>
    <cellStyle name="Comma 14 8 3 4 2" xfId="9305" xr:uid="{558D02E5-46D3-472A-9272-F4C56837ABA3}"/>
    <cellStyle name="Comma 14 8 3 4 2 2" xfId="14218" xr:uid="{A60BA716-FC7A-4526-AF3D-6941B49208BB}"/>
    <cellStyle name="Comma 14 8 3 4 2 2 2" xfId="24139" xr:uid="{D083FC30-6776-4A28-B58E-5C579FF2812C}"/>
    <cellStyle name="Comma 14 8 3 4 2 3" xfId="19134" xr:uid="{D8AE441D-2A63-4682-A2D2-BB4ABF73058A}"/>
    <cellStyle name="Comma 14 8 3 5" xfId="6023" xr:uid="{ED199A87-692C-458C-929B-1B736328221D}"/>
    <cellStyle name="Comma 14 8 3 5 2" xfId="10936" xr:uid="{1662BB84-E6E4-40D3-B003-661C1B3D1276}"/>
    <cellStyle name="Comma 14 8 3 5 2 2" xfId="20857" xr:uid="{E0017D97-C22B-43F7-98EA-50839E08829E}"/>
    <cellStyle name="Comma 14 8 3 5 3" xfId="15852" xr:uid="{2F4E326F-C7B2-4773-9BD5-BC8E34DF61CC}"/>
    <cellStyle name="Comma 14 8 4" xfId="1439" xr:uid="{FE2A4A81-AD5F-4B86-B21D-F51FA117E1D0}"/>
    <cellStyle name="Comma 14 8 4 2" xfId="3100" xr:uid="{5B839D60-37CB-485E-9EC2-A679D80D6E07}"/>
    <cellStyle name="Comma 14 8 4 2 2" xfId="8051" xr:uid="{14E363ED-4338-4202-9ADB-F47CBAF82FA2}"/>
    <cellStyle name="Comma 14 8 4 2 2 2" xfId="12964" xr:uid="{8304B2DB-78C7-4BD6-A3EB-EE78DEA22264}"/>
    <cellStyle name="Comma 14 8 4 2 2 2 2" xfId="22885" xr:uid="{C42F0CC6-6A3E-4BAB-9A00-6C30186F90D3}"/>
    <cellStyle name="Comma 14 8 4 2 2 3" xfId="17880" xr:uid="{FACEA370-7BFE-4101-8952-22D7F508E985}"/>
    <cellStyle name="Comma 14 8 4 3" xfId="4795" xr:uid="{F0FB22C9-C5E1-4559-A018-47D21D54960D}"/>
    <cellStyle name="Comma 14 8 4 3 2" xfId="9709" xr:uid="{331F49EB-8D83-420D-A2A7-70DE9D420D69}"/>
    <cellStyle name="Comma 14 8 4 3 2 2" xfId="14622" xr:uid="{D1CDAEDD-536B-4503-B16C-5F30CBFBD95F}"/>
    <cellStyle name="Comma 14 8 4 3 2 2 2" xfId="24543" xr:uid="{0E7A11CF-A463-4AAC-A807-5F4AB48A0FA3}"/>
    <cellStyle name="Comma 14 8 4 3 2 3" xfId="19538" xr:uid="{F3505EB0-EE6B-4E14-9D3B-E2BE1384744E}"/>
    <cellStyle name="Comma 14 8 4 4" xfId="6427" xr:uid="{571F03D6-1318-476D-8C96-1204D990A60C}"/>
    <cellStyle name="Comma 14 8 4 4 2" xfId="11340" xr:uid="{F1CB5FB4-AB6B-48D3-8D73-288FE152F988}"/>
    <cellStyle name="Comma 14 8 4 4 2 2" xfId="21261" xr:uid="{88A2E64A-4B20-4367-BBA3-48BB57A08B2B}"/>
    <cellStyle name="Comma 14 8 4 4 3" xfId="16257" xr:uid="{83279264-AEFA-46FB-8B6F-C7A8940CCE6C}"/>
    <cellStyle name="Comma 14 8 5" xfId="1236" xr:uid="{AEA3EABD-4D11-43E8-BACC-DE6BB6FB93B9}"/>
    <cellStyle name="Comma 14 8 5 2" xfId="2899" xr:uid="{DB80428F-80F6-4931-A9FE-C5735973110B}"/>
    <cellStyle name="Comma 14 8 5 2 2" xfId="7850" xr:uid="{EE0A9844-AF69-47CC-A0C6-4EF1B9094EDA}"/>
    <cellStyle name="Comma 14 8 5 2 2 2" xfId="12763" xr:uid="{6F94A6DB-5241-4FFB-9E70-26FBF0E99177}"/>
    <cellStyle name="Comma 14 8 5 2 2 2 2" xfId="22684" xr:uid="{1A6CB1CF-2536-47C7-97B0-C96240A0AA8C}"/>
    <cellStyle name="Comma 14 8 5 2 2 3" xfId="17679" xr:uid="{51A84BCB-EA56-4CE2-8602-F12DE938549B}"/>
    <cellStyle name="Comma 14 8 5 3" xfId="4596" xr:uid="{26B7EEF2-ED98-4E9B-8D95-5E3D79A5545F}"/>
    <cellStyle name="Comma 14 8 5 3 2" xfId="9510" xr:uid="{D7E4A12C-D1FF-4C37-86B2-EB0C9539F29A}"/>
    <cellStyle name="Comma 14 8 5 3 2 2" xfId="14423" xr:uid="{8294813D-152D-429E-8A1D-5BF84F98D1E2}"/>
    <cellStyle name="Comma 14 8 5 3 2 2 2" xfId="24344" xr:uid="{50DB4B1C-6714-4572-A212-1DA2A0890524}"/>
    <cellStyle name="Comma 14 8 5 3 2 3" xfId="19339" xr:uid="{FCCE7370-FFD0-4B4E-A3A2-FA7C89E7874B}"/>
    <cellStyle name="Comma 14 8 5 4" xfId="6228" xr:uid="{BD8919A0-28C7-4A6D-A51E-337B303C161C}"/>
    <cellStyle name="Comma 14 8 5 4 2" xfId="11141" xr:uid="{0079DDD8-EA36-4CE9-AFF3-E513DB79B651}"/>
    <cellStyle name="Comma 14 8 5 4 2 2" xfId="21062" xr:uid="{2C3C99CF-8615-457A-9928-1FAC31EA626F}"/>
    <cellStyle name="Comma 14 8 5 4 3" xfId="16057" xr:uid="{56C3DDAF-D869-41FC-840A-8AB322B7D9CD}"/>
    <cellStyle name="Comma 14 8 6" xfId="516" xr:uid="{8EA5C6FD-E262-4AA7-B3CE-CE0749027B17}"/>
    <cellStyle name="Comma 14 8 6 2" xfId="2245" xr:uid="{9BB59054-7FE8-4714-835E-B4B0E06ECB89}"/>
    <cellStyle name="Comma 14 8 6 2 2" xfId="7198" xr:uid="{5544C48B-F016-485C-B47E-DD1E1E7BA115}"/>
    <cellStyle name="Comma 14 8 6 2 2 2" xfId="12111" xr:uid="{EDD0F3B8-4472-4E2F-851F-2DA5202D7438}"/>
    <cellStyle name="Comma 14 8 6 2 2 2 2" xfId="22032" xr:uid="{BB706066-6098-4A98-A6E9-CB5308351B72}"/>
    <cellStyle name="Comma 14 8 6 2 2 3" xfId="17028" xr:uid="{C464F999-D6D6-48C6-802A-3560E5CEE49F}"/>
    <cellStyle name="Comma 14 8 6 3" xfId="3944" xr:uid="{825B5B19-2C5E-4701-A5F3-95BCFA13D584}"/>
    <cellStyle name="Comma 14 8 6 3 2" xfId="8858" xr:uid="{259ACF78-28DE-4312-A965-2221E2446367}"/>
    <cellStyle name="Comma 14 8 6 3 2 2" xfId="13771" xr:uid="{07680500-DDCB-41A3-9A5D-079A9DCE3951}"/>
    <cellStyle name="Comma 14 8 6 3 2 2 2" xfId="23692" xr:uid="{3D1AA707-596B-40F6-86B3-09EDEB610EB4}"/>
    <cellStyle name="Comma 14 8 6 3 2 3" xfId="18687" xr:uid="{B0E41FAB-276B-427D-BF97-5A53E61F84A6}"/>
    <cellStyle name="Comma 14 8 6 4" xfId="5576" xr:uid="{B37A0325-F6C1-49E5-A328-C9683D2E0835}"/>
    <cellStyle name="Comma 14 8 6 4 2" xfId="10489" xr:uid="{505CF410-24D7-410B-9D05-32D10D77DE3C}"/>
    <cellStyle name="Comma 14 8 6 4 2 2" xfId="20410" xr:uid="{564E2068-10C7-451A-9812-D9FBB2FEFFE8}"/>
    <cellStyle name="Comma 14 8 6 4 3" xfId="15404" xr:uid="{F581724D-A600-4E55-8EAE-73E983C67214}"/>
    <cellStyle name="Comma 14 8 7" xfId="727" xr:uid="{B0FA2D67-DFFB-4FCA-9788-455ADE77AA27}"/>
    <cellStyle name="Comma 14 8 7 2" xfId="2410" xr:uid="{09054B2B-E8C6-4A7C-A404-A51D0002F2E9}"/>
    <cellStyle name="Comma 14 8 7 2 2" xfId="7362" xr:uid="{A95807B8-797A-4761-9076-06C8858BF838}"/>
    <cellStyle name="Comma 14 8 7 2 2 2" xfId="12275" xr:uid="{8D80ADC8-74E3-47BB-86B1-3EB1CD8C0FBE}"/>
    <cellStyle name="Comma 14 8 7 2 2 2 2" xfId="22196" xr:uid="{3FF04C94-05FA-433B-ADFF-A38D68B3A9E3}"/>
    <cellStyle name="Comma 14 8 7 2 2 3" xfId="17191" xr:uid="{56937145-6375-4D19-A8B0-7A10E01D3CAF}"/>
    <cellStyle name="Comma 14 8 7 3" xfId="4108" xr:uid="{B8A45072-9494-4C5C-855F-A5FEAFBD86F4}"/>
    <cellStyle name="Comma 14 8 7 3 2" xfId="9022" xr:uid="{E7831BED-CAB6-4AA9-9014-81CAAC2C5222}"/>
    <cellStyle name="Comma 14 8 7 3 2 2" xfId="13935" xr:uid="{1ED8796B-C494-4535-8E99-A8DA8BA123AC}"/>
    <cellStyle name="Comma 14 8 7 3 2 2 2" xfId="23856" xr:uid="{AC77138C-FD54-48A3-9881-AC7FFA8FF2D1}"/>
    <cellStyle name="Comma 14 8 7 3 2 3" xfId="18851" xr:uid="{BEAD9578-68DC-42CF-8A03-67B6F54A8A7A}"/>
    <cellStyle name="Comma 14 8 7 4" xfId="5740" xr:uid="{6B726FD6-6AE1-4B17-80E7-AA57CFE9F1D8}"/>
    <cellStyle name="Comma 14 8 7 4 2" xfId="10653" xr:uid="{F5B92D15-EB63-4244-81A1-582B4E439AF2}"/>
    <cellStyle name="Comma 14 8 7 4 2 2" xfId="20574" xr:uid="{2FD4176F-D651-434C-907C-530D4C34963F}"/>
    <cellStyle name="Comma 14 8 7 4 3" xfId="15569" xr:uid="{DD67B941-9135-471A-A3C4-5A5362B8CC7D}"/>
    <cellStyle name="Comma 14 8 8" xfId="2100" xr:uid="{1837DFF6-5AC5-40AB-88AA-7034D69DD613}"/>
    <cellStyle name="Comma 14 8 8 2" xfId="7063" xr:uid="{B0D33141-46E4-44AE-9294-CC3AFF847C56}"/>
    <cellStyle name="Comma 14 8 8 2 2" xfId="11976" xr:uid="{09C8A80D-CE6C-4FF5-A237-FCD4D1AB5E8A}"/>
    <cellStyle name="Comma 14 8 8 2 2 2" xfId="21897" xr:uid="{6122181D-5BFB-474C-A1FA-A362CF2E49A6}"/>
    <cellStyle name="Comma 14 8 8 2 3" xfId="16893" xr:uid="{4028DFE7-A71E-46A6-90CD-03452D4DFC16}"/>
    <cellStyle name="Comma 14 8 9" xfId="3788" xr:uid="{010E9813-A4E2-4123-BAF4-7DE028C8D78D}"/>
    <cellStyle name="Comma 14 8 9 2" xfId="8708" xr:uid="{D8C3E183-E3BB-4CEE-8028-1DFF09AA270A}"/>
    <cellStyle name="Comma 14 8 9 2 2" xfId="13621" xr:uid="{AF93C569-CC0F-45DE-9DB1-2AAC246DFEC4}"/>
    <cellStyle name="Comma 14 8 9 2 2 2" xfId="23542" xr:uid="{097FDC3E-D5DD-45DD-BFC5-E9B5D5D7EDF7}"/>
    <cellStyle name="Comma 14 8 9 2 3" xfId="18537" xr:uid="{5D1C9D02-DD25-4934-B688-D6CD029328DC}"/>
    <cellStyle name="Comma 14 9" xfId="1459" xr:uid="{44D4E8B4-64F4-476F-A390-FAD7424CF3FB}"/>
    <cellStyle name="Comma 14 9 2" xfId="3118" xr:uid="{DCCF641D-1457-4AFB-BCD1-8FB2013659CB}"/>
    <cellStyle name="Comma 14 9 2 2" xfId="8069" xr:uid="{1FB7B9D4-B32A-4690-A9CC-238DE9ACAEAD}"/>
    <cellStyle name="Comma 14 9 2 2 2" xfId="12982" xr:uid="{06C34AD6-7309-4CCF-A2DF-29C80CA4E27F}"/>
    <cellStyle name="Comma 14 9 2 2 2 2" xfId="22903" xr:uid="{82E9BE55-F65B-41E5-8C8B-2516DC3BE909}"/>
    <cellStyle name="Comma 14 9 2 2 3" xfId="17898" xr:uid="{4AC153D8-C092-4E9C-99A0-DCD93A52155C}"/>
    <cellStyle name="Comma 14 9 3" xfId="4813" xr:uid="{CDBFB328-E7D8-405E-AE69-BB5F7AD713C3}"/>
    <cellStyle name="Comma 14 9 3 2" xfId="9727" xr:uid="{1A1B20AD-D361-4E74-87CC-1FB9E3D74A00}"/>
    <cellStyle name="Comma 14 9 3 2 2" xfId="14640" xr:uid="{4FC4AED4-A313-45E8-96B6-3313ABE00AFA}"/>
    <cellStyle name="Comma 14 9 3 2 2 2" xfId="24561" xr:uid="{FBD7BCF3-D865-4999-A4A6-CA80AFC3CEA7}"/>
    <cellStyle name="Comma 14 9 3 2 3" xfId="19556" xr:uid="{F52B1DA4-3A1A-4815-96B2-7ADFE00B838F}"/>
    <cellStyle name="Comma 14 9 4" xfId="6445" xr:uid="{B9A1BF03-EFCD-4DFD-ACED-94E61D7C81E8}"/>
    <cellStyle name="Comma 14 9 4 2" xfId="11358" xr:uid="{A0B42510-6757-4F21-89FC-04B8006DE26F}"/>
    <cellStyle name="Comma 14 9 4 2 2" xfId="21279" xr:uid="{0779E6A9-E371-4581-B5CD-40040D70B638}"/>
    <cellStyle name="Comma 14 9 4 3" xfId="16275" xr:uid="{1837A908-4E77-40F2-A356-2FF1FD350CEB}"/>
    <cellStyle name="Comma 15" xfId="237" xr:uid="{F716DFB2-49DE-4969-9FEB-98D257BEB90F}"/>
    <cellStyle name="Comma 15 10" xfId="2068" xr:uid="{35D128F4-0CE5-4340-85EF-72078C9912EC}"/>
    <cellStyle name="Comma 15 10 2" xfId="7040" xr:uid="{5910BA52-945D-4E08-918D-FDB2445CF432}"/>
    <cellStyle name="Comma 15 10 2 2" xfId="11953" xr:uid="{67FADACB-1B77-4DF3-BCE3-A61A5F8E9640}"/>
    <cellStyle name="Comma 15 10 2 2 2" xfId="21874" xr:uid="{BA9EA98B-953D-4247-A30B-B866E45400D2}"/>
    <cellStyle name="Comma 15 10 2 3" xfId="16870" xr:uid="{D26416B7-45E1-4DC5-8BC0-8A9CA987F5A9}"/>
    <cellStyle name="Comma 15 11" xfId="3810" xr:uid="{F5BA7FB5-9A12-42A0-A682-77519CE47580}"/>
    <cellStyle name="Comma 15 11 2" xfId="8724" xr:uid="{9321D1A5-8C5F-4124-B095-064E4F952A5B}"/>
    <cellStyle name="Comma 15 11 2 2" xfId="13637" xr:uid="{139E032B-F7FF-4C59-96B4-6BE50A70CCA1}"/>
    <cellStyle name="Comma 15 11 2 2 2" xfId="23558" xr:uid="{178E645A-BF4F-40BE-9F30-65AC698FF1A0}"/>
    <cellStyle name="Comma 15 11 2 3" xfId="18553" xr:uid="{82ED455E-E666-4A8A-8DF0-763BA9FAE109}"/>
    <cellStyle name="Comma 15 12" xfId="3822" xr:uid="{393B07CF-DE92-485D-8077-8FDB2EC01907}"/>
    <cellStyle name="Comma 15 12 2" xfId="8736" xr:uid="{ED8EF561-1188-4EB3-BD3A-406AD1F30B79}"/>
    <cellStyle name="Comma 15 12 2 2" xfId="13649" xr:uid="{021FBC16-DB54-4774-A3EC-6D9067AD6DD9}"/>
    <cellStyle name="Comma 15 12 2 2 2" xfId="23570" xr:uid="{F44A0741-AAE4-4969-AD41-5A793AB5169A}"/>
    <cellStyle name="Comma 15 12 2 3" xfId="18565" xr:uid="{DF23E6C2-A8C6-45A8-9780-10EA330789C5}"/>
    <cellStyle name="Comma 15 13" xfId="269" xr:uid="{5B16DB84-3256-4A17-9A89-53AF3016E7B4}"/>
    <cellStyle name="Comma 15 13 2" xfId="5452" xr:uid="{A15C3649-6533-4434-AD77-82E79BDBA2F8}"/>
    <cellStyle name="Comma 15 13 2 2" xfId="20207" xr:uid="{45524FF3-7F1F-4A17-AB5A-F1025C82494D}"/>
    <cellStyle name="Comma 15 13 3" xfId="10365" xr:uid="{E14C4DF4-078F-43BD-820E-F3D39DF1E6D5}"/>
    <cellStyle name="Comma 15 13 3 2" xfId="20287" xr:uid="{E8184A9C-819E-4D1E-8189-8C84CC4BFCB6}"/>
    <cellStyle name="Comma 15 13 4" xfId="15279" xr:uid="{286A2746-F9E8-4D11-9007-2C4E2595E979}"/>
    <cellStyle name="Comma 15 14" xfId="5432" xr:uid="{1A6886F0-CEEC-444E-B7F2-80E16ADBDC75}"/>
    <cellStyle name="Comma 15 14 2" xfId="10345" xr:uid="{D8CB7915-4E84-405C-A44D-D4C9D840F5BB}"/>
    <cellStyle name="Comma 15 14 2 2" xfId="20267" xr:uid="{2B816F20-3F5D-4EB6-A0A3-D13CBFD2F715}"/>
    <cellStyle name="Comma 15 14 3" xfId="15259" xr:uid="{91D60CE9-D499-4293-AD46-1FF18A7F5B18}"/>
    <cellStyle name="Comma 15 15" xfId="25951" xr:uid="{F3991696-A078-48D9-8D8F-5117AAB5E830}"/>
    <cellStyle name="Comma 15 16" xfId="26215" xr:uid="{46673E26-8143-44F0-816A-457E758AC01B}"/>
    <cellStyle name="Comma 15 17" xfId="25361" xr:uid="{EC4EF88D-3274-48CB-82E0-AD15DF6E75C5}"/>
    <cellStyle name="Comma 15 2" xfId="337" xr:uid="{20C88349-BF35-4A46-B0F1-9F5E0C9CC98E}"/>
    <cellStyle name="Comma 15 2 2" xfId="902" xr:uid="{0FDF6DD4-31FE-4E94-9C0D-AA406B29D161}"/>
    <cellStyle name="Comma 15 2 2 2" xfId="1734" xr:uid="{6CD2C17D-54B1-48E8-93D2-7C3E286ECFF8}"/>
    <cellStyle name="Comma 15 2 2 2 2" xfId="3381" xr:uid="{B13FA68B-7535-4B41-ABDE-6284791D720F}"/>
    <cellStyle name="Comma 15 2 2 2 2 2" xfId="8331" xr:uid="{EE9AEA21-0B0F-4737-8531-5CE9977A3833}"/>
    <cellStyle name="Comma 15 2 2 2 2 2 2" xfId="13244" xr:uid="{3AD522ED-0299-41B5-BC6E-D2362018532C}"/>
    <cellStyle name="Comma 15 2 2 2 2 2 2 2" xfId="23165" xr:uid="{0C57F3C0-49DA-4014-9FA2-1708CBB84E2E}"/>
    <cellStyle name="Comma 15 2 2 2 2 2 3" xfId="18160" xr:uid="{4A624983-CBF4-4014-B5A4-8B787D3613AC}"/>
    <cellStyle name="Comma 15 2 2 2 3" xfId="5075" xr:uid="{2C3E23D6-5088-49CD-B25D-DC426531C193}"/>
    <cellStyle name="Comma 15 2 2 2 3 2" xfId="9989" xr:uid="{822EB72C-A934-4C7D-9CAC-870EFC779B8F}"/>
    <cellStyle name="Comma 15 2 2 2 3 2 2" xfId="14902" xr:uid="{FC92134B-8760-4944-8D03-9EA0AF6DAD01}"/>
    <cellStyle name="Comma 15 2 2 2 3 2 2 2" xfId="24823" xr:uid="{670476BA-7E95-4206-B86B-74830BF79D7F}"/>
    <cellStyle name="Comma 15 2 2 2 3 2 3" xfId="19818" xr:uid="{2EFF1C90-36DB-49BD-870D-12296839AC7C}"/>
    <cellStyle name="Comma 15 2 2 2 4" xfId="6707" xr:uid="{AC455403-8DDE-4C67-B770-CB2F6D3E52CE}"/>
    <cellStyle name="Comma 15 2 2 2 4 2" xfId="11620" xr:uid="{BC0AFCA6-4EE3-4926-9024-151D35C3CC70}"/>
    <cellStyle name="Comma 15 2 2 2 4 2 2" xfId="21541" xr:uid="{469B074F-9884-43DA-860F-E7E0BD10328A}"/>
    <cellStyle name="Comma 15 2 2 2 4 3" xfId="16537" xr:uid="{C8808EC7-2F48-4D1A-9F03-866BAD062BAA}"/>
    <cellStyle name="Comma 15 2 2 3" xfId="2568" xr:uid="{861FB98B-4BD9-4101-8A4B-75A3E1B26555}"/>
    <cellStyle name="Comma 15 2 2 3 2" xfId="7519" xr:uid="{366C9BEB-7E52-4396-9B6E-4AA50D46A295}"/>
    <cellStyle name="Comma 15 2 2 3 2 2" xfId="12432" xr:uid="{723D5A9D-4B50-4D2F-940C-9FE5867F30A2}"/>
    <cellStyle name="Comma 15 2 2 3 2 2 2" xfId="22353" xr:uid="{A35378E9-D1D4-4CD0-9CE6-C0CA3CBE2AC3}"/>
    <cellStyle name="Comma 15 2 2 3 2 3" xfId="17348" xr:uid="{494864F6-4AC9-457C-BEAB-977D160D5E52}"/>
    <cellStyle name="Comma 15 2 2 4" xfId="4265" xr:uid="{EB52C743-A65A-447F-938C-501C07DEA5BF}"/>
    <cellStyle name="Comma 15 2 2 4 2" xfId="9179" xr:uid="{B5090FF0-ED65-4AE8-BEF5-07C6D498F2B0}"/>
    <cellStyle name="Comma 15 2 2 4 2 2" xfId="14092" xr:uid="{5255FC7C-6540-48FC-A2C7-21B91D72D963}"/>
    <cellStyle name="Comma 15 2 2 4 2 2 2" xfId="24013" xr:uid="{44996DC5-9B87-42EE-9E57-22E2C67445F0}"/>
    <cellStyle name="Comma 15 2 2 4 2 3" xfId="19008" xr:uid="{3D06FE45-D702-4E1B-80E3-FB41135E1E46}"/>
    <cellStyle name="Comma 15 2 2 5" xfId="5897" xr:uid="{99D02514-4F65-418E-AB7B-60AB8119709C}"/>
    <cellStyle name="Comma 15 2 2 5 2" xfId="10810" xr:uid="{AC286768-5FDA-473E-9F1F-A0422B2FD2EE}"/>
    <cellStyle name="Comma 15 2 2 5 2 2" xfId="20731" xr:uid="{DFD2EF6B-0942-45E6-9D62-2AB1526CBDE6}"/>
    <cellStyle name="Comma 15 2 2 5 3" xfId="15726" xr:uid="{27F3313A-C1D0-4DE4-80F5-14C12DD017C0}"/>
    <cellStyle name="Comma 15 2 3" xfId="1105" xr:uid="{08A62DAD-6BA5-4B0D-AC50-A5742C9C656A}"/>
    <cellStyle name="Comma 15 2 3 2" xfId="1937" xr:uid="{570C1A47-E883-4B2B-9AC7-5FA6C3D6A4DB}"/>
    <cellStyle name="Comma 15 2 3 2 2" xfId="3584" xr:uid="{C97034BD-BD18-4148-84D3-B0B01F510440}"/>
    <cellStyle name="Comma 15 2 3 2 2 2" xfId="8534" xr:uid="{16473DE6-46E7-4F1C-A96F-E34F04C6EDCC}"/>
    <cellStyle name="Comma 15 2 3 2 2 2 2" xfId="13447" xr:uid="{6857FF23-D453-4B59-8653-F70C80E15692}"/>
    <cellStyle name="Comma 15 2 3 2 2 2 2 2" xfId="23368" xr:uid="{A57DF9B5-1082-4082-A495-990641CBBC13}"/>
    <cellStyle name="Comma 15 2 3 2 2 2 3" xfId="18363" xr:uid="{1C05214B-753F-4BCC-A119-54AC681D9D9F}"/>
    <cellStyle name="Comma 15 2 3 2 3" xfId="5278" xr:uid="{61EE15D1-9CF3-425D-8222-EAFF0BDFE03A}"/>
    <cellStyle name="Comma 15 2 3 2 3 2" xfId="10192" xr:uid="{FDF1169E-0BC5-4D2A-8804-851B77267400}"/>
    <cellStyle name="Comma 15 2 3 2 3 2 2" xfId="15105" xr:uid="{598F5F24-1636-4AC8-99F0-FA78A4BE59B1}"/>
    <cellStyle name="Comma 15 2 3 2 3 2 2 2" xfId="25026" xr:uid="{1D67BAE4-CC7B-4BFA-A4EE-1D7631B5C6C8}"/>
    <cellStyle name="Comma 15 2 3 2 3 2 3" xfId="20021" xr:uid="{F01E79F0-5B4A-4055-832E-34FDBF36ECAB}"/>
    <cellStyle name="Comma 15 2 3 2 4" xfId="6910" xr:uid="{FAC5DC08-37E4-4D9E-98BE-74218A9ED8AD}"/>
    <cellStyle name="Comma 15 2 3 2 4 2" xfId="11823" xr:uid="{6CB4BC7D-DB44-47D1-A9E8-437A7982BD80}"/>
    <cellStyle name="Comma 15 2 3 2 4 2 2" xfId="21744" xr:uid="{7E22D25F-FFC4-4304-8B7F-56FAFF15869E}"/>
    <cellStyle name="Comma 15 2 3 2 4 3" xfId="16740" xr:uid="{E157A6B7-E120-4F12-9094-714F93E4C9CF}"/>
    <cellStyle name="Comma 15 2 3 3" xfId="2771" xr:uid="{23018B67-C007-46A8-9576-AD4983505990}"/>
    <cellStyle name="Comma 15 2 3 3 2" xfId="7722" xr:uid="{6B0A154E-DD0E-4E44-AA47-BC2EDB27DC85}"/>
    <cellStyle name="Comma 15 2 3 3 2 2" xfId="12635" xr:uid="{2DA0076C-3873-4740-A78E-632F562B115B}"/>
    <cellStyle name="Comma 15 2 3 3 2 2 2" xfId="22556" xr:uid="{5A04FDC3-BEF6-4B54-A495-36E0B2FAF92E}"/>
    <cellStyle name="Comma 15 2 3 3 2 3" xfId="17551" xr:uid="{1421CC2C-F079-47A3-ADFC-B3E2E477C7F7}"/>
    <cellStyle name="Comma 15 2 3 4" xfId="4468" xr:uid="{8C1123BF-4483-4967-983B-9C9393C9CE25}"/>
    <cellStyle name="Comma 15 2 3 4 2" xfId="9382" xr:uid="{5FFAABF3-3C71-4453-A073-BE83568A29FC}"/>
    <cellStyle name="Comma 15 2 3 4 2 2" xfId="14295" xr:uid="{B97B7E15-C44C-4F26-8687-77566497BB65}"/>
    <cellStyle name="Comma 15 2 3 4 2 2 2" xfId="24216" xr:uid="{9E102CE0-508C-40E5-97AE-C1C250051611}"/>
    <cellStyle name="Comma 15 2 3 4 2 3" xfId="19211" xr:uid="{8C533EB4-435E-4739-ABD5-F742914D65F2}"/>
    <cellStyle name="Comma 15 2 3 5" xfId="6100" xr:uid="{4D2D3E1C-CAAD-4176-929D-E6CD99C62E38}"/>
    <cellStyle name="Comma 15 2 3 5 2" xfId="11013" xr:uid="{9E9EC46B-5C05-49CA-B152-0C7FC60BF96C}"/>
    <cellStyle name="Comma 15 2 3 5 2 2" xfId="20934" xr:uid="{ACC4494E-FE46-4BD8-96FB-E42D93CAF466}"/>
    <cellStyle name="Comma 15 2 3 5 3" xfId="15929" xr:uid="{F341D942-BE8C-4CB6-A431-E9A81ECA917B}"/>
    <cellStyle name="Comma 15 2 4" xfId="1523" xr:uid="{C0E9FE1C-A3D1-4A4E-833E-01D3C38E3901}"/>
    <cellStyle name="Comma 15 2 4 2" xfId="3178" xr:uid="{DDA5833F-4469-4AD6-A62B-D6F9109DA263}"/>
    <cellStyle name="Comma 15 2 4 2 2" xfId="8128" xr:uid="{70C3169B-7EFA-4C5F-9399-D4DE4761899E}"/>
    <cellStyle name="Comma 15 2 4 2 2 2" xfId="13041" xr:uid="{A3C0C238-B93D-4F30-8F83-21FDD11717BC}"/>
    <cellStyle name="Comma 15 2 4 2 2 2 2" xfId="22962" xr:uid="{895B0EEB-A070-489D-A2AE-7D8193F15828}"/>
    <cellStyle name="Comma 15 2 4 2 2 3" xfId="17957" xr:uid="{14BF68FA-1AF7-45FC-B687-C3A284664EB3}"/>
    <cellStyle name="Comma 15 2 4 3" xfId="4872" xr:uid="{F44F80B6-0E4A-4446-9AD6-9FC9DD001B06}"/>
    <cellStyle name="Comma 15 2 4 3 2" xfId="9786" xr:uid="{FEDF07D3-1CE0-4FEE-9FB5-79198D149B05}"/>
    <cellStyle name="Comma 15 2 4 3 2 2" xfId="14699" xr:uid="{9CA99182-B69D-4A33-8C7F-189B50A28204}"/>
    <cellStyle name="Comma 15 2 4 3 2 2 2" xfId="24620" xr:uid="{5A54EC4F-C280-446B-9E7B-76B2637C4324}"/>
    <cellStyle name="Comma 15 2 4 3 2 3" xfId="19615" xr:uid="{5E1E3205-4783-4F78-8424-F401ABA96FD8}"/>
    <cellStyle name="Comma 15 2 4 4" xfId="6504" xr:uid="{4EC95DD6-2B62-4C2C-9249-2A5EABB42B47}"/>
    <cellStyle name="Comma 15 2 4 4 2" xfId="11417" xr:uid="{4ADBA59D-9D02-41A2-94DC-B45681A7B1F7}"/>
    <cellStyle name="Comma 15 2 4 4 2 2" xfId="21338" xr:uid="{B6079BD0-0B56-4A73-B01F-9B06AFF517DE}"/>
    <cellStyle name="Comma 15 2 4 4 3" xfId="16334" xr:uid="{720F0C1D-28C4-47B7-B4EA-8156B32EE278}"/>
    <cellStyle name="Comma 15 2 5" xfId="1312" xr:uid="{1FB9CB5C-E10E-4C18-B005-9C36425DB12D}"/>
    <cellStyle name="Comma 15 2 5 2" xfId="2976" xr:uid="{1481B0A4-6E91-4BA2-8921-2F54921B8C51}"/>
    <cellStyle name="Comma 15 2 5 2 2" xfId="7927" xr:uid="{573458F1-1E80-49E2-BA8C-A251BDC69275}"/>
    <cellStyle name="Comma 15 2 5 2 2 2" xfId="12840" xr:uid="{D5E36605-CAFB-4B81-BAFA-82F8CEF64521}"/>
    <cellStyle name="Comma 15 2 5 2 2 2 2" xfId="22761" xr:uid="{D2084776-7F0F-4BA3-B73F-218EEA5DA353}"/>
    <cellStyle name="Comma 15 2 5 2 2 3" xfId="17756" xr:uid="{475D6D67-B3F0-4F25-A17E-CEB9A2F6C4FF}"/>
    <cellStyle name="Comma 15 2 5 3" xfId="4672" xr:uid="{2AFDEFDC-4E05-4ADE-AAB3-B18062E95F5D}"/>
    <cellStyle name="Comma 15 2 5 3 2" xfId="9586" xr:uid="{D0DA21E5-81F1-46C2-BD2F-C7FA8664151D}"/>
    <cellStyle name="Comma 15 2 5 3 2 2" xfId="14499" xr:uid="{743CEF31-2B9E-4887-9B0B-7F15A5D74227}"/>
    <cellStyle name="Comma 15 2 5 3 2 2 2" xfId="24420" xr:uid="{2742B6C1-0EF6-49D4-AA29-92EBAF604660}"/>
    <cellStyle name="Comma 15 2 5 3 2 3" xfId="19415" xr:uid="{B084507E-BC29-40F4-9562-8DAA5795F936}"/>
    <cellStyle name="Comma 15 2 5 4" xfId="6304" xr:uid="{10E1AB22-4F2E-4C08-981F-80B25B4640F1}"/>
    <cellStyle name="Comma 15 2 5 4 2" xfId="11217" xr:uid="{4ABEBDB9-BC2C-46D1-A30A-FA17E7B649BC}"/>
    <cellStyle name="Comma 15 2 5 4 2 2" xfId="21138" xr:uid="{20831181-8E59-4095-B180-F41BDAED3488}"/>
    <cellStyle name="Comma 15 2 5 4 3" xfId="16133" xr:uid="{3919E39D-8D0E-4BC1-BAD9-4CCC9C09F659}"/>
    <cellStyle name="Comma 15 2 6" xfId="640" xr:uid="{55B72682-8773-4FF3-90E0-5541383CC0B9}"/>
    <cellStyle name="Comma 15 2 6 2" xfId="2336" xr:uid="{0D7F4E36-88E6-4EEC-BF13-437A94D87D9B}"/>
    <cellStyle name="Comma 15 2 6 2 2" xfId="7289" xr:uid="{DABCB361-F96F-4321-B3EA-DD407EA3EAED}"/>
    <cellStyle name="Comma 15 2 6 2 2 2" xfId="12202" xr:uid="{EBDD2B1C-F536-48FE-BD44-6257CE88EA87}"/>
    <cellStyle name="Comma 15 2 6 2 2 2 2" xfId="22123" xr:uid="{A99FF6A8-620D-4F03-AABC-0473B53952E1}"/>
    <cellStyle name="Comma 15 2 6 2 2 3" xfId="17118" xr:uid="{B19B32FE-11E8-45D1-B19A-637365408273}"/>
    <cellStyle name="Comma 15 2 6 3" xfId="4035" xr:uid="{068060A9-8C08-482C-ACB8-6A22B4B39DE4}"/>
    <cellStyle name="Comma 15 2 6 3 2" xfId="8949" xr:uid="{D825817B-094F-4998-8E8B-0E902FD73971}"/>
    <cellStyle name="Comma 15 2 6 3 2 2" xfId="13862" xr:uid="{CF7B47CF-AE43-4899-893A-BD8039B9E620}"/>
    <cellStyle name="Comma 15 2 6 3 2 2 2" xfId="23783" xr:uid="{C4665B25-6286-411D-A151-40BFA464D74E}"/>
    <cellStyle name="Comma 15 2 6 3 2 3" xfId="18778" xr:uid="{A5723698-641A-4FD6-83E8-3E2DBED8B725}"/>
    <cellStyle name="Comma 15 2 6 4" xfId="5667" xr:uid="{CAE84CCF-F0C8-434C-8AF3-422A029160AA}"/>
    <cellStyle name="Comma 15 2 6 4 2" xfId="10580" xr:uid="{3FBA3265-EA68-4AAD-829B-832FE79E6862}"/>
    <cellStyle name="Comma 15 2 6 4 2 2" xfId="20501" xr:uid="{3AF5E07D-07C5-40BD-9608-25BC5CCCFF87}"/>
    <cellStyle name="Comma 15 2 6 4 3" xfId="15496" xr:uid="{AAD7040D-1734-4755-9422-9C7DFA4A1246}"/>
    <cellStyle name="Comma 15 2 7" xfId="2160" xr:uid="{6613EA5C-A9FB-4AB7-8E78-3C772E914FA5}"/>
    <cellStyle name="Comma 15 2 7 2" xfId="7116" xr:uid="{D1E47B8A-B9C6-4F39-92AF-A3802AA6DD35}"/>
    <cellStyle name="Comma 15 2 7 2 2" xfId="12029" xr:uid="{FABB1734-3CAA-4692-85A2-78F690AE35C1}"/>
    <cellStyle name="Comma 15 2 7 2 2 2" xfId="21950" xr:uid="{8A374333-EA62-4A4C-B4FD-2E451DEC1278}"/>
    <cellStyle name="Comma 15 2 7 2 3" xfId="16946" xr:uid="{EFCADED1-AAB1-4AEB-BC74-44D637B7F082}"/>
    <cellStyle name="Comma 15 2 8" xfId="3866" xr:uid="{8A4B3638-0ED8-46EF-928D-A10C97DFC1C4}"/>
    <cellStyle name="Comma 15 2 8 2" xfId="8780" xr:uid="{D57BC620-10CF-47CB-9107-DFF5C521F639}"/>
    <cellStyle name="Comma 15 2 8 2 2" xfId="13693" xr:uid="{90269E32-B3FA-40A5-B85E-3EA0EC065235}"/>
    <cellStyle name="Comma 15 2 8 2 2 2" xfId="23614" xr:uid="{BA5BAA92-7C1A-4756-9E4D-325D377326EA}"/>
    <cellStyle name="Comma 15 2 8 2 3" xfId="18609" xr:uid="{F87CBF61-D2F9-4E9F-905A-59D929D99B0F}"/>
    <cellStyle name="Comma 15 2 9" xfId="5497" xr:uid="{C291FB5E-A83E-419F-935D-B245874C2260}"/>
    <cellStyle name="Comma 15 2 9 2" xfId="10410" xr:uid="{D2E80852-D1EB-4BFD-90B9-6CB590CD70CB}"/>
    <cellStyle name="Comma 15 2 9 2 2" xfId="20331" xr:uid="{B89BD641-A056-4204-A724-EEDF3FC7B9D7}"/>
    <cellStyle name="Comma 15 2 9 3" xfId="15325" xr:uid="{7F0CE2BA-944B-4BF8-B658-E37AC1F0166C}"/>
    <cellStyle name="Comma 15 3" xfId="790" xr:uid="{CB830DBB-F012-4E5E-B2AE-1D03B564509E}"/>
    <cellStyle name="Comma 15 3 2" xfId="1000" xr:uid="{6BAD66EF-2E6F-4F9E-BB1A-4A37D00EA462}"/>
    <cellStyle name="Comma 15 3 2 2" xfId="1832" xr:uid="{FDEA9E4B-64B3-4A5C-B4C8-FDA928F55CBA}"/>
    <cellStyle name="Comma 15 3 2 2 2" xfId="3479" xr:uid="{E7397E17-1941-4674-A9E9-E096904B1397}"/>
    <cellStyle name="Comma 15 3 2 2 2 2" xfId="8429" xr:uid="{F868922C-B51A-4DE0-B5AC-DC868EB07EEC}"/>
    <cellStyle name="Comma 15 3 2 2 2 2 2" xfId="13342" xr:uid="{843B4B03-C583-427A-A0EC-C7668B1D454A}"/>
    <cellStyle name="Comma 15 3 2 2 2 2 2 2" xfId="23263" xr:uid="{AAF64B80-3229-46A7-9DDE-FC88F196313E}"/>
    <cellStyle name="Comma 15 3 2 2 2 2 3" xfId="18258" xr:uid="{E2AF7370-AEA3-492B-A25D-3948053B918C}"/>
    <cellStyle name="Comma 15 3 2 2 3" xfId="5173" xr:uid="{E14307F9-365F-4086-823A-761EE3AED95D}"/>
    <cellStyle name="Comma 15 3 2 2 3 2" xfId="10087" xr:uid="{41CB769C-C51B-407E-9CE8-EB31336FF2B7}"/>
    <cellStyle name="Comma 15 3 2 2 3 2 2" xfId="15000" xr:uid="{46AA3576-42AE-4B58-83D7-D6978759F791}"/>
    <cellStyle name="Comma 15 3 2 2 3 2 2 2" xfId="24921" xr:uid="{26CE6397-A04B-4A83-AC17-17BB22C03E9A}"/>
    <cellStyle name="Comma 15 3 2 2 3 2 3" xfId="19916" xr:uid="{EDCEE782-D8DE-4011-868F-FF0728B74AA4}"/>
    <cellStyle name="Comma 15 3 2 2 4" xfId="6805" xr:uid="{DA32709D-6F89-453B-96AD-98A2D12670EE}"/>
    <cellStyle name="Comma 15 3 2 2 4 2" xfId="11718" xr:uid="{4B07D90D-5266-41D4-95AB-9603C3E6A7F3}"/>
    <cellStyle name="Comma 15 3 2 2 4 2 2" xfId="21639" xr:uid="{C932A5C7-7F20-4366-BE96-5531CC45E22E}"/>
    <cellStyle name="Comma 15 3 2 2 4 3" xfId="16635" xr:uid="{98E571CE-63AD-4885-9DA4-435973CDE4DC}"/>
    <cellStyle name="Comma 15 3 2 3" xfId="2666" xr:uid="{955E2E23-B6C4-485F-8E96-A12FDFAB06EE}"/>
    <cellStyle name="Comma 15 3 2 3 2" xfId="7617" xr:uid="{AFE76378-674A-4B62-ADA2-CCD95A844221}"/>
    <cellStyle name="Comma 15 3 2 3 2 2" xfId="12530" xr:uid="{DA6FBEC8-B79E-49C9-93D4-EC35713F4AC9}"/>
    <cellStyle name="Comma 15 3 2 3 2 2 2" xfId="22451" xr:uid="{23588DA3-3CF8-44D5-B9D1-5E5E98F32211}"/>
    <cellStyle name="Comma 15 3 2 3 2 3" xfId="17446" xr:uid="{D04262C5-723A-43A5-BD3D-A0AC30D6EA1B}"/>
    <cellStyle name="Comma 15 3 2 4" xfId="4363" xr:uid="{80835643-45AB-440D-831B-EFB73F7F1C92}"/>
    <cellStyle name="Comma 15 3 2 4 2" xfId="9277" xr:uid="{741CA1D6-6B95-4581-AC66-B4EDD08738B4}"/>
    <cellStyle name="Comma 15 3 2 4 2 2" xfId="14190" xr:uid="{7ADD203A-1648-46FE-89FC-EE0F330DAEC1}"/>
    <cellStyle name="Comma 15 3 2 4 2 2 2" xfId="24111" xr:uid="{8B44038D-4DF1-4503-A866-4E2406B23457}"/>
    <cellStyle name="Comma 15 3 2 4 2 3" xfId="19106" xr:uid="{C68467DB-18EC-4B40-BD10-7738CAFB42BF}"/>
    <cellStyle name="Comma 15 3 2 5" xfId="5995" xr:uid="{9FA54EFA-1442-4A68-ADF7-A934D0D09E94}"/>
    <cellStyle name="Comma 15 3 2 5 2" xfId="10908" xr:uid="{9D6829D3-A4F2-428F-93C0-ACD9228E6C31}"/>
    <cellStyle name="Comma 15 3 2 5 2 2" xfId="20829" xr:uid="{1FDD3B9F-9C75-405F-A6AC-517E282AB082}"/>
    <cellStyle name="Comma 15 3 2 5 3" xfId="15824" xr:uid="{BB643AE1-C816-4C55-9FD5-697950922D4A}"/>
    <cellStyle name="Comma 15 3 3" xfId="1203" xr:uid="{B78908CC-1D86-47AF-9356-382DDFA0C315}"/>
    <cellStyle name="Comma 15 3 3 2" xfId="2035" xr:uid="{0111CF2B-7834-417B-8F28-B3BDC64B23C2}"/>
    <cellStyle name="Comma 15 3 3 2 2" xfId="3682" xr:uid="{33604BBF-8994-44CB-8E97-1195A8C4B688}"/>
    <cellStyle name="Comma 15 3 3 2 2 2" xfId="8632" xr:uid="{FC56A67D-66CA-49C0-801C-6C4789196437}"/>
    <cellStyle name="Comma 15 3 3 2 2 2 2" xfId="13545" xr:uid="{7B89F431-245E-4608-A086-839CCB46748A}"/>
    <cellStyle name="Comma 15 3 3 2 2 2 2 2" xfId="23466" xr:uid="{D04EE396-91D7-4938-8B24-169FAE6A53D8}"/>
    <cellStyle name="Comma 15 3 3 2 2 2 3" xfId="18461" xr:uid="{27E88B1A-6CFD-4981-825D-D9CF2FF5CCE3}"/>
    <cellStyle name="Comma 15 3 3 2 3" xfId="5376" xr:uid="{424733FB-F215-4D5A-8285-3FB40355B927}"/>
    <cellStyle name="Comma 15 3 3 2 3 2" xfId="10290" xr:uid="{B9B9450F-78DA-4D30-9BB9-10B0CB6CC22A}"/>
    <cellStyle name="Comma 15 3 3 2 3 2 2" xfId="15203" xr:uid="{8AB2C9DA-846F-43F7-9D64-9BD103098D03}"/>
    <cellStyle name="Comma 15 3 3 2 3 2 2 2" xfId="25124" xr:uid="{B1C1F58D-5E80-4BE1-9582-FDE3A504F9E4}"/>
    <cellStyle name="Comma 15 3 3 2 3 2 3" xfId="20119" xr:uid="{14834EF5-E5C7-4EFA-95BB-EE84A403AF3F}"/>
    <cellStyle name="Comma 15 3 3 2 4" xfId="7008" xr:uid="{19524065-6D4C-4E7B-B85B-993720D7215F}"/>
    <cellStyle name="Comma 15 3 3 2 4 2" xfId="11921" xr:uid="{78A02F92-2E22-4508-AB62-4812AECE9F0E}"/>
    <cellStyle name="Comma 15 3 3 2 4 2 2" xfId="21842" xr:uid="{8B62103A-7C89-4176-AB81-16A5B84B525A}"/>
    <cellStyle name="Comma 15 3 3 2 4 3" xfId="16838" xr:uid="{310D50C4-AFFC-41D4-AC87-4AE0C05630BA}"/>
    <cellStyle name="Comma 15 3 3 3" xfId="2869" xr:uid="{FA152DA4-3BF2-488D-BC51-356B1719E67B}"/>
    <cellStyle name="Comma 15 3 3 3 2" xfId="7820" xr:uid="{51C07F0B-7E70-4C0E-9477-86DEB15940CE}"/>
    <cellStyle name="Comma 15 3 3 3 2 2" xfId="12733" xr:uid="{0909DE34-3FF9-444F-B337-0EC2A84E2E3F}"/>
    <cellStyle name="Comma 15 3 3 3 2 2 2" xfId="22654" xr:uid="{FEC1D758-16CE-4BB3-B1D6-04A866DE68EC}"/>
    <cellStyle name="Comma 15 3 3 3 2 3" xfId="17649" xr:uid="{FE91AF67-CF73-4DE7-8792-CE6DA87B4AFE}"/>
    <cellStyle name="Comma 15 3 3 4" xfId="4566" xr:uid="{4FA1655A-E63C-458C-AB85-ABD8146DB337}"/>
    <cellStyle name="Comma 15 3 3 4 2" xfId="9480" xr:uid="{6EE447DB-394C-45F2-9568-4E17FB085564}"/>
    <cellStyle name="Comma 15 3 3 4 2 2" xfId="14393" xr:uid="{29082987-D1D3-49BB-BEC4-C343605C319C}"/>
    <cellStyle name="Comma 15 3 3 4 2 2 2" xfId="24314" xr:uid="{00C92CB1-C4FD-4005-85C5-390FB8C92DF0}"/>
    <cellStyle name="Comma 15 3 3 4 2 3" xfId="19309" xr:uid="{0A4C512F-8493-4EE9-BF2A-7E9777B8C583}"/>
    <cellStyle name="Comma 15 3 3 5" xfId="6198" xr:uid="{B28A2F9E-DE60-46B9-96BC-AEE22411AC62}"/>
    <cellStyle name="Comma 15 3 3 5 2" xfId="11111" xr:uid="{874E847D-DBB4-47FE-BC33-BEA032018D93}"/>
    <cellStyle name="Comma 15 3 3 5 2 2" xfId="21032" xr:uid="{C0E4616A-1596-4172-8A69-95E8EAAB54DC}"/>
    <cellStyle name="Comma 15 3 3 5 3" xfId="16027" xr:uid="{8F7790AD-C721-4EB5-A3E8-71CD9CB24056}"/>
    <cellStyle name="Comma 15 3 4" xfId="1625" xr:uid="{E2B114E0-53A8-4ED4-A123-1C13273F0E61}"/>
    <cellStyle name="Comma 15 3 4 2" xfId="3276" xr:uid="{3D0D40F2-6A8B-4394-996F-47682352B150}"/>
    <cellStyle name="Comma 15 3 4 2 2" xfId="8226" xr:uid="{51F1BF42-FE43-4E30-82F1-47F52F8283B6}"/>
    <cellStyle name="Comma 15 3 4 2 2 2" xfId="13139" xr:uid="{486AAFAE-A144-477B-A200-6920A9F92503}"/>
    <cellStyle name="Comma 15 3 4 2 2 2 2" xfId="23060" xr:uid="{7DB50857-DF31-41F0-BD60-4244BD5FABEA}"/>
    <cellStyle name="Comma 15 3 4 2 2 3" xfId="18055" xr:uid="{AB80BB0E-DCD3-4617-864B-9CA7FAFC46CE}"/>
    <cellStyle name="Comma 15 3 4 3" xfId="4970" xr:uid="{7F212D85-375B-41E6-9DF0-F9208D79E5F8}"/>
    <cellStyle name="Comma 15 3 4 3 2" xfId="9884" xr:uid="{94DDC950-65CC-4C8E-98E1-61E417BF3A87}"/>
    <cellStyle name="Comma 15 3 4 3 2 2" xfId="14797" xr:uid="{74F1AF38-719D-43FE-974B-F6BD17CACADF}"/>
    <cellStyle name="Comma 15 3 4 3 2 2 2" xfId="24718" xr:uid="{845DE716-CC73-4522-A32D-58AAB3471F83}"/>
    <cellStyle name="Comma 15 3 4 3 2 3" xfId="19713" xr:uid="{FB7AE23B-082A-446A-B61B-2BB2AED01065}"/>
    <cellStyle name="Comma 15 3 4 4" xfId="6602" xr:uid="{882C8110-CD12-4982-BB8D-5E59A2E6CF09}"/>
    <cellStyle name="Comma 15 3 4 4 2" xfId="11515" xr:uid="{82FADE7C-E88B-4D10-A499-8753894EA4F5}"/>
    <cellStyle name="Comma 15 3 4 4 2 2" xfId="21436" xr:uid="{248672A7-9F65-4A0D-B8BB-5DA530321253}"/>
    <cellStyle name="Comma 15 3 4 4 3" xfId="16432" xr:uid="{81CB8711-7589-489F-B39D-1CB2DB5732D5}"/>
    <cellStyle name="Comma 15 3 5" xfId="1410" xr:uid="{A55452E6-EB3D-487E-9193-1767610EB617}"/>
    <cellStyle name="Comma 15 3 5 2" xfId="3074" xr:uid="{A4819126-0C4F-4494-B546-7D69C93854B1}"/>
    <cellStyle name="Comma 15 3 5 2 2" xfId="8025" xr:uid="{520D7CA8-5206-4A65-981B-145D32A60507}"/>
    <cellStyle name="Comma 15 3 5 2 2 2" xfId="12938" xr:uid="{D942263F-159E-4105-8F7E-0532DE834104}"/>
    <cellStyle name="Comma 15 3 5 2 2 2 2" xfId="22859" xr:uid="{A336F55C-7C65-4FEA-BCCB-6F561865329B}"/>
    <cellStyle name="Comma 15 3 5 2 2 3" xfId="17854" xr:uid="{FE3E3C18-E446-4443-B955-1D44C8CEEB1F}"/>
    <cellStyle name="Comma 15 3 5 3" xfId="4770" xr:uid="{D1D09442-86D6-499D-9C31-F7E49E374988}"/>
    <cellStyle name="Comma 15 3 5 3 2" xfId="9684" xr:uid="{8AD0BA4D-E6DE-4B72-BEE0-930AFE6ABFD4}"/>
    <cellStyle name="Comma 15 3 5 3 2 2" xfId="14597" xr:uid="{F7534BD6-6E01-468C-8668-B8FBBD475C91}"/>
    <cellStyle name="Comma 15 3 5 3 2 2 2" xfId="24518" xr:uid="{599184B6-5D4B-4B4F-B21F-9A7FDBFC4BBF}"/>
    <cellStyle name="Comma 15 3 5 3 2 3" xfId="19513" xr:uid="{4153A088-15D4-463F-B4E7-08D333385707}"/>
    <cellStyle name="Comma 15 3 5 4" xfId="6402" xr:uid="{4FAF53CF-0A21-4AE8-A707-EDD4E6C86F8F}"/>
    <cellStyle name="Comma 15 3 5 4 2" xfId="11315" xr:uid="{DD7965CB-5FFA-443C-B46C-0EEFB4772C1A}"/>
    <cellStyle name="Comma 15 3 5 4 2 2" xfId="21236" xr:uid="{CE5C9D4E-D5B2-4BF6-93C1-BF6615247528}"/>
    <cellStyle name="Comma 15 3 5 4 3" xfId="16231" xr:uid="{2F49AE36-82DB-4C09-9FF0-83151C8A71A4}"/>
    <cellStyle name="Comma 15 3 6" xfId="2462" xr:uid="{AA6FEAF4-4287-4141-80B8-CDD232CD1A44}"/>
    <cellStyle name="Comma 15 3 6 2" xfId="7413" xr:uid="{ED8DAD67-5A97-4969-A806-02AE3A702530}"/>
    <cellStyle name="Comma 15 3 6 2 2" xfId="12326" xr:uid="{B89E5DEA-E125-4C92-A0BD-388F5E448678}"/>
    <cellStyle name="Comma 15 3 6 2 2 2" xfId="22247" xr:uid="{64052245-F257-4855-AA10-C0128353EAE1}"/>
    <cellStyle name="Comma 15 3 6 2 3" xfId="17242" xr:uid="{7577E3AA-F707-44C6-8235-B8F8BA91B3E1}"/>
    <cellStyle name="Comma 15 3 7" xfId="4159" xr:uid="{42E9640A-6C85-47FF-A04A-07B23498FEC2}"/>
    <cellStyle name="Comma 15 3 7 2" xfId="9073" xr:uid="{20F59190-1B5B-4585-A102-239A6C86A472}"/>
    <cellStyle name="Comma 15 3 7 2 2" xfId="13986" xr:uid="{052DA8EA-77FB-4BC0-8F01-548CCC2D6774}"/>
    <cellStyle name="Comma 15 3 7 2 2 2" xfId="23907" xr:uid="{19DACF90-0649-49A1-A6DD-D88ECE8F285D}"/>
    <cellStyle name="Comma 15 3 7 2 3" xfId="18902" xr:uid="{8B3F9C38-7BE7-41C7-AB05-F27248CBE230}"/>
    <cellStyle name="Comma 15 3 8" xfId="5791" xr:uid="{9F480FD5-218B-4349-9EC6-108116D96F4B}"/>
    <cellStyle name="Comma 15 3 8 2" xfId="10704" xr:uid="{4E227D3B-AD7A-4C61-948C-CE28818398A8}"/>
    <cellStyle name="Comma 15 3 8 2 2" xfId="20625" xr:uid="{53EC1A06-F53C-4F0B-9899-EBAB643D7C0D}"/>
    <cellStyle name="Comma 15 3 8 3" xfId="15620" xr:uid="{DEC2CC6C-E3FC-4F84-BEC2-2176AD3F77AF}"/>
    <cellStyle name="Comma 15 4" xfId="869" xr:uid="{10B1A042-9B0B-4171-BE5F-CFCC0CDBFC77}"/>
    <cellStyle name="Comma 15 4 2" xfId="1701" xr:uid="{F3428D50-51A7-42C3-BE75-7CE78D50CBDD}"/>
    <cellStyle name="Comma 15 4 2 2" xfId="3348" xr:uid="{D37F88D1-8A63-45A1-AECB-53AEE46989BA}"/>
    <cellStyle name="Comma 15 4 2 2 2" xfId="8298" xr:uid="{AC3BBE06-AB4A-4DBA-B897-233DA0B02DAA}"/>
    <cellStyle name="Comma 15 4 2 2 2 2" xfId="13211" xr:uid="{09DE6748-6890-4FFF-A242-41F00CA2C7AC}"/>
    <cellStyle name="Comma 15 4 2 2 2 2 2" xfId="23132" xr:uid="{FA155C2A-C4FC-4932-928E-3D2BE12C5CF3}"/>
    <cellStyle name="Comma 15 4 2 2 2 3" xfId="18127" xr:uid="{BD4913C0-F7C2-4DA4-A5F5-6669FC570114}"/>
    <cellStyle name="Comma 15 4 2 3" xfId="5042" xr:uid="{59C5D918-5B72-43A7-BA2E-AB35743A947B}"/>
    <cellStyle name="Comma 15 4 2 3 2" xfId="9956" xr:uid="{6928C810-5753-4C1E-9AB5-3BC12D5BF63D}"/>
    <cellStyle name="Comma 15 4 2 3 2 2" xfId="14869" xr:uid="{1BD33EA9-A334-47A9-B613-2F95BB29E913}"/>
    <cellStyle name="Comma 15 4 2 3 2 2 2" xfId="24790" xr:uid="{19E65F39-2069-4421-9928-5A1D0207914E}"/>
    <cellStyle name="Comma 15 4 2 3 2 3" xfId="19785" xr:uid="{E91060EF-A70E-45D2-B953-3C55E29F46B5}"/>
    <cellStyle name="Comma 15 4 2 4" xfId="6674" xr:uid="{5A81706C-8B58-4A92-8CD7-C2343FF96040}"/>
    <cellStyle name="Comma 15 4 2 4 2" xfId="11587" xr:uid="{A2F25FB8-25B3-4843-ADB8-541694ABA406}"/>
    <cellStyle name="Comma 15 4 2 4 2 2" xfId="21508" xr:uid="{53BA2E9C-AE61-4E5A-9706-DE8D9EC625E8}"/>
    <cellStyle name="Comma 15 4 2 4 3" xfId="16504" xr:uid="{10262C53-26DE-422F-9833-71919656A6C5}"/>
    <cellStyle name="Comma 15 4 3" xfId="2535" xr:uid="{95BD1CE2-2201-4F2E-B4D1-C36B30E1DCE7}"/>
    <cellStyle name="Comma 15 4 3 2" xfId="7486" xr:uid="{EEF6B698-95E9-418F-995A-07EAA03B47A5}"/>
    <cellStyle name="Comma 15 4 3 2 2" xfId="12399" xr:uid="{21FCB1B6-CB6B-4C2B-B80B-505F89833113}"/>
    <cellStyle name="Comma 15 4 3 2 2 2" xfId="22320" xr:uid="{5D0A138B-636E-4AD9-A27F-F78213659D96}"/>
    <cellStyle name="Comma 15 4 3 2 3" xfId="17315" xr:uid="{AAEE2919-19C5-4D7D-AC68-44EB310790E2}"/>
    <cellStyle name="Comma 15 4 4" xfId="4232" xr:uid="{38BE0CA7-0032-42D9-B7CD-9FCCAFEA0FC8}"/>
    <cellStyle name="Comma 15 4 4 2" xfId="9146" xr:uid="{3D35A33A-DC6F-45A9-9ACC-129F06B9A95C}"/>
    <cellStyle name="Comma 15 4 4 2 2" xfId="14059" xr:uid="{4BD6CD00-1061-43E5-A695-18C4D6BC10F7}"/>
    <cellStyle name="Comma 15 4 4 2 2 2" xfId="23980" xr:uid="{492C93F9-ACA5-458A-B8B4-A127A7EE5A4F}"/>
    <cellStyle name="Comma 15 4 4 2 3" xfId="18975" xr:uid="{C170DC2B-8243-4CE5-A039-3E303E26F1A0}"/>
    <cellStyle name="Comma 15 4 5" xfId="5864" xr:uid="{0B9F23C4-8AFA-4CB8-A2EB-35CD5DBB4365}"/>
    <cellStyle name="Comma 15 4 5 2" xfId="10777" xr:uid="{AC868AFA-DECD-4B8D-996A-52502D68F229}"/>
    <cellStyle name="Comma 15 4 5 2 2" xfId="20698" xr:uid="{EEF02E75-4048-4225-8A22-CED79F477698}"/>
    <cellStyle name="Comma 15 4 5 3" xfId="15693" xr:uid="{4E7E939F-71C2-48AF-A3ED-672ACD44E31D}"/>
    <cellStyle name="Comma 15 5" xfId="1072" xr:uid="{BBA53378-DE8C-4B1A-8A32-EB5F2535931D}"/>
    <cellStyle name="Comma 15 5 2" xfId="1904" xr:uid="{56CBBAA5-71D0-4AE5-9D7D-999E5EF19CA7}"/>
    <cellStyle name="Comma 15 5 2 2" xfId="3551" xr:uid="{0BE9BC78-3D6B-468B-9A54-A0CA82D28A3D}"/>
    <cellStyle name="Comma 15 5 2 2 2" xfId="8501" xr:uid="{3C1A1D2B-3D6D-4DEE-AFBD-98188E0D352D}"/>
    <cellStyle name="Comma 15 5 2 2 2 2" xfId="13414" xr:uid="{D78B0CDD-8F46-427E-9035-E6C68551F3E9}"/>
    <cellStyle name="Comma 15 5 2 2 2 2 2" xfId="23335" xr:uid="{4989F34F-3E9B-48EE-8439-92F76253A9CB}"/>
    <cellStyle name="Comma 15 5 2 2 2 3" xfId="18330" xr:uid="{54D32927-113F-4CE1-BA6D-7B840E9F2026}"/>
    <cellStyle name="Comma 15 5 2 3" xfId="5245" xr:uid="{95D90F27-6356-4BF5-92DD-6A17BE9BB6EA}"/>
    <cellStyle name="Comma 15 5 2 3 2" xfId="10159" xr:uid="{303E3661-1554-4ED2-BBE6-8FF1B3922A38}"/>
    <cellStyle name="Comma 15 5 2 3 2 2" xfId="15072" xr:uid="{9F3965F1-DF59-4B40-9C61-6ACFB685286D}"/>
    <cellStyle name="Comma 15 5 2 3 2 2 2" xfId="24993" xr:uid="{18AEC07D-A4A3-42C3-9217-6D262B1D9902}"/>
    <cellStyle name="Comma 15 5 2 3 2 3" xfId="19988" xr:uid="{C7F896AA-E130-411C-B649-E7469A2B0A64}"/>
    <cellStyle name="Comma 15 5 2 4" xfId="6877" xr:uid="{F01AD003-2FD3-4C7B-BA7C-3C26DBDF4074}"/>
    <cellStyle name="Comma 15 5 2 4 2" xfId="11790" xr:uid="{9A8B2630-8432-498E-A695-404C6578EACD}"/>
    <cellStyle name="Comma 15 5 2 4 2 2" xfId="21711" xr:uid="{E3CD535B-A379-448C-B6CC-1C73C34B3C75}"/>
    <cellStyle name="Comma 15 5 2 4 3" xfId="16707" xr:uid="{E5846308-F6CC-40E6-939F-9B7065167479}"/>
    <cellStyle name="Comma 15 5 3" xfId="2738" xr:uid="{4AA346ED-BF0C-4A37-8EF5-FFD7BF1E5867}"/>
    <cellStyle name="Comma 15 5 3 2" xfId="7689" xr:uid="{B97A5B82-4D19-45E6-BE71-09BFDE26EB2C}"/>
    <cellStyle name="Comma 15 5 3 2 2" xfId="12602" xr:uid="{B4811C64-194E-4DE9-8905-D19CE5BAB9D9}"/>
    <cellStyle name="Comma 15 5 3 2 2 2" xfId="22523" xr:uid="{9D0C9F50-EF6C-4BDD-86BE-EDB18F1B8995}"/>
    <cellStyle name="Comma 15 5 3 2 3" xfId="17518" xr:uid="{2FA849E0-FA84-4749-A8ED-F601AB1C7B23}"/>
    <cellStyle name="Comma 15 5 4" xfId="4435" xr:uid="{0C8CE20B-B14D-41FD-8469-04C92AC155D1}"/>
    <cellStyle name="Comma 15 5 4 2" xfId="9349" xr:uid="{4B06F047-4C13-4C85-911A-158E56504240}"/>
    <cellStyle name="Comma 15 5 4 2 2" xfId="14262" xr:uid="{8417E9B6-710E-4B77-9334-15BC6E47EBEC}"/>
    <cellStyle name="Comma 15 5 4 2 2 2" xfId="24183" xr:uid="{23DD681B-4A9F-48E7-879D-B33D500FE000}"/>
    <cellStyle name="Comma 15 5 4 2 3" xfId="19178" xr:uid="{664AF815-489D-43B9-B3F5-A9515C317653}"/>
    <cellStyle name="Comma 15 5 5" xfId="6067" xr:uid="{82CC1355-4ADB-497C-842B-ED1F6E0D505E}"/>
    <cellStyle name="Comma 15 5 5 2" xfId="10980" xr:uid="{30AA5849-7AD4-4368-9202-5960FA2C2696}"/>
    <cellStyle name="Comma 15 5 5 2 2" xfId="20901" xr:uid="{A33E73B8-F405-4CAD-984B-F3B9BD8AF05C}"/>
    <cellStyle name="Comma 15 5 5 3" xfId="15896" xr:uid="{63081CC6-48C7-4946-AE75-2E57E8CFE45F}"/>
    <cellStyle name="Comma 15 6" xfId="1487" xr:uid="{B2EB6500-A075-49DD-AB91-547F3E856A75}"/>
    <cellStyle name="Comma 15 6 2" xfId="3144" xr:uid="{2F2A8809-3DB2-4834-9B7C-BF11FD3CB8FB}"/>
    <cellStyle name="Comma 15 6 2 2" xfId="8095" xr:uid="{9748D8B4-5155-4216-B70A-6732F643B024}"/>
    <cellStyle name="Comma 15 6 2 2 2" xfId="13008" xr:uid="{000756CC-38A9-4F26-9AF2-1DDD850BEB50}"/>
    <cellStyle name="Comma 15 6 2 2 2 2" xfId="22929" xr:uid="{C2B405BF-F49C-4424-9C79-0C83F851B306}"/>
    <cellStyle name="Comma 15 6 2 2 3" xfId="17924" xr:uid="{90482386-4B60-48AE-A858-D4978548851E}"/>
    <cellStyle name="Comma 15 6 3" xfId="4839" xr:uid="{4EFE02EF-8041-4B36-9ED6-4A50ABC2B7E8}"/>
    <cellStyle name="Comma 15 6 3 2" xfId="9753" xr:uid="{5497776A-CFFF-4681-9658-D7C8B054D710}"/>
    <cellStyle name="Comma 15 6 3 2 2" xfId="14666" xr:uid="{0F4AFA80-B16F-427A-9951-67793F980B72}"/>
    <cellStyle name="Comma 15 6 3 2 2 2" xfId="24587" xr:uid="{157E7E17-F968-4B66-A9FB-59211784F2B5}"/>
    <cellStyle name="Comma 15 6 3 2 3" xfId="19582" xr:uid="{00D68EE2-7D84-494F-9E5F-4371B42E882D}"/>
    <cellStyle name="Comma 15 6 4" xfId="6471" xr:uid="{A868F157-4E09-49FE-AB91-8D5AA9FAB68C}"/>
    <cellStyle name="Comma 15 6 4 2" xfId="11384" xr:uid="{7DB1A934-52D5-44AC-84F0-4DA1B0D82958}"/>
    <cellStyle name="Comma 15 6 4 2 2" xfId="21305" xr:uid="{21F07A61-26E3-4345-8816-AFDBAE7BC57D}"/>
    <cellStyle name="Comma 15 6 4 3" xfId="16301" xr:uid="{A17A5FED-D2A1-48BD-8790-719F9B36E792}"/>
    <cellStyle name="Comma 15 7" xfId="1279" xr:uid="{AD487D97-14B1-4FEF-BE3F-5BA87B94BBD9}"/>
    <cellStyle name="Comma 15 7 2" xfId="2943" xr:uid="{40A8E06D-A0AE-4EEB-8204-D665D08EA46F}"/>
    <cellStyle name="Comma 15 7 2 2" xfId="7894" xr:uid="{FDACB5E2-EF34-4CE3-9721-11CEB185C4DD}"/>
    <cellStyle name="Comma 15 7 2 2 2" xfId="12807" xr:uid="{CDA74C8B-9931-4BD7-AEAB-BEA151B22674}"/>
    <cellStyle name="Comma 15 7 2 2 2 2" xfId="22728" xr:uid="{B4DBBC3B-5650-4642-8219-26AEB142B0F7}"/>
    <cellStyle name="Comma 15 7 2 2 3" xfId="17723" xr:uid="{712E307F-B516-4A92-9E84-8901F1F5F38B}"/>
    <cellStyle name="Comma 15 7 3" xfId="4639" xr:uid="{2E031117-327F-41EE-B476-DDB0116E3EB2}"/>
    <cellStyle name="Comma 15 7 3 2" xfId="9553" xr:uid="{7B6AA30B-28F6-4FFE-92D6-53F852C8766F}"/>
    <cellStyle name="Comma 15 7 3 2 2" xfId="14466" xr:uid="{29ABE13F-9DA6-4924-AEB3-9B1BD6C6BF27}"/>
    <cellStyle name="Comma 15 7 3 2 2 2" xfId="24387" xr:uid="{D1C8FEC6-C595-4072-BD62-7B915EB0C96F}"/>
    <cellStyle name="Comma 15 7 3 2 3" xfId="19382" xr:uid="{AB42A618-F419-4D6A-9985-A32D6D70A01E}"/>
    <cellStyle name="Comma 15 7 4" xfId="6271" xr:uid="{A03E4425-B295-4FD7-8A8A-2FFD13339EED}"/>
    <cellStyle name="Comma 15 7 4 2" xfId="11184" xr:uid="{BC472ACB-40DA-4EF1-9573-ED497C1E885C}"/>
    <cellStyle name="Comma 15 7 4 2 2" xfId="21105" xr:uid="{495220D6-16C1-4AE3-9DA3-6F93A99102DE}"/>
    <cellStyle name="Comma 15 7 4 3" xfId="16100" xr:uid="{76461C43-D5A5-452D-8644-11E0B5B14DA8}"/>
    <cellStyle name="Comma 15 8" xfId="191" xr:uid="{61234C69-F2EB-4343-8D7E-5B6A3849A58C}"/>
    <cellStyle name="Comma 15 8 2" xfId="701" xr:uid="{69E6BD42-6EB3-4D28-9083-32D3CBC8A2B9}"/>
    <cellStyle name="Comma 15 8 2 2" xfId="2387" xr:uid="{DB7E37F3-1867-4B06-A232-982EE999C5BA}"/>
    <cellStyle name="Comma 15 8 2 2 2" xfId="7339" xr:uid="{9BCBE2C4-B616-47C9-8B17-7AD7BDA020F4}"/>
    <cellStyle name="Comma 15 8 2 2 2 2" xfId="12252" xr:uid="{5E3B55C5-9B18-464B-BD56-BEBD8D5CE02E}"/>
    <cellStyle name="Comma 15 8 2 2 2 2 2" xfId="22173" xr:uid="{D565CA7E-F76D-4D68-A43F-A7306C774804}"/>
    <cellStyle name="Comma 15 8 2 2 2 3" xfId="17168" xr:uid="{8883EFB9-2240-4EFE-92EB-025FCCF6C881}"/>
    <cellStyle name="Comma 15 8 2 2 3" xfId="26124" xr:uid="{FA332A84-2B49-4D56-9323-3D0A866C44BA}"/>
    <cellStyle name="Comma 15 8 2 3" xfId="4085" xr:uid="{8B3F8CCD-F117-48B4-9FF5-304F658ADA8A}"/>
    <cellStyle name="Comma 15 8 2 3 2" xfId="8999" xr:uid="{A9E9B84B-D579-4134-99B1-77464AC3CF9F}"/>
    <cellStyle name="Comma 15 8 2 3 2 2" xfId="13912" xr:uid="{093C8266-CBD7-4BA1-BDD8-A52CC75A7CDD}"/>
    <cellStyle name="Comma 15 8 2 3 2 2 2" xfId="23833" xr:uid="{6D7C4E55-30AD-4646-B5AC-A93A6E1AA475}"/>
    <cellStyle name="Comma 15 8 2 3 2 3" xfId="18828" xr:uid="{DB9E1ACF-311D-49DD-907E-C40D07838D12}"/>
    <cellStyle name="Comma 15 8 2 4" xfId="5717" xr:uid="{57FA4C72-1B19-4D0F-A4AA-96D370A540BF}"/>
    <cellStyle name="Comma 15 8 2 4 2" xfId="10630" xr:uid="{AE04CEB4-0F69-4E18-A928-61EAE4EF207A}"/>
    <cellStyle name="Comma 15 8 2 4 2 2" xfId="20551" xr:uid="{7B6994F6-DAD0-41E8-8528-F4C71C5F63B1}"/>
    <cellStyle name="Comma 15 8 2 4 3" xfId="15546" xr:uid="{C0A3DAB2-FEE2-4BDA-957F-8A2D7255263A}"/>
    <cellStyle name="Comma 15 8 2 5" xfId="26060" xr:uid="{28C8A397-F93B-4DEA-969E-5D774AA8CACA}"/>
    <cellStyle name="Comma 15 8 3" xfId="2138" xr:uid="{A01589E9-AFD1-46A2-BE4F-E9F2C91C2106}"/>
    <cellStyle name="Comma 15 8 3 2" xfId="7095" xr:uid="{12995F5C-9AFD-414F-B07A-094760EBBDEE}"/>
    <cellStyle name="Comma 15 8 3 2 2" xfId="12008" xr:uid="{06704184-59A7-4976-8CB9-C1263985D152}"/>
    <cellStyle name="Comma 15 8 3 2 2 2" xfId="21929" xr:uid="{877DD33A-B3D4-403F-A19A-54BD7E6AF368}"/>
    <cellStyle name="Comma 15 8 3 2 3" xfId="16925" xr:uid="{37B90630-D4E1-4953-8F84-3DADC0744A14}"/>
    <cellStyle name="Comma 15 8 4" xfId="3781" xr:uid="{30638789-DFBD-4A5C-BE62-26B5A5C76323}"/>
    <cellStyle name="Comma 15 8 4 2" xfId="8702" xr:uid="{F32A1D71-9902-46AE-A8D3-7F08B9C8ABE0}"/>
    <cellStyle name="Comma 15 8 4 2 2" xfId="13615" xr:uid="{BF136363-9CCF-4AFC-A4A4-F049064610B5}"/>
    <cellStyle name="Comma 15 8 4 2 2 2" xfId="23536" xr:uid="{247CF82A-B96A-4985-ACD2-D2E53E449A59}"/>
    <cellStyle name="Comma 15 8 4 2 3" xfId="18531" xr:uid="{2F67636A-F1CF-402A-AD02-41978E4CEDC5}"/>
    <cellStyle name="Comma 15 8 5" xfId="3779" xr:uid="{9BF04AAC-5E7A-43BF-BC79-DF86846E7AF4}"/>
    <cellStyle name="Comma 15 8 5 2" xfId="8700" xr:uid="{D5E9234A-EA9A-46E0-83FE-8C9E922D9E87}"/>
    <cellStyle name="Comma 15 8 5 2 2" xfId="13613" xr:uid="{DD9EFE99-1834-4A2D-B65B-E7C29A24D54B}"/>
    <cellStyle name="Comma 15 8 5 2 2 2" xfId="23534" xr:uid="{4A62EF25-37B9-4DBE-8A0D-F082DEA7AA31}"/>
    <cellStyle name="Comma 15 8 5 2 3" xfId="18529" xr:uid="{4B2EE502-D601-4696-9198-174C3B6FC2D1}"/>
    <cellStyle name="Comma 15 8 5 3" xfId="26138" xr:uid="{6C0A841B-4009-429B-A156-C5DCE82234EF}"/>
    <cellStyle name="Comma 15 8 6" xfId="5413" xr:uid="{347EC120-DBD5-4FED-9467-7DF70DF2C560}"/>
    <cellStyle name="Comma 15 8 6 2" xfId="10326" xr:uid="{AF47C9AC-6E4C-43B5-96D4-0588DFAE32DF}"/>
    <cellStyle name="Comma 15 8 6 2 2" xfId="20249" xr:uid="{754C0822-0CD6-44D4-A906-ED18ADBA3FAF}"/>
    <cellStyle name="Comma 15 8 6 3" xfId="15239" xr:uid="{3355AD31-A4F6-4A9F-87E2-67B958D2CA0F}"/>
    <cellStyle name="Comma 15 8 7" xfId="25967" xr:uid="{F0DFEA0C-DB07-4F36-BB8B-4488267CB8A3}"/>
    <cellStyle name="Comma 15 9" xfId="603" xr:uid="{A54032D9-0849-495E-B813-046C5E74711F}"/>
    <cellStyle name="Comma 15 9 2" xfId="2305" xr:uid="{0BAD23F8-13BD-4780-8D36-22704ABBC764}"/>
    <cellStyle name="Comma 15 9 2 2" xfId="7258" xr:uid="{557B7E80-32F4-4D12-A0D3-571FA7BDDCCB}"/>
    <cellStyle name="Comma 15 9 2 2 2" xfId="12171" xr:uid="{BAB554CA-3C5A-4ACA-8379-4394D0BC4A0B}"/>
    <cellStyle name="Comma 15 9 2 2 2 2" xfId="22092" xr:uid="{159AA2A4-6C5E-4DFB-AE35-93F280F3F766}"/>
    <cellStyle name="Comma 15 9 2 2 3" xfId="17087" xr:uid="{7F3C8373-441B-4058-9322-B7F9AFA15423}"/>
    <cellStyle name="Comma 15 9 3" xfId="4004" xr:uid="{8BC4ECD3-F12A-42BB-8855-2D7ECCF32C73}"/>
    <cellStyle name="Comma 15 9 3 2" xfId="8918" xr:uid="{1E809632-4371-4A1E-A3F1-2E40003A4E19}"/>
    <cellStyle name="Comma 15 9 3 2 2" xfId="13831" xr:uid="{90FC9480-7068-4B4B-B082-DC6449716E17}"/>
    <cellStyle name="Comma 15 9 3 2 2 2" xfId="23752" xr:uid="{B0FA11E4-A15F-4BF0-AE3E-894897C378EF}"/>
    <cellStyle name="Comma 15 9 3 2 3" xfId="18747" xr:uid="{8D398A68-F944-45BB-AAAF-33785135C920}"/>
    <cellStyle name="Comma 15 9 4" xfId="5636" xr:uid="{A597A2E4-0818-45D6-926F-40B0466BEC40}"/>
    <cellStyle name="Comma 15 9 4 2" xfId="10549" xr:uid="{89C43655-4E4A-4305-B1A2-2FED68E0B87C}"/>
    <cellStyle name="Comma 15 9 4 2 2" xfId="20470" xr:uid="{203CDDCA-3C30-4092-AF69-88609E46EE91}"/>
    <cellStyle name="Comma 15 9 4 3" xfId="15465" xr:uid="{FE4693D8-A8D2-4464-852C-A981D48DD278}"/>
    <cellStyle name="Comma 153 2 6" xfId="122" xr:uid="{3A3B9FB8-7357-45C7-B2EE-C4F3325DC02E}"/>
    <cellStyle name="Comma 153 2 6 2" xfId="25150" xr:uid="{EA11C5E1-342C-47C3-84DA-017C9AC9EF2D}"/>
    <cellStyle name="Comma 153 2 6 2 3" xfId="25177" xr:uid="{3888553E-1DA5-4EBE-A550-CA21D404599E}"/>
    <cellStyle name="Comma 154 3 3" xfId="124" xr:uid="{556C8B04-7945-4D1A-943B-298631FD329C}"/>
    <cellStyle name="Comma 154 3 3 2" xfId="25151" xr:uid="{C7F9357C-8F52-4FC3-BB20-3FD8378D9559}"/>
    <cellStyle name="Comma 154 3 3 2 3" xfId="25178" xr:uid="{B6D98E73-E1B0-47E6-9704-00E29E8E480E}"/>
    <cellStyle name="Comma 16" xfId="291" xr:uid="{7396D20E-C2C7-4231-93D5-26A2CFFF530E}"/>
    <cellStyle name="Comma 16 10" xfId="2122" xr:uid="{C1EB70C1-A7C1-49AC-9808-0F88F8FFA7E2}"/>
    <cellStyle name="Comma 16 10 2" xfId="7082" xr:uid="{B589AAA1-4300-4387-94E4-CE84E94D079D}"/>
    <cellStyle name="Comma 16 10 2 2" xfId="11995" xr:uid="{09F140DC-4F71-438A-8668-949219A21276}"/>
    <cellStyle name="Comma 16 10 2 2 2" xfId="21916" xr:uid="{0EBC7D37-1D66-42C4-AB08-B3B4EB46D88C}"/>
    <cellStyle name="Comma 16 10 2 3" xfId="16912" xr:uid="{7086628A-B60D-4D9E-B02C-8AAEAF61D144}"/>
    <cellStyle name="Comma 16 11" xfId="2069" xr:uid="{7F942F97-FCAE-41B9-B790-7E2750373EB3}"/>
    <cellStyle name="Comma 16 11 2" xfId="7041" xr:uid="{315D41C7-F025-4DFE-BE3B-D49ED76F8C62}"/>
    <cellStyle name="Comma 16 11 2 2" xfId="11954" xr:uid="{4FE04A43-967B-47EA-A995-65932E322C6C}"/>
    <cellStyle name="Comma 16 11 2 2 2" xfId="21875" xr:uid="{37F850CC-0CB8-421E-9326-72B8BD7BC4A5}"/>
    <cellStyle name="Comma 16 11 2 3" xfId="16871" xr:uid="{4D9CC7CA-2AE1-4115-9695-85E6BE4972A7}"/>
    <cellStyle name="Comma 16 12" xfId="3834" xr:uid="{885A60B3-83B6-4F04-BC72-CCDD2CA78298}"/>
    <cellStyle name="Comma 16 12 2" xfId="8748" xr:uid="{412C2883-79F7-488D-94AD-ADDE922E0DE9}"/>
    <cellStyle name="Comma 16 12 2 2" xfId="13661" xr:uid="{E7898AE6-5CF5-4861-94F5-298B6ADD55A2}"/>
    <cellStyle name="Comma 16 12 2 2 2" xfId="23582" xr:uid="{9E254AB0-77E9-4CF2-AA2B-39AB3CB5F99E}"/>
    <cellStyle name="Comma 16 12 2 3" xfId="18577" xr:uid="{777594C9-A023-45A3-A5E5-57481D833C97}"/>
    <cellStyle name="Comma 16 13" xfId="5464" xr:uid="{9D23EC6C-7081-4BAF-BCCA-BCC1A86D0F7F}"/>
    <cellStyle name="Comma 16 13 2" xfId="10377" xr:uid="{0DEA429E-10CA-4754-A811-645676B76E05}"/>
    <cellStyle name="Comma 16 13 2 2" xfId="20299" xr:uid="{0BBB473B-F97A-4C2E-824D-5D561055176D}"/>
    <cellStyle name="Comma 16 13 3" xfId="15291" xr:uid="{C7B7D183-1AEF-4A9F-8E24-77A4197CCAFA}"/>
    <cellStyle name="Comma 16 14" xfId="25950" xr:uid="{39108326-502B-45E6-B262-10D36AF6E019}"/>
    <cellStyle name="Comma 16 15" xfId="26216" xr:uid="{6CDE0B90-C0C2-4B7D-BEE7-683A88FFFE28}"/>
    <cellStyle name="Comma 16 2" xfId="338" xr:uid="{93F234CD-0449-44BB-886B-5ACC337771C1}"/>
    <cellStyle name="Comma 16 2 10" xfId="5498" xr:uid="{87020558-BEFE-4054-9D05-20DA92BE3561}"/>
    <cellStyle name="Comma 16 2 10 2" xfId="10411" xr:uid="{0C65E143-CE7F-401B-8857-A78BC8815080}"/>
    <cellStyle name="Comma 16 2 10 2 2" xfId="20332" xr:uid="{E040BEF9-7780-40FF-A1B8-1A94AB69BD53}"/>
    <cellStyle name="Comma 16 2 10 3" xfId="15326" xr:uid="{8871333A-F2DB-4C6C-AE07-8AED0C80C9C0}"/>
    <cellStyle name="Comma 16 2 11" xfId="25981" xr:uid="{8D8C28B1-4A7B-4F07-86BB-2C6A7AB1F12C}"/>
    <cellStyle name="Comma 16 2 2" xfId="396" xr:uid="{E1BA17E8-5BD5-4187-A36D-7D5061C9456B}"/>
    <cellStyle name="Comma 16 2 2 10" xfId="26000" xr:uid="{8BFBFE9A-F218-4D8C-B63F-5C8EBF3B8213}"/>
    <cellStyle name="Comma 16 2 2 2" xfId="932" xr:uid="{FB6F93D7-7A97-432A-AD76-27921F351B35}"/>
    <cellStyle name="Comma 16 2 2 2 2" xfId="1764" xr:uid="{0566C3A0-3FCF-4BBE-82A4-A85C6D02F1A1}"/>
    <cellStyle name="Comma 16 2 2 2 2 2" xfId="3411" xr:uid="{14EE6883-A847-4B4C-9436-04E3AF541192}"/>
    <cellStyle name="Comma 16 2 2 2 2 2 2" xfId="8361" xr:uid="{9CF7E955-AC0C-4120-96B7-F763A3C3CF24}"/>
    <cellStyle name="Comma 16 2 2 2 2 2 2 2" xfId="13274" xr:uid="{0E9383F9-D4BA-486F-A2AA-D84D8EF2458B}"/>
    <cellStyle name="Comma 16 2 2 2 2 2 2 2 2" xfId="23195" xr:uid="{24AE8E14-2EDE-4583-A13A-09DCEE04479E}"/>
    <cellStyle name="Comma 16 2 2 2 2 2 2 3" xfId="18190" xr:uid="{7F6F7819-2AC5-4A17-9A88-C4DA375580E5}"/>
    <cellStyle name="Comma 16 2 2 2 2 3" xfId="5105" xr:uid="{BF2E4DD4-FD89-4DD3-AC11-00D99AADCA11}"/>
    <cellStyle name="Comma 16 2 2 2 2 3 2" xfId="10019" xr:uid="{2B6B0097-CCA4-4331-A5B3-1B14BAB89620}"/>
    <cellStyle name="Comma 16 2 2 2 2 3 2 2" xfId="14932" xr:uid="{4E7CCBAF-5FB3-4998-8A39-D4D2A1506A8D}"/>
    <cellStyle name="Comma 16 2 2 2 2 3 2 2 2" xfId="24853" xr:uid="{39FD7F51-0604-49E5-98E8-2F66A6F29351}"/>
    <cellStyle name="Comma 16 2 2 2 2 3 2 3" xfId="19848" xr:uid="{C0593071-C93C-4C97-B276-38FFFF5A8672}"/>
    <cellStyle name="Comma 16 2 2 2 2 4" xfId="6737" xr:uid="{E4E8EFE8-B8C6-4559-A045-CF3327E8276F}"/>
    <cellStyle name="Comma 16 2 2 2 2 4 2" xfId="11650" xr:uid="{C251EC9E-7BE5-4316-9B52-DA26CC7E3562}"/>
    <cellStyle name="Comma 16 2 2 2 2 4 2 2" xfId="21571" xr:uid="{3D5D0357-CDF8-4711-ADAA-5B80A776CD9B}"/>
    <cellStyle name="Comma 16 2 2 2 2 4 3" xfId="16567" xr:uid="{C71E308B-A53F-45DB-99C7-5CE57FD876AB}"/>
    <cellStyle name="Comma 16 2 2 2 3" xfId="2598" xr:uid="{01F77EED-F4F9-484A-A128-6EB41066D34C}"/>
    <cellStyle name="Comma 16 2 2 2 3 2" xfId="7549" xr:uid="{BDF17227-4149-49A2-933B-8EAC5F9E73D3}"/>
    <cellStyle name="Comma 16 2 2 2 3 2 2" xfId="12462" xr:uid="{0C95D927-AE32-4D1C-B6C6-CDF1B9A5EC97}"/>
    <cellStyle name="Comma 16 2 2 2 3 2 2 2" xfId="22383" xr:uid="{E9EE1964-B5E3-4CC9-959D-63603B7EDB36}"/>
    <cellStyle name="Comma 16 2 2 2 3 2 3" xfId="17378" xr:uid="{318B9BCE-1F41-4718-AF51-DEB6CA3BFB4C}"/>
    <cellStyle name="Comma 16 2 2 2 4" xfId="4295" xr:uid="{0267069D-6F63-4412-AF7E-A2CD6C669B35}"/>
    <cellStyle name="Comma 16 2 2 2 4 2" xfId="9209" xr:uid="{0CD406FB-02CA-407E-9E16-6809B9EDBE43}"/>
    <cellStyle name="Comma 16 2 2 2 4 2 2" xfId="14122" xr:uid="{DCBCC29A-D4E6-497E-AC99-3E70258DF85C}"/>
    <cellStyle name="Comma 16 2 2 2 4 2 2 2" xfId="24043" xr:uid="{42DE391A-285B-4977-8DF9-737D8BE7A305}"/>
    <cellStyle name="Comma 16 2 2 2 4 2 3" xfId="19038" xr:uid="{E0492649-95D8-42B2-81F2-7058301A1ACB}"/>
    <cellStyle name="Comma 16 2 2 2 5" xfId="5927" xr:uid="{F3FE3579-0C2F-4EDF-860C-ABEBD7E07F41}"/>
    <cellStyle name="Comma 16 2 2 2 5 2" xfId="10840" xr:uid="{1066EBCB-170B-4662-A178-3DC4554A5BDA}"/>
    <cellStyle name="Comma 16 2 2 2 5 2 2" xfId="20761" xr:uid="{654D510C-CB51-40F1-8AC4-22DDB369908D}"/>
    <cellStyle name="Comma 16 2 2 2 5 3" xfId="15756" xr:uid="{C7A46B30-FC86-411C-BD1C-EBDB5E46AA9F}"/>
    <cellStyle name="Comma 16 2 2 3" xfId="1135" xr:uid="{3B0D800B-477A-4AED-8D29-37B5DCF38A96}"/>
    <cellStyle name="Comma 16 2 2 3 2" xfId="1967" xr:uid="{1608F5FF-DA62-415F-B337-1D59EF8A5112}"/>
    <cellStyle name="Comma 16 2 2 3 2 2" xfId="3614" xr:uid="{098E25B8-7F3E-460E-820A-60E9A41B68A0}"/>
    <cellStyle name="Comma 16 2 2 3 2 2 2" xfId="8564" xr:uid="{3C1A3DDE-2D15-47C2-8935-C46E0056C726}"/>
    <cellStyle name="Comma 16 2 2 3 2 2 2 2" xfId="13477" xr:uid="{D27A53A6-F38A-4F7B-BE8E-569FD174C12A}"/>
    <cellStyle name="Comma 16 2 2 3 2 2 2 2 2" xfId="23398" xr:uid="{7EC13874-2CB8-47BD-BB4E-60D6A591007B}"/>
    <cellStyle name="Comma 16 2 2 3 2 2 2 3" xfId="18393" xr:uid="{9B9FE3EF-8732-41B4-BC3A-E9278E7F6B65}"/>
    <cellStyle name="Comma 16 2 2 3 2 3" xfId="5308" xr:uid="{3295AF77-8B3C-4C73-8F45-437D4EB1D35F}"/>
    <cellStyle name="Comma 16 2 2 3 2 3 2" xfId="10222" xr:uid="{6AFFE037-00EF-47EF-9D11-0FBE1F086936}"/>
    <cellStyle name="Comma 16 2 2 3 2 3 2 2" xfId="15135" xr:uid="{E5601103-CFE1-4431-B6DB-F72EFDEB491D}"/>
    <cellStyle name="Comma 16 2 2 3 2 3 2 2 2" xfId="25056" xr:uid="{8BC4E54D-D7B6-4113-9626-22CD09E3B7C5}"/>
    <cellStyle name="Comma 16 2 2 3 2 3 2 3" xfId="20051" xr:uid="{0674C180-564E-4DAC-ACBE-18679342A49D}"/>
    <cellStyle name="Comma 16 2 2 3 2 4" xfId="6940" xr:uid="{113EDCDF-7DFA-4B97-B4F7-E2E5B63695A3}"/>
    <cellStyle name="Comma 16 2 2 3 2 4 2" xfId="11853" xr:uid="{F7F63421-6784-4F02-9938-DCCE413FAC3F}"/>
    <cellStyle name="Comma 16 2 2 3 2 4 2 2" xfId="21774" xr:uid="{C125DA5A-0D79-4034-90C8-D5C64C694A64}"/>
    <cellStyle name="Comma 16 2 2 3 2 4 3" xfId="16770" xr:uid="{9A77D7A9-931E-4629-999E-1CDB2E9F13E6}"/>
    <cellStyle name="Comma 16 2 2 3 3" xfId="2801" xr:uid="{B88EFEFB-66C3-414B-970C-D0C7A8B35713}"/>
    <cellStyle name="Comma 16 2 2 3 3 2" xfId="7752" xr:uid="{B478109D-0D5F-4CB8-AFFF-CAA266A23606}"/>
    <cellStyle name="Comma 16 2 2 3 3 2 2" xfId="12665" xr:uid="{E031D5C3-353F-4BD1-90A6-F1B50F7E573E}"/>
    <cellStyle name="Comma 16 2 2 3 3 2 2 2" xfId="22586" xr:uid="{6D564C63-4E7E-480E-A438-9E192A81408B}"/>
    <cellStyle name="Comma 16 2 2 3 3 2 3" xfId="17581" xr:uid="{D2EE1385-14F0-4F39-9871-C1894D224066}"/>
    <cellStyle name="Comma 16 2 2 3 4" xfId="4498" xr:uid="{E21E6EDD-7F2B-4218-9023-12A16A0CF9E5}"/>
    <cellStyle name="Comma 16 2 2 3 4 2" xfId="9412" xr:uid="{DA7BF2BB-A679-4831-9982-ADA7C82CD228}"/>
    <cellStyle name="Comma 16 2 2 3 4 2 2" xfId="14325" xr:uid="{DFA60DBE-5587-4AEB-B574-6319815CD33D}"/>
    <cellStyle name="Comma 16 2 2 3 4 2 2 2" xfId="24246" xr:uid="{3E37313A-3DB4-4077-9DBD-62EF215B9D15}"/>
    <cellStyle name="Comma 16 2 2 3 4 2 3" xfId="19241" xr:uid="{FD93FEB1-09E0-48FB-8CDE-D1AC48635F74}"/>
    <cellStyle name="Comma 16 2 2 3 5" xfId="6130" xr:uid="{83AD76A4-B239-4FF9-A926-8B4C22F96075}"/>
    <cellStyle name="Comma 16 2 2 3 5 2" xfId="11043" xr:uid="{81AC3003-AA4C-4F2E-B1AD-DEFCCFBB5AE5}"/>
    <cellStyle name="Comma 16 2 2 3 5 2 2" xfId="20964" xr:uid="{5FE91DD7-DE03-4C55-8281-E9F7E547D298}"/>
    <cellStyle name="Comma 16 2 2 3 5 3" xfId="15959" xr:uid="{5FEEF50C-474B-4BFF-AF81-50009DCD09FC}"/>
    <cellStyle name="Comma 16 2 2 4" xfId="1553" xr:uid="{256E9ACF-A473-42E6-94FD-C2529E0B24F7}"/>
    <cellStyle name="Comma 16 2 2 4 2" xfId="3208" xr:uid="{2BD61115-7BD6-42F7-87DF-C14148D2FA87}"/>
    <cellStyle name="Comma 16 2 2 4 2 2" xfId="8158" xr:uid="{811E4B1E-EF39-47DB-9DF1-1ECE548CC48F}"/>
    <cellStyle name="Comma 16 2 2 4 2 2 2" xfId="13071" xr:uid="{C0DE7B61-8A1B-4F06-9349-C5A008FEB7BA}"/>
    <cellStyle name="Comma 16 2 2 4 2 2 2 2" xfId="22992" xr:uid="{A2DE18F7-278F-4750-97F7-EC5284E5713C}"/>
    <cellStyle name="Comma 16 2 2 4 2 2 3" xfId="17987" xr:uid="{819EC915-8FDE-401A-B456-C30E3D4447BD}"/>
    <cellStyle name="Comma 16 2 2 4 3" xfId="4902" xr:uid="{03FFB025-5F20-43B2-AF63-82ECAAC943DB}"/>
    <cellStyle name="Comma 16 2 2 4 3 2" xfId="9816" xr:uid="{070716EE-08C4-422A-B87E-112318FEF6AB}"/>
    <cellStyle name="Comma 16 2 2 4 3 2 2" xfId="14729" xr:uid="{57EA1987-1AA1-46F3-ACB7-AA43B67A0122}"/>
    <cellStyle name="Comma 16 2 2 4 3 2 2 2" xfId="24650" xr:uid="{674823BA-76B8-4697-990D-587247428860}"/>
    <cellStyle name="Comma 16 2 2 4 3 2 3" xfId="19645" xr:uid="{0B01328E-881B-4117-B6A5-B0CB4367E5C4}"/>
    <cellStyle name="Comma 16 2 2 4 4" xfId="6534" xr:uid="{788D9EB2-7E98-4D40-8A38-43CAAAF869CF}"/>
    <cellStyle name="Comma 16 2 2 4 4 2" xfId="11447" xr:uid="{CF17DE1A-2EBE-471F-9E7F-067D5058BAA6}"/>
    <cellStyle name="Comma 16 2 2 4 4 2 2" xfId="21368" xr:uid="{71C968A6-D52E-41F0-BFCA-7596A04ECCF7}"/>
    <cellStyle name="Comma 16 2 2 4 4 3" xfId="16364" xr:uid="{8F84A225-999D-4060-8406-4CAE5B51DE72}"/>
    <cellStyle name="Comma 16 2 2 5" xfId="1342" xr:uid="{C8B6EA8F-A4B3-4F69-803F-4F0AEB6F130C}"/>
    <cellStyle name="Comma 16 2 2 5 2" xfId="3006" xr:uid="{787B8AB5-A766-4668-B71B-24BAD850513A}"/>
    <cellStyle name="Comma 16 2 2 5 2 2" xfId="7957" xr:uid="{185A0A4B-1709-41C9-9B6A-AB2D18D74C0D}"/>
    <cellStyle name="Comma 16 2 2 5 2 2 2" xfId="12870" xr:uid="{1AF0A00E-DA38-44B2-BA0B-828018E12884}"/>
    <cellStyle name="Comma 16 2 2 5 2 2 2 2" xfId="22791" xr:uid="{E05BE1AC-F33D-4693-92F3-AF7B8A83CB96}"/>
    <cellStyle name="Comma 16 2 2 5 2 2 3" xfId="17786" xr:uid="{B935E3F6-0BDE-4016-B126-C7EB6DA0818A}"/>
    <cellStyle name="Comma 16 2 2 5 3" xfId="4702" xr:uid="{5DC9DCCA-B5EC-4174-AECF-39B3F413D315}"/>
    <cellStyle name="Comma 16 2 2 5 3 2" xfId="9616" xr:uid="{5274D3B5-0106-4401-9FB0-82CFB08DC88F}"/>
    <cellStyle name="Comma 16 2 2 5 3 2 2" xfId="14529" xr:uid="{0D6B140D-614A-4B83-A028-456D83291B44}"/>
    <cellStyle name="Comma 16 2 2 5 3 2 2 2" xfId="24450" xr:uid="{BBDA65A0-4E17-4B95-8712-CFCCB5949C95}"/>
    <cellStyle name="Comma 16 2 2 5 3 2 3" xfId="19445" xr:uid="{A4DEF677-D879-493F-8353-220AC9CCB30F}"/>
    <cellStyle name="Comma 16 2 2 5 4" xfId="6334" xr:uid="{FB825780-0D0F-43E5-A0F3-939019C65748}"/>
    <cellStyle name="Comma 16 2 2 5 4 2" xfId="11247" xr:uid="{1AE3559D-53C4-441B-9382-3614D70C9F07}"/>
    <cellStyle name="Comma 16 2 2 5 4 2 2" xfId="21168" xr:uid="{DABD2120-566C-42B0-B64C-84A03C0013F0}"/>
    <cellStyle name="Comma 16 2 2 5 4 3" xfId="16163" xr:uid="{0F7CFE26-6351-47CA-8EC4-6A23F6B89D4E}"/>
    <cellStyle name="Comma 16 2 2 6" xfId="673" xr:uid="{BF01F383-E2AC-4F11-939E-CF03C4EC8826}"/>
    <cellStyle name="Comma 16 2 2 6 2" xfId="2367" xr:uid="{7E88DF93-A121-4E2F-ABC0-B0A952B08040}"/>
    <cellStyle name="Comma 16 2 2 6 2 2" xfId="7320" xr:uid="{611CE8D6-FC09-4687-8F48-089BAF672AC2}"/>
    <cellStyle name="Comma 16 2 2 6 2 2 2" xfId="12233" xr:uid="{85BB0410-437D-4F8B-81FB-D34BF4B37FB5}"/>
    <cellStyle name="Comma 16 2 2 6 2 2 2 2" xfId="22154" xr:uid="{C63C3D51-2943-43BD-95D6-5B3BDF65A7CA}"/>
    <cellStyle name="Comma 16 2 2 6 2 2 3" xfId="17149" xr:uid="{4F91CD10-EC2A-4CFC-8EC2-46AEA09DA69E}"/>
    <cellStyle name="Comma 16 2 2 6 3" xfId="4066" xr:uid="{79B30499-7413-4C66-9124-26AB2A8CF5EE}"/>
    <cellStyle name="Comma 16 2 2 6 3 2" xfId="8980" xr:uid="{3A8B5377-1A97-4DDD-9F86-C901C7565E5D}"/>
    <cellStyle name="Comma 16 2 2 6 3 2 2" xfId="13893" xr:uid="{2F88546A-84EE-429F-A532-0CA3F43DC04D}"/>
    <cellStyle name="Comma 16 2 2 6 3 2 2 2" xfId="23814" xr:uid="{FE34CBFE-3717-4D7C-9CBB-4EA62DD2CA0A}"/>
    <cellStyle name="Comma 16 2 2 6 3 2 3" xfId="18809" xr:uid="{B43845CB-8B3B-4366-9DB8-D5B5278FD9C9}"/>
    <cellStyle name="Comma 16 2 2 6 4" xfId="5698" xr:uid="{F3E99BE2-995F-45DB-9305-7F382007D9A5}"/>
    <cellStyle name="Comma 16 2 2 6 4 2" xfId="10611" xr:uid="{C19C9882-254C-41D3-81E8-64B967D5F3C9}"/>
    <cellStyle name="Comma 16 2 2 6 4 2 2" xfId="20532" xr:uid="{ED58D85C-649D-4523-A1A9-04117C222C2F}"/>
    <cellStyle name="Comma 16 2 2 6 4 3" xfId="15527" xr:uid="{91ED6CD5-2F68-4170-B611-37F64C9843BA}"/>
    <cellStyle name="Comma 16 2 2 7" xfId="2210" xr:uid="{89990A41-ACCA-4111-B717-A04E276599DF}"/>
    <cellStyle name="Comma 16 2 2 7 2" xfId="7166" xr:uid="{CCB82F87-F436-4850-AA58-D20DDC9DCEDD}"/>
    <cellStyle name="Comma 16 2 2 7 2 2" xfId="12079" xr:uid="{2399039B-C0E2-4ED1-A91E-F873DC11CB71}"/>
    <cellStyle name="Comma 16 2 2 7 2 2 2" xfId="22000" xr:uid="{F47C5BC8-9F0B-4C4A-8F86-2AC86499F301}"/>
    <cellStyle name="Comma 16 2 2 7 2 3" xfId="16996" xr:uid="{A09ACEB0-16C5-4C8E-B470-9946178C37B0}"/>
    <cellStyle name="Comma 16 2 2 8" xfId="3916" xr:uid="{C7E5B9D8-391D-4408-A15D-513E053592E4}"/>
    <cellStyle name="Comma 16 2 2 8 2" xfId="8830" xr:uid="{84136CBE-C5E6-4D1C-BC06-F05D4C4A204E}"/>
    <cellStyle name="Comma 16 2 2 8 2 2" xfId="13743" xr:uid="{109B888E-7D8F-4C74-A80E-A5CB2AD3A82A}"/>
    <cellStyle name="Comma 16 2 2 8 2 2 2" xfId="23664" xr:uid="{16863051-C8E3-4D66-B2CC-B628FB8EFCDE}"/>
    <cellStyle name="Comma 16 2 2 8 2 3" xfId="18659" xr:uid="{4A2397BE-5795-4B38-992D-585E793C65BB}"/>
    <cellStyle name="Comma 16 2 2 9" xfId="5547" xr:uid="{98D39DD7-7BB8-43DB-B037-47B8CE870424}"/>
    <cellStyle name="Comma 16 2 2 9 2" xfId="10460" xr:uid="{700DD057-3346-47BA-9A58-00D85A212B18}"/>
    <cellStyle name="Comma 16 2 2 9 2 2" xfId="20381" xr:uid="{06A518D3-AD01-4486-BB1F-11D9E15B7327}"/>
    <cellStyle name="Comma 16 2 2 9 3" xfId="15375" xr:uid="{5F42BAF6-F98C-418F-A1FB-F4392A24890E}"/>
    <cellStyle name="Comma 16 2 3" xfId="908" xr:uid="{DBBBCA0A-835B-481D-8A38-DBC11F08D858}"/>
    <cellStyle name="Comma 16 2 3 2" xfId="1740" xr:uid="{5798AA6B-4379-4EC8-8714-FA441EDCAA26}"/>
    <cellStyle name="Comma 16 2 3 2 2" xfId="3387" xr:uid="{1DDA34FC-ADE5-4663-BFC8-58A72078D6C3}"/>
    <cellStyle name="Comma 16 2 3 2 2 2" xfId="8337" xr:uid="{BE9EF2A5-1D6C-4D0E-9649-DFA75E7A96B2}"/>
    <cellStyle name="Comma 16 2 3 2 2 2 2" xfId="13250" xr:uid="{98D7486C-4042-4F29-ACA8-D9C0CB4431D0}"/>
    <cellStyle name="Comma 16 2 3 2 2 2 2 2" xfId="23171" xr:uid="{97774087-A4EA-4417-B116-D3C44B324BCE}"/>
    <cellStyle name="Comma 16 2 3 2 2 2 3" xfId="18166" xr:uid="{F017CB5C-1DE9-4DBC-ACF8-846327193689}"/>
    <cellStyle name="Comma 16 2 3 2 3" xfId="5081" xr:uid="{8D95D93F-1DF9-41E3-A93D-CD7FA36A0D0C}"/>
    <cellStyle name="Comma 16 2 3 2 3 2" xfId="9995" xr:uid="{4CF7516D-B9B1-4B40-BD8C-9D5C30524E04}"/>
    <cellStyle name="Comma 16 2 3 2 3 2 2" xfId="14908" xr:uid="{79F81219-9B09-4CE4-9B0B-DA300EA5B391}"/>
    <cellStyle name="Comma 16 2 3 2 3 2 2 2" xfId="24829" xr:uid="{04444EFD-B54F-4E5B-BD69-362A36E9B858}"/>
    <cellStyle name="Comma 16 2 3 2 3 2 3" xfId="19824" xr:uid="{F30AB842-DFE7-4644-A1AA-F1AEF0B3FBCE}"/>
    <cellStyle name="Comma 16 2 3 2 4" xfId="6713" xr:uid="{7BC4F057-C458-4E93-8BE6-366C8A2E11CC}"/>
    <cellStyle name="Comma 16 2 3 2 4 2" xfId="11626" xr:uid="{4285A8DF-A7A1-4A41-B612-60FA6C1DD567}"/>
    <cellStyle name="Comma 16 2 3 2 4 2 2" xfId="21547" xr:uid="{340577CD-62A4-4F18-851D-9358B0DB9E88}"/>
    <cellStyle name="Comma 16 2 3 2 4 3" xfId="16543" xr:uid="{BC465F9C-C052-4EF4-AD41-2D6DE9A7BDA7}"/>
    <cellStyle name="Comma 16 2 3 3" xfId="2574" xr:uid="{EE5FA31B-E0CF-4256-A814-9351B669D0AB}"/>
    <cellStyle name="Comma 16 2 3 3 2" xfId="7525" xr:uid="{55056DAD-413D-4271-A857-8E646E023810}"/>
    <cellStyle name="Comma 16 2 3 3 2 2" xfId="12438" xr:uid="{797D3404-DBBB-4731-943C-262E7949F91C}"/>
    <cellStyle name="Comma 16 2 3 3 2 2 2" xfId="22359" xr:uid="{D758B516-CB15-4A9B-9A8A-DC0189BB1808}"/>
    <cellStyle name="Comma 16 2 3 3 2 3" xfId="17354" xr:uid="{D0E955BC-89EB-4A51-997B-9B29B094BCF6}"/>
    <cellStyle name="Comma 16 2 3 4" xfId="4271" xr:uid="{BF994AB2-47C8-4AC2-94F9-5201FAFE15B3}"/>
    <cellStyle name="Comma 16 2 3 4 2" xfId="9185" xr:uid="{1E1211B8-3959-4B8C-8F6B-B5A845417350}"/>
    <cellStyle name="Comma 16 2 3 4 2 2" xfId="14098" xr:uid="{541C20A8-DEF1-41A8-A010-2C6143305F6D}"/>
    <cellStyle name="Comma 16 2 3 4 2 2 2" xfId="24019" xr:uid="{2CFEBD97-A8DB-4562-B281-EC96047A1ACA}"/>
    <cellStyle name="Comma 16 2 3 4 2 3" xfId="19014" xr:uid="{28594F6F-F0C2-4065-ABED-E4963DF07618}"/>
    <cellStyle name="Comma 16 2 3 5" xfId="5903" xr:uid="{2BCD4969-936D-459E-AB0C-2D906C67C0CA}"/>
    <cellStyle name="Comma 16 2 3 5 2" xfId="10816" xr:uid="{6D3AE040-AC2E-4156-B53E-A2D361D5D383}"/>
    <cellStyle name="Comma 16 2 3 5 2 2" xfId="20737" xr:uid="{0C1CF273-BDB4-442D-A3F2-777355873327}"/>
    <cellStyle name="Comma 16 2 3 5 3" xfId="15732" xr:uid="{1D6E1046-4146-4F53-A9B4-FA4388399554}"/>
    <cellStyle name="Comma 16 2 3 6" xfId="26099" xr:uid="{2B626F32-1A82-47D3-8713-F72126C3FFA1}"/>
    <cellStyle name="Comma 16 2 4" xfId="1111" xr:uid="{F84A5557-B46A-41F5-A15B-42DE318960AE}"/>
    <cellStyle name="Comma 16 2 4 2" xfId="1943" xr:uid="{C74BC802-F306-44D8-B143-8284E2074461}"/>
    <cellStyle name="Comma 16 2 4 2 2" xfId="3590" xr:uid="{3073A264-0032-4B2A-8783-B0929A0A2CBC}"/>
    <cellStyle name="Comma 16 2 4 2 2 2" xfId="8540" xr:uid="{22E0101D-89B8-4422-8D05-4165A12A3FE2}"/>
    <cellStyle name="Comma 16 2 4 2 2 2 2" xfId="13453" xr:uid="{A1D70495-7345-4A0A-9661-C17B7608B320}"/>
    <cellStyle name="Comma 16 2 4 2 2 2 2 2" xfId="23374" xr:uid="{37AC2F5F-95C2-4361-82D6-A18CA1D7012D}"/>
    <cellStyle name="Comma 16 2 4 2 2 2 3" xfId="18369" xr:uid="{2FD4F0BC-7D5A-4E2E-8C3F-FF59DB910FCD}"/>
    <cellStyle name="Comma 16 2 4 2 3" xfId="5284" xr:uid="{6C4649FB-DB9F-494A-A764-A8DE82781DAD}"/>
    <cellStyle name="Comma 16 2 4 2 3 2" xfId="10198" xr:uid="{E30D628A-8587-4753-93F6-61F39E8F8C81}"/>
    <cellStyle name="Comma 16 2 4 2 3 2 2" xfId="15111" xr:uid="{34E6491E-6044-4D94-BD4E-94D801170273}"/>
    <cellStyle name="Comma 16 2 4 2 3 2 2 2" xfId="25032" xr:uid="{623CC141-5759-4221-A8CC-97D573E217A7}"/>
    <cellStyle name="Comma 16 2 4 2 3 2 3" xfId="20027" xr:uid="{F113DF4B-7845-4C99-B4A3-B788498816E8}"/>
    <cellStyle name="Comma 16 2 4 2 4" xfId="6916" xr:uid="{B8B2E572-E2DD-45A9-936E-9D2652E9359B}"/>
    <cellStyle name="Comma 16 2 4 2 4 2" xfId="11829" xr:uid="{111CBF81-EEA1-48C2-BE4A-BD88E000D211}"/>
    <cellStyle name="Comma 16 2 4 2 4 2 2" xfId="21750" xr:uid="{F7844623-A1BE-42E1-8358-4104A1C04728}"/>
    <cellStyle name="Comma 16 2 4 2 4 3" xfId="16746" xr:uid="{F6A59518-F67A-4DAC-ABA7-5613753877B9}"/>
    <cellStyle name="Comma 16 2 4 3" xfId="2777" xr:uid="{16A99879-1EF8-4CB8-9AE3-814873CC3506}"/>
    <cellStyle name="Comma 16 2 4 3 2" xfId="7728" xr:uid="{172CC2F0-878A-46A5-996D-D29060DA142E}"/>
    <cellStyle name="Comma 16 2 4 3 2 2" xfId="12641" xr:uid="{887C308C-0C28-4F28-BE42-BB32B6530AE5}"/>
    <cellStyle name="Comma 16 2 4 3 2 2 2" xfId="22562" xr:uid="{11EC06DF-54FA-4D53-8C4D-1D1D97AF4E86}"/>
    <cellStyle name="Comma 16 2 4 3 2 3" xfId="17557" xr:uid="{39C66663-DC81-4F12-BE44-B08DAED8A7F8}"/>
    <cellStyle name="Comma 16 2 4 4" xfId="4474" xr:uid="{86E0E7EC-A103-4B5D-AA5A-C64B25935C49}"/>
    <cellStyle name="Comma 16 2 4 4 2" xfId="9388" xr:uid="{62B9114C-E278-454E-A6A8-A4655B577D67}"/>
    <cellStyle name="Comma 16 2 4 4 2 2" xfId="14301" xr:uid="{05C2CF6B-BA8C-4A13-9C8D-22AEAF5507DF}"/>
    <cellStyle name="Comma 16 2 4 4 2 2 2" xfId="24222" xr:uid="{DFC31385-D63B-4CF4-9ACD-A1B727AA0A2C}"/>
    <cellStyle name="Comma 16 2 4 4 2 3" xfId="19217" xr:uid="{279518FD-1312-43EA-8BA3-2148BC5751FF}"/>
    <cellStyle name="Comma 16 2 4 5" xfId="6106" xr:uid="{251172EB-638D-4E6C-A5A4-AAD72C39E6E1}"/>
    <cellStyle name="Comma 16 2 4 5 2" xfId="11019" xr:uid="{8A4E6114-2274-4B54-8E1E-3EFE6D6C5752}"/>
    <cellStyle name="Comma 16 2 4 5 2 2" xfId="20940" xr:uid="{EBB6F6F4-F618-441A-B2D4-8FECCA71C21A}"/>
    <cellStyle name="Comma 16 2 4 5 3" xfId="15935" xr:uid="{9237BD85-DCFD-4064-9A03-12F291523F2E}"/>
    <cellStyle name="Comma 16 2 5" xfId="1529" xr:uid="{9BDBE4FC-0191-47EA-8A04-9BA4B555490B}"/>
    <cellStyle name="Comma 16 2 5 2" xfId="3184" xr:uid="{EC8A920D-1C70-47CB-A98A-43E88F910C4B}"/>
    <cellStyle name="Comma 16 2 5 2 2" xfId="8134" xr:uid="{40E7BEA7-91DC-42F3-9E18-414864AA141E}"/>
    <cellStyle name="Comma 16 2 5 2 2 2" xfId="13047" xr:uid="{F266E403-25E3-427D-B842-A4675E57B87D}"/>
    <cellStyle name="Comma 16 2 5 2 2 2 2" xfId="22968" xr:uid="{8AACF518-9F95-4713-9283-C7334B827339}"/>
    <cellStyle name="Comma 16 2 5 2 2 3" xfId="17963" xr:uid="{E6B84A8B-FCE1-4972-87A3-BF909F2F68B7}"/>
    <cellStyle name="Comma 16 2 5 3" xfId="4878" xr:uid="{F350977C-4260-4F6F-B910-9DBE8FD0AEDB}"/>
    <cellStyle name="Comma 16 2 5 3 2" xfId="9792" xr:uid="{97D7B3A8-9C7E-4FC3-9367-26F0233C6C78}"/>
    <cellStyle name="Comma 16 2 5 3 2 2" xfId="14705" xr:uid="{53D0020F-5A6E-4998-8901-6CB80256B532}"/>
    <cellStyle name="Comma 16 2 5 3 2 2 2" xfId="24626" xr:uid="{C0C4072A-C714-4D18-8CD5-BE8139909286}"/>
    <cellStyle name="Comma 16 2 5 3 2 3" xfId="19621" xr:uid="{ED8142E4-36EC-4160-AAEF-AEDB4AAE2AE4}"/>
    <cellStyle name="Comma 16 2 5 4" xfId="6510" xr:uid="{2BD5571D-439B-43E9-B690-C5A164F33D69}"/>
    <cellStyle name="Comma 16 2 5 4 2" xfId="11423" xr:uid="{E2C76440-E7A5-451A-9D7B-157B3D55C5A7}"/>
    <cellStyle name="Comma 16 2 5 4 2 2" xfId="21344" xr:uid="{63295786-ABF0-4269-8593-2CA5A7AD7F1C}"/>
    <cellStyle name="Comma 16 2 5 4 3" xfId="16340" xr:uid="{335F9E53-80C2-41B7-9746-10F06E93C879}"/>
    <cellStyle name="Comma 16 2 6" xfId="1318" xr:uid="{7B56E3D9-AA29-49BB-A2BD-15472AD53CEF}"/>
    <cellStyle name="Comma 16 2 6 2" xfId="2982" xr:uid="{3A1B5894-6FD4-4BA0-B3BD-3DE6F9AD527D}"/>
    <cellStyle name="Comma 16 2 6 2 2" xfId="7933" xr:uid="{D7C27716-CE3E-4834-B0B4-2C4DD928C73E}"/>
    <cellStyle name="Comma 16 2 6 2 2 2" xfId="12846" xr:uid="{B06654D2-2D4D-403E-BC9A-229DA1210DBE}"/>
    <cellStyle name="Comma 16 2 6 2 2 2 2" xfId="22767" xr:uid="{E835B43C-C519-4C17-8B09-E28BC613FF92}"/>
    <cellStyle name="Comma 16 2 6 2 2 3" xfId="17762" xr:uid="{441D48E7-384C-42C6-8348-372489DFE239}"/>
    <cellStyle name="Comma 16 2 6 3" xfId="4678" xr:uid="{6380EC48-86A0-4B2B-BCBB-3B921D1CA2C9}"/>
    <cellStyle name="Comma 16 2 6 3 2" xfId="9592" xr:uid="{836EFD75-BD75-4842-935D-417555B2DD7C}"/>
    <cellStyle name="Comma 16 2 6 3 2 2" xfId="14505" xr:uid="{086A1F17-4D79-489A-A08B-A369F012AFBA}"/>
    <cellStyle name="Comma 16 2 6 3 2 2 2" xfId="24426" xr:uid="{A29AD106-DB3B-49DE-9776-BC67DFEBEC5F}"/>
    <cellStyle name="Comma 16 2 6 3 2 3" xfId="19421" xr:uid="{51DA265C-745E-4449-8B4F-5FD49F674141}"/>
    <cellStyle name="Comma 16 2 6 4" xfId="6310" xr:uid="{3C538B0A-797D-4E15-90AF-56933D16FAA5}"/>
    <cellStyle name="Comma 16 2 6 4 2" xfId="11223" xr:uid="{297F6FF3-86FF-48BA-9A78-5ED05D3D57E9}"/>
    <cellStyle name="Comma 16 2 6 4 2 2" xfId="21144" xr:uid="{2DA5271F-3A73-4D08-B4BB-39FD92C015D2}"/>
    <cellStyle name="Comma 16 2 6 4 3" xfId="16139" xr:uid="{456CF3D5-A211-4A9F-B416-FB2C4917D47E}"/>
    <cellStyle name="Comma 16 2 7" xfId="646" xr:uid="{96E32F77-89EB-4929-A1FA-DADA07B323B6}"/>
    <cellStyle name="Comma 16 2 7 2" xfId="2342" xr:uid="{07FC667D-71EF-41F9-A569-CA7D897A2704}"/>
    <cellStyle name="Comma 16 2 7 2 2" xfId="7295" xr:uid="{32080D64-AF32-4003-84F9-3DE0806CC759}"/>
    <cellStyle name="Comma 16 2 7 2 2 2" xfId="12208" xr:uid="{AF029414-4EE8-48B1-BC14-7AC0129DB165}"/>
    <cellStyle name="Comma 16 2 7 2 2 2 2" xfId="22129" xr:uid="{12C52A2B-3281-4412-BFAE-08352E597CED}"/>
    <cellStyle name="Comma 16 2 7 2 2 3" xfId="17124" xr:uid="{48E664CA-CE4E-46BC-B2F0-827B1790DD37}"/>
    <cellStyle name="Comma 16 2 7 3" xfId="4041" xr:uid="{D2722E22-DF6E-4712-88A9-716AAC95A758}"/>
    <cellStyle name="Comma 16 2 7 3 2" xfId="8955" xr:uid="{5BA19E78-35D5-43DC-AD49-97E5B7AE71BF}"/>
    <cellStyle name="Comma 16 2 7 3 2 2" xfId="13868" xr:uid="{EE1B241F-A531-45C4-823E-B6A408BA24B5}"/>
    <cellStyle name="Comma 16 2 7 3 2 2 2" xfId="23789" xr:uid="{64E0E150-894F-4B2E-A3B8-E4DE3FC42824}"/>
    <cellStyle name="Comma 16 2 7 3 2 3" xfId="18784" xr:uid="{C54230B8-A707-40AD-B522-8958DC8D8442}"/>
    <cellStyle name="Comma 16 2 7 4" xfId="5673" xr:uid="{A00852A7-1B75-4782-9A63-E8FF52059225}"/>
    <cellStyle name="Comma 16 2 7 4 2" xfId="10586" xr:uid="{367331FE-F109-4732-971F-5D47A0D61AE0}"/>
    <cellStyle name="Comma 16 2 7 4 2 2" xfId="20507" xr:uid="{9B0C8D8B-307F-4648-A7AC-3D87E1E38C29}"/>
    <cellStyle name="Comma 16 2 7 4 3" xfId="15502" xr:uid="{CCB2ACE2-AA24-4D59-B51E-F9876FAB2157}"/>
    <cellStyle name="Comma 16 2 8" xfId="2161" xr:uid="{BCE47144-2357-4237-B5E0-38830FD07337}"/>
    <cellStyle name="Comma 16 2 8 2" xfId="7117" xr:uid="{EB51E7A1-A1FA-480F-8FAC-5EACBC5A96F4}"/>
    <cellStyle name="Comma 16 2 8 2 2" xfId="12030" xr:uid="{C914BDFD-8E53-4A7A-B1A6-7312435EC746}"/>
    <cellStyle name="Comma 16 2 8 2 2 2" xfId="21951" xr:uid="{DD90755C-7A9B-42A8-BBA7-EC2AB055AF9C}"/>
    <cellStyle name="Comma 16 2 8 2 3" xfId="16947" xr:uid="{C7525A0B-D527-42F6-882D-5D147F4F7187}"/>
    <cellStyle name="Comma 16 2 9" xfId="3867" xr:uid="{27254FE0-3131-4571-8F36-303EF99C4489}"/>
    <cellStyle name="Comma 16 2 9 2" xfId="8781" xr:uid="{E5BB9DDB-972C-4A1C-BCAE-F9B448EA691E}"/>
    <cellStyle name="Comma 16 2 9 2 2" xfId="13694" xr:uid="{C758BA25-6949-4AA8-B22E-0E567254B42F}"/>
    <cellStyle name="Comma 16 2 9 2 2 2" xfId="23615" xr:uid="{AE9CE734-A532-4901-AFEC-40DAF49B8569}"/>
    <cellStyle name="Comma 16 2 9 2 3" xfId="18610" xr:uid="{7D549643-3EE4-499E-8FB6-EF22EE66B23F}"/>
    <cellStyle name="Comma 16 3" xfId="791" xr:uid="{10C5518D-A1B4-4880-AC3C-F6AB771FAE68}"/>
    <cellStyle name="Comma 16 3 2" xfId="1001" xr:uid="{FB084208-F878-4990-8DF8-70D23E0DF60E}"/>
    <cellStyle name="Comma 16 3 2 2" xfId="1833" xr:uid="{B3137162-4361-4AFD-833C-30AA2128E153}"/>
    <cellStyle name="Comma 16 3 2 2 2" xfId="3480" xr:uid="{A5E4AF02-97AC-4C1A-9A1C-CA2B755A62DE}"/>
    <cellStyle name="Comma 16 3 2 2 2 2" xfId="8430" xr:uid="{7653EDBE-E2AB-4D67-A139-AB227AB75705}"/>
    <cellStyle name="Comma 16 3 2 2 2 2 2" xfId="13343" xr:uid="{130310C8-F1F0-4741-8093-2DB702BE500F}"/>
    <cellStyle name="Comma 16 3 2 2 2 2 2 2" xfId="23264" xr:uid="{86F5DBB9-DB21-4E4C-B14D-200908FB2729}"/>
    <cellStyle name="Comma 16 3 2 2 2 2 3" xfId="18259" xr:uid="{34C51D23-4597-415C-B533-F850E6B7D4D2}"/>
    <cellStyle name="Comma 16 3 2 2 3" xfId="5174" xr:uid="{EB47E077-D035-4B73-A127-A78A90C11C62}"/>
    <cellStyle name="Comma 16 3 2 2 3 2" xfId="10088" xr:uid="{4D933135-8525-45EC-A9C7-9EEF8BFFC524}"/>
    <cellStyle name="Comma 16 3 2 2 3 2 2" xfId="15001" xr:uid="{B043C1BD-4F94-44B8-820A-535E0886C652}"/>
    <cellStyle name="Comma 16 3 2 2 3 2 2 2" xfId="24922" xr:uid="{05A4FACB-C0A4-4898-ADF7-FEF5916FA994}"/>
    <cellStyle name="Comma 16 3 2 2 3 2 3" xfId="19917" xr:uid="{E2B238BA-EBA1-4E0F-BBBE-B9D6B3B4FA3F}"/>
    <cellStyle name="Comma 16 3 2 2 4" xfId="6806" xr:uid="{3AC294CF-2AA6-4C14-91C1-30D766EA116D}"/>
    <cellStyle name="Comma 16 3 2 2 4 2" xfId="11719" xr:uid="{986A58D6-AE56-4473-B5A2-48785E4AD702}"/>
    <cellStyle name="Comma 16 3 2 2 4 2 2" xfId="21640" xr:uid="{256967D2-AFE9-47D8-AF72-4FA9DB73914D}"/>
    <cellStyle name="Comma 16 3 2 2 4 3" xfId="16636" xr:uid="{F2C37F6F-EB6E-415C-81ED-E8C7852FD0D8}"/>
    <cellStyle name="Comma 16 3 2 3" xfId="2667" xr:uid="{B251274D-4D03-4969-8EA3-51414F92FFC4}"/>
    <cellStyle name="Comma 16 3 2 3 2" xfId="7618" xr:uid="{E28B6694-3038-4145-AC83-D0F31BF8B44A}"/>
    <cellStyle name="Comma 16 3 2 3 2 2" xfId="12531" xr:uid="{2EB62EBB-5F81-485A-B55D-FBFB0CF0F70C}"/>
    <cellStyle name="Comma 16 3 2 3 2 2 2" xfId="22452" xr:uid="{E2AEA50A-9FBD-4091-AA14-B2E9CCED9023}"/>
    <cellStyle name="Comma 16 3 2 3 2 3" xfId="17447" xr:uid="{A7376009-1421-4261-933D-E34FDB67A7B2}"/>
    <cellStyle name="Comma 16 3 2 4" xfId="4364" xr:uid="{3FD8D3C4-290C-41DB-B3F7-F6E013927BD7}"/>
    <cellStyle name="Comma 16 3 2 4 2" xfId="9278" xr:uid="{C0EA8F34-7E8E-4CA9-AEC5-50AEC0A157AA}"/>
    <cellStyle name="Comma 16 3 2 4 2 2" xfId="14191" xr:uid="{4FE5C19C-153C-4227-9F24-E3E545A099A4}"/>
    <cellStyle name="Comma 16 3 2 4 2 2 2" xfId="24112" xr:uid="{04704074-1044-4879-8389-B0C66702232E}"/>
    <cellStyle name="Comma 16 3 2 4 2 3" xfId="19107" xr:uid="{620D12EA-4B3D-467B-A555-46E4357FDE70}"/>
    <cellStyle name="Comma 16 3 2 5" xfId="5996" xr:uid="{B5ADE47B-5A5E-43EC-B6C1-0FE8834255B8}"/>
    <cellStyle name="Comma 16 3 2 5 2" xfId="10909" xr:uid="{D748A6BC-BE4F-4A00-BEAD-6967E42E0989}"/>
    <cellStyle name="Comma 16 3 2 5 2 2" xfId="20830" xr:uid="{17D38322-228A-4417-974E-F3682E251A72}"/>
    <cellStyle name="Comma 16 3 2 5 3" xfId="15825" xr:uid="{5AEB6715-E73D-4475-BB6D-CF93FC804194}"/>
    <cellStyle name="Comma 16 3 3" xfId="1204" xr:uid="{356C915E-13B9-453E-B140-95781BA84A94}"/>
    <cellStyle name="Comma 16 3 3 2" xfId="2036" xr:uid="{BF9A68C7-A948-4506-9414-ABAFEC61F50A}"/>
    <cellStyle name="Comma 16 3 3 2 2" xfId="3683" xr:uid="{853A217B-78B1-4965-ABD7-9E9DC128816F}"/>
    <cellStyle name="Comma 16 3 3 2 2 2" xfId="8633" xr:uid="{DA789FF6-C603-41BF-9689-158B67FB77FD}"/>
    <cellStyle name="Comma 16 3 3 2 2 2 2" xfId="13546" xr:uid="{3215CEB3-1A1E-4B12-9F09-EA0A54FA3D49}"/>
    <cellStyle name="Comma 16 3 3 2 2 2 2 2" xfId="23467" xr:uid="{F66D36C8-99F5-49AD-9616-3344665EF716}"/>
    <cellStyle name="Comma 16 3 3 2 2 2 3" xfId="18462" xr:uid="{950C1917-84ED-4571-A967-9FDEA1575629}"/>
    <cellStyle name="Comma 16 3 3 2 3" xfId="5377" xr:uid="{B0482C52-70D5-47CC-A62E-99931F9ABC46}"/>
    <cellStyle name="Comma 16 3 3 2 3 2" xfId="10291" xr:uid="{75052CC7-39CE-457E-8EE0-8B2A2949E71C}"/>
    <cellStyle name="Comma 16 3 3 2 3 2 2" xfId="15204" xr:uid="{0615B07E-AE6C-4B0C-BB86-5D8D3C751645}"/>
    <cellStyle name="Comma 16 3 3 2 3 2 2 2" xfId="25125" xr:uid="{246015BF-BA17-44F5-BF70-0F1113DCF8D1}"/>
    <cellStyle name="Comma 16 3 3 2 3 2 3" xfId="20120" xr:uid="{B2370847-91E9-48AC-86AA-F040CA2B3642}"/>
    <cellStyle name="Comma 16 3 3 2 4" xfId="7009" xr:uid="{2BDA6D8C-2567-47B4-8FAD-3894EF56B68B}"/>
    <cellStyle name="Comma 16 3 3 2 4 2" xfId="11922" xr:uid="{BFE4D9EB-C2EB-40DC-ABAA-CAE5FFDC7D82}"/>
    <cellStyle name="Comma 16 3 3 2 4 2 2" xfId="21843" xr:uid="{ECB32255-79D6-4FD5-B13D-AE47DC9969CA}"/>
    <cellStyle name="Comma 16 3 3 2 4 3" xfId="16839" xr:uid="{9D0E7C56-5B77-42A0-9047-8E15A805EB5C}"/>
    <cellStyle name="Comma 16 3 3 3" xfId="2870" xr:uid="{8AA5B9E9-5156-4F73-9B33-DEBADAB4F536}"/>
    <cellStyle name="Comma 16 3 3 3 2" xfId="7821" xr:uid="{ACDC6F38-C33F-4DCE-B58B-AD08954FB82C}"/>
    <cellStyle name="Comma 16 3 3 3 2 2" xfId="12734" xr:uid="{EF25BADE-FA3F-4C07-BE64-1FD0178F966A}"/>
    <cellStyle name="Comma 16 3 3 3 2 2 2" xfId="22655" xr:uid="{DE3833FC-4D4B-47E5-A5A0-C8282395FD2F}"/>
    <cellStyle name="Comma 16 3 3 3 2 3" xfId="17650" xr:uid="{57E28B1A-E2ED-45B7-A4E2-F465D1273DC3}"/>
    <cellStyle name="Comma 16 3 3 4" xfId="4567" xr:uid="{1ECC16C8-A6EA-4755-BABF-CBF6EC1907F5}"/>
    <cellStyle name="Comma 16 3 3 4 2" xfId="9481" xr:uid="{58447B3C-A193-4061-8018-8A1F2CFC2E07}"/>
    <cellStyle name="Comma 16 3 3 4 2 2" xfId="14394" xr:uid="{DF4B3474-834A-4D55-8429-82343D68A67A}"/>
    <cellStyle name="Comma 16 3 3 4 2 2 2" xfId="24315" xr:uid="{187C2BE5-2249-4D67-B84A-C2B004B33997}"/>
    <cellStyle name="Comma 16 3 3 4 2 3" xfId="19310" xr:uid="{166BA230-DD28-4547-9429-08837A89444E}"/>
    <cellStyle name="Comma 16 3 3 5" xfId="6199" xr:uid="{FF30F69B-8B99-412D-93B6-C59B49E156F1}"/>
    <cellStyle name="Comma 16 3 3 5 2" xfId="11112" xr:uid="{5D3C8C3B-B0FD-4B73-A0DD-1AF557DBF28A}"/>
    <cellStyle name="Comma 16 3 3 5 2 2" xfId="21033" xr:uid="{E1E17D84-97E2-461A-AA1E-BE9DAA56A1E0}"/>
    <cellStyle name="Comma 16 3 3 5 3" xfId="16028" xr:uid="{C887DCCE-95A4-4C88-869F-71D8AE3B3E30}"/>
    <cellStyle name="Comma 16 3 4" xfId="1626" xr:uid="{D65FBA09-8304-42AA-849F-05025E2712C4}"/>
    <cellStyle name="Comma 16 3 4 2" xfId="3277" xr:uid="{24421583-DD79-4517-A98A-4F22A9213F40}"/>
    <cellStyle name="Comma 16 3 4 2 2" xfId="8227" xr:uid="{94F8A6D0-6995-425A-B6A7-CD8B35E4AE7B}"/>
    <cellStyle name="Comma 16 3 4 2 2 2" xfId="13140" xr:uid="{67FC88FF-58E9-41E5-AAF1-5EDFC4097C3A}"/>
    <cellStyle name="Comma 16 3 4 2 2 2 2" xfId="23061" xr:uid="{05B9089F-B909-47BB-9DA6-CE657DEAA1F7}"/>
    <cellStyle name="Comma 16 3 4 2 2 3" xfId="18056" xr:uid="{1465B925-4E76-4A89-AEBA-B7BD2AF52AF4}"/>
    <cellStyle name="Comma 16 3 4 3" xfId="4971" xr:uid="{9931253C-1525-4AAD-8428-08A50D8D21CF}"/>
    <cellStyle name="Comma 16 3 4 3 2" xfId="9885" xr:uid="{844CA371-0B97-4C57-BFE8-55655BF81E04}"/>
    <cellStyle name="Comma 16 3 4 3 2 2" xfId="14798" xr:uid="{91134972-46A4-4554-AE1E-D9489AD2F8A4}"/>
    <cellStyle name="Comma 16 3 4 3 2 2 2" xfId="24719" xr:uid="{3576AEED-85D9-40CD-ABE8-3D5B501EAEC5}"/>
    <cellStyle name="Comma 16 3 4 3 2 3" xfId="19714" xr:uid="{EFAF3ABF-5408-47ED-8EC9-780DDB405D69}"/>
    <cellStyle name="Comma 16 3 4 4" xfId="6603" xr:uid="{2B6819E6-16E8-4747-9B8A-1DF9F694E8D8}"/>
    <cellStyle name="Comma 16 3 4 4 2" xfId="11516" xr:uid="{2ECE6ED0-F026-40B5-876C-1BBFDF55222F}"/>
    <cellStyle name="Comma 16 3 4 4 2 2" xfId="21437" xr:uid="{BA8DBC2B-9397-457E-BAD8-92162DB277E6}"/>
    <cellStyle name="Comma 16 3 4 4 3" xfId="16433" xr:uid="{5750B815-861F-434E-B1CB-9A815C990627}"/>
    <cellStyle name="Comma 16 3 5" xfId="1411" xr:uid="{E2D3A266-4705-4742-A0BB-8840574AAF76}"/>
    <cellStyle name="Comma 16 3 5 2" xfId="3075" xr:uid="{2957CE3D-6817-450A-82DF-C9A010DB5501}"/>
    <cellStyle name="Comma 16 3 5 2 2" xfId="8026" xr:uid="{74E25885-385C-47F7-BF52-950D9D60C7DD}"/>
    <cellStyle name="Comma 16 3 5 2 2 2" xfId="12939" xr:uid="{CA72D2AE-F3C3-4559-8B52-1F3833B3DB09}"/>
    <cellStyle name="Comma 16 3 5 2 2 2 2" xfId="22860" xr:uid="{9EF4AF7F-D82A-424D-88E8-8EE9C717954A}"/>
    <cellStyle name="Comma 16 3 5 2 2 3" xfId="17855" xr:uid="{AF560273-51B8-4B13-80C0-C5B72131F29F}"/>
    <cellStyle name="Comma 16 3 5 3" xfId="4771" xr:uid="{71ABE123-6090-4948-904B-99F3D421EC05}"/>
    <cellStyle name="Comma 16 3 5 3 2" xfId="9685" xr:uid="{68E7FE8D-71E2-4D38-95D4-BAD31AE367E9}"/>
    <cellStyle name="Comma 16 3 5 3 2 2" xfId="14598" xr:uid="{CAFAE117-EF2D-4DA7-A012-A7A8E71F4A48}"/>
    <cellStyle name="Comma 16 3 5 3 2 2 2" xfId="24519" xr:uid="{7595B559-EA23-4891-B65C-7AF2FF7D3569}"/>
    <cellStyle name="Comma 16 3 5 3 2 3" xfId="19514" xr:uid="{A20BFC85-BF24-4A98-8CFA-2075EF3E91C7}"/>
    <cellStyle name="Comma 16 3 5 4" xfId="6403" xr:uid="{1EA5736F-C2DC-4233-9839-9A2CD723E7BC}"/>
    <cellStyle name="Comma 16 3 5 4 2" xfId="11316" xr:uid="{7CAFBD42-287E-4455-BB45-8F714D59DE81}"/>
    <cellStyle name="Comma 16 3 5 4 2 2" xfId="21237" xr:uid="{9334DCE4-2449-4810-9ECF-23D11C94CEAE}"/>
    <cellStyle name="Comma 16 3 5 4 3" xfId="16232" xr:uid="{D2816E34-92E7-4725-9A54-8B08A38AA93D}"/>
    <cellStyle name="Comma 16 3 6" xfId="2463" xr:uid="{F2BB6860-7085-42A9-BB68-41620AEAC8B6}"/>
    <cellStyle name="Comma 16 3 6 2" xfId="7414" xr:uid="{96FBF1BD-8565-420F-AC14-673228F4666D}"/>
    <cellStyle name="Comma 16 3 6 2 2" xfId="12327" xr:uid="{64D1B4EE-5049-471E-9A35-AA188921D525}"/>
    <cellStyle name="Comma 16 3 6 2 2 2" xfId="22248" xr:uid="{F0ECD88E-7FDB-4334-B995-B79DF862ABC6}"/>
    <cellStyle name="Comma 16 3 6 2 3" xfId="17243" xr:uid="{99F89A24-F4A6-42FD-BC81-2C0FFCD87B32}"/>
    <cellStyle name="Comma 16 3 7" xfId="4160" xr:uid="{A009C41A-6009-4646-B003-61CC47414B5E}"/>
    <cellStyle name="Comma 16 3 7 2" xfId="9074" xr:uid="{E8864ACA-CB75-4694-8C18-0CC19A14F90A}"/>
    <cellStyle name="Comma 16 3 7 2 2" xfId="13987" xr:uid="{74B9E89F-A553-455F-AE11-AEC025322AE1}"/>
    <cellStyle name="Comma 16 3 7 2 2 2" xfId="23908" xr:uid="{A74630DC-BDAC-483B-A88A-EBC04C1ADE6F}"/>
    <cellStyle name="Comma 16 3 7 2 3" xfId="18903" xr:uid="{4F315A74-B32D-4FFA-95FF-6F779CBCBE82}"/>
    <cellStyle name="Comma 16 3 8" xfId="5792" xr:uid="{3117500F-1878-4F60-9C9B-59A2D00B763C}"/>
    <cellStyle name="Comma 16 3 8 2" xfId="10705" xr:uid="{5698862E-810E-4B09-A47A-037DF8AE9BCA}"/>
    <cellStyle name="Comma 16 3 8 2 2" xfId="20626" xr:uid="{D602331A-8AB7-4BC5-96E6-0D3627EB23F1}"/>
    <cellStyle name="Comma 16 3 8 3" xfId="15621" xr:uid="{2F3A156B-1860-40D9-85B4-DCA6235BD1A2}"/>
    <cellStyle name="Comma 16 3 9" xfId="26072" xr:uid="{0970C9B2-FE59-423E-8FBF-3B46DA57B7D3}"/>
    <cellStyle name="Comma 16 4" xfId="851" xr:uid="{1328C7B6-999A-4B5B-B651-0C65ACB23DC4}"/>
    <cellStyle name="Comma 16 4 2" xfId="1683" xr:uid="{D8578922-D4E8-4699-8CB9-0FD0604720A6}"/>
    <cellStyle name="Comma 16 4 2 2" xfId="3330" xr:uid="{D9B959C9-9CF7-44CE-B7F8-C3A95F70FA1C}"/>
    <cellStyle name="Comma 16 4 2 2 2" xfId="8280" xr:uid="{C0AA8FDE-D13A-4A4A-B94B-B9B3B40BEBCD}"/>
    <cellStyle name="Comma 16 4 2 2 2 2" xfId="13193" xr:uid="{C0BAF223-C382-449D-AAED-8B60C2F0F95F}"/>
    <cellStyle name="Comma 16 4 2 2 2 2 2" xfId="23114" xr:uid="{A5D5418E-9EEB-4229-857D-CC5194AA30C6}"/>
    <cellStyle name="Comma 16 4 2 2 2 3" xfId="18109" xr:uid="{F4F2EC92-7DB8-4033-AB98-A8308FA5EEC2}"/>
    <cellStyle name="Comma 16 4 2 3" xfId="5024" xr:uid="{9DC653C3-1428-43A0-BE5B-8262FCE92765}"/>
    <cellStyle name="Comma 16 4 2 3 2" xfId="9938" xr:uid="{332E11CC-DDF0-4478-A59E-C711E37D861C}"/>
    <cellStyle name="Comma 16 4 2 3 2 2" xfId="14851" xr:uid="{F7BFD381-EC23-4A6E-9BFD-71E9F46A4075}"/>
    <cellStyle name="Comma 16 4 2 3 2 2 2" xfId="24772" xr:uid="{A1B48B97-D16E-46A1-87EE-65FC0E544938}"/>
    <cellStyle name="Comma 16 4 2 3 2 3" xfId="19767" xr:uid="{D04BBDA7-0AC8-4624-9161-EBD87AE2E6BA}"/>
    <cellStyle name="Comma 16 4 2 4" xfId="6656" xr:uid="{C91B73F5-E1C7-499A-923D-5BD6AE3DA395}"/>
    <cellStyle name="Comma 16 4 2 4 2" xfId="11569" xr:uid="{0FD74C78-80D8-45E7-870D-1FF91B228E65}"/>
    <cellStyle name="Comma 16 4 2 4 2 2" xfId="21490" xr:uid="{88DE2AA5-19D6-4E89-A535-02541183422E}"/>
    <cellStyle name="Comma 16 4 2 4 3" xfId="16486" xr:uid="{86E9BD27-7865-412D-98F2-36A9A88CD2F4}"/>
    <cellStyle name="Comma 16 4 3" xfId="2517" xr:uid="{CED70552-4955-40A4-8F5A-1746F99ABB07}"/>
    <cellStyle name="Comma 16 4 3 2" xfId="7468" xr:uid="{1AE76D4C-7403-437F-95A2-27486219DFD1}"/>
    <cellStyle name="Comma 16 4 3 2 2" xfId="12381" xr:uid="{C6A0DA1F-253D-40DD-9D4A-34310E137540}"/>
    <cellStyle name="Comma 16 4 3 2 2 2" xfId="22302" xr:uid="{362C7D7A-5AB2-489C-B64E-B00BBF9F0E48}"/>
    <cellStyle name="Comma 16 4 3 2 3" xfId="17297" xr:uid="{8C9A3671-3D6F-433B-87B8-F0CB43B0A6C4}"/>
    <cellStyle name="Comma 16 4 4" xfId="4214" xr:uid="{9BD028B5-6D2F-40C3-BE24-12C984FF58E1}"/>
    <cellStyle name="Comma 16 4 4 2" xfId="9128" xr:uid="{4305E255-981F-49BC-B6E7-DA29983EB327}"/>
    <cellStyle name="Comma 16 4 4 2 2" xfId="14041" xr:uid="{68DBDF36-60E4-480C-A35A-EC2A76334070}"/>
    <cellStyle name="Comma 16 4 4 2 2 2" xfId="23962" xr:uid="{34545761-22F3-4AB0-92DB-9C87FFC8FE6F}"/>
    <cellStyle name="Comma 16 4 4 2 3" xfId="18957" xr:uid="{25AAAD1E-3D60-4549-B7FF-0F754F5A3490}"/>
    <cellStyle name="Comma 16 4 5" xfId="5846" xr:uid="{202D6DD0-258F-486A-A5F1-00731AC7C995}"/>
    <cellStyle name="Comma 16 4 5 2" xfId="10759" xr:uid="{2DCFF09A-A575-4671-898B-9B36B4500289}"/>
    <cellStyle name="Comma 16 4 5 2 2" xfId="20680" xr:uid="{5E7DDBFC-7D90-4E3B-B2BA-103DA412604A}"/>
    <cellStyle name="Comma 16 4 5 3" xfId="15675" xr:uid="{853D4791-3E8F-471E-BC90-BE3E31B77717}"/>
    <cellStyle name="Comma 16 5" xfId="1054" xr:uid="{DF0CFEF9-B9F5-4F3B-8686-E63A8DE279E2}"/>
    <cellStyle name="Comma 16 5 2" xfId="1886" xr:uid="{3270AEB7-B4F7-4D2D-9C01-C6BEF33AC580}"/>
    <cellStyle name="Comma 16 5 2 2" xfId="3533" xr:uid="{C6BB63A9-5E16-4A1D-B0C1-2EAA398260A1}"/>
    <cellStyle name="Comma 16 5 2 2 2" xfId="8483" xr:uid="{CD1A7930-1F4A-4281-9A0A-F8A1D2DB3BC1}"/>
    <cellStyle name="Comma 16 5 2 2 2 2" xfId="13396" xr:uid="{CE3BDB48-D733-4E25-84E8-636552F85A1D}"/>
    <cellStyle name="Comma 16 5 2 2 2 2 2" xfId="23317" xr:uid="{52048A9F-6F81-4F88-A53D-9080DD45DA69}"/>
    <cellStyle name="Comma 16 5 2 2 2 3" xfId="18312" xr:uid="{5629749C-C80B-4B00-AF61-530EAC37CBA4}"/>
    <cellStyle name="Comma 16 5 2 3" xfId="5227" xr:uid="{3EA73EAE-4B61-4105-AF0C-639B82D6FAF4}"/>
    <cellStyle name="Comma 16 5 2 3 2" xfId="10141" xr:uid="{CCBCABE1-88B7-41CA-985E-48236F023B0C}"/>
    <cellStyle name="Comma 16 5 2 3 2 2" xfId="15054" xr:uid="{05BF75A0-763E-4E79-93E0-CFD77C30052D}"/>
    <cellStyle name="Comma 16 5 2 3 2 2 2" xfId="24975" xr:uid="{4F16237F-E728-407B-B793-3EFE149A1B9B}"/>
    <cellStyle name="Comma 16 5 2 3 2 3" xfId="19970" xr:uid="{F685084E-3A7E-424B-A476-54E8EC9CDA5A}"/>
    <cellStyle name="Comma 16 5 2 4" xfId="6859" xr:uid="{4E1A869B-279B-45A6-8DDD-A5C943A1BAC8}"/>
    <cellStyle name="Comma 16 5 2 4 2" xfId="11772" xr:uid="{2C505A14-F3C7-467C-AA52-591E8A7A14EA}"/>
    <cellStyle name="Comma 16 5 2 4 2 2" xfId="21693" xr:uid="{54A1DF6C-41E0-42B6-B3C4-4463F2129CE2}"/>
    <cellStyle name="Comma 16 5 2 4 3" xfId="16689" xr:uid="{3B872719-2A1D-49F8-8BC0-E2D999191A87}"/>
    <cellStyle name="Comma 16 5 3" xfId="2720" xr:uid="{36A7690D-AF85-46D5-A690-B2073E166439}"/>
    <cellStyle name="Comma 16 5 3 2" xfId="7671" xr:uid="{42F68C37-697C-40BB-9FC8-69CCCE47D85E}"/>
    <cellStyle name="Comma 16 5 3 2 2" xfId="12584" xr:uid="{CD3092C4-F789-4B89-A982-CFF0B0CF83A7}"/>
    <cellStyle name="Comma 16 5 3 2 2 2" xfId="22505" xr:uid="{19210AF5-CDC6-40EA-95B3-DB7F9F90CA81}"/>
    <cellStyle name="Comma 16 5 3 2 3" xfId="17500" xr:uid="{356C12C4-56DB-4A94-81E9-0D39C6026978}"/>
    <cellStyle name="Comma 16 5 4" xfId="4417" xr:uid="{067B9DE1-9940-4E4B-97BA-9554F651372A}"/>
    <cellStyle name="Comma 16 5 4 2" xfId="9331" xr:uid="{4B93F084-9E95-472B-B532-FB6845555424}"/>
    <cellStyle name="Comma 16 5 4 2 2" xfId="14244" xr:uid="{A61798F2-8EEB-4D23-AA9B-695774888BE8}"/>
    <cellStyle name="Comma 16 5 4 2 2 2" xfId="24165" xr:uid="{9CC90DDB-AC2B-420C-80FC-5D8D0FC3D566}"/>
    <cellStyle name="Comma 16 5 4 2 3" xfId="19160" xr:uid="{4B09DEA2-3334-4A30-8FB8-FBD9476D3051}"/>
    <cellStyle name="Comma 16 5 5" xfId="6049" xr:uid="{C557FBCA-88DB-49D3-8CC6-620510EF8F63}"/>
    <cellStyle name="Comma 16 5 5 2" xfId="10962" xr:uid="{06A5BD3F-1E27-4393-9E60-C1A787680AC7}"/>
    <cellStyle name="Comma 16 5 5 2 2" xfId="20883" xr:uid="{D3BA2BBE-9644-499B-99D5-30A7EB75C69D}"/>
    <cellStyle name="Comma 16 5 5 3" xfId="15878" xr:uid="{CF17DADB-24D5-4C06-A2F9-57DF5050207A}"/>
    <cellStyle name="Comma 16 6" xfId="1467" xr:uid="{2EF07A0D-FD4F-4028-9A42-DE631A161803}"/>
    <cellStyle name="Comma 16 6 2" xfId="3126" xr:uid="{48F80B8A-A628-4811-AB70-6CE6C83182B3}"/>
    <cellStyle name="Comma 16 6 2 2" xfId="8077" xr:uid="{BCBCE21A-7741-46D7-9A8B-4163EFE99D74}"/>
    <cellStyle name="Comma 16 6 2 2 2" xfId="12990" xr:uid="{69EE0884-C080-48CB-A66B-A9EB3A5130C6}"/>
    <cellStyle name="Comma 16 6 2 2 2 2" xfId="22911" xr:uid="{4172CCD8-077B-4A0C-878D-7EB7F692A024}"/>
    <cellStyle name="Comma 16 6 2 2 3" xfId="17906" xr:uid="{AF21954D-1072-4D30-95CA-74DB4BCAEF4F}"/>
    <cellStyle name="Comma 16 6 3" xfId="4821" xr:uid="{7DE186F1-7614-4345-B087-BDC349EDCB38}"/>
    <cellStyle name="Comma 16 6 3 2" xfId="9735" xr:uid="{5EEE05A8-5369-46F8-9ACD-29401CF7536B}"/>
    <cellStyle name="Comma 16 6 3 2 2" xfId="14648" xr:uid="{C8AB876D-BB65-41B7-AB9E-C09FF98DDC22}"/>
    <cellStyle name="Comma 16 6 3 2 2 2" xfId="24569" xr:uid="{04167D10-645A-470A-AD92-DF0977A3DB22}"/>
    <cellStyle name="Comma 16 6 3 2 3" xfId="19564" xr:uid="{DE3EF5B8-8131-47CB-AF90-37A9D867EFE7}"/>
    <cellStyle name="Comma 16 6 4" xfId="6453" xr:uid="{20B9C9F9-35F7-4106-A53C-150BF0DB79AE}"/>
    <cellStyle name="Comma 16 6 4 2" xfId="11366" xr:uid="{7AE17AE5-1A2F-4618-B421-C9D858EC5B4F}"/>
    <cellStyle name="Comma 16 6 4 2 2" xfId="21287" xr:uid="{7614F7E9-C606-4CDF-B572-C9D32EA9575C}"/>
    <cellStyle name="Comma 16 6 4 3" xfId="16283" xr:uid="{575F0EE2-EB47-4589-A5AA-ED6C3FDEA4BB}"/>
    <cellStyle name="Comma 16 7" xfId="1262" xr:uid="{C759D2BA-1C40-43BD-AD5F-D2231A817E95}"/>
    <cellStyle name="Comma 16 7 2" xfId="2925" xr:uid="{A280805D-18E9-4061-9DAB-E1B5B9FC9735}"/>
    <cellStyle name="Comma 16 7 2 2" xfId="7876" xr:uid="{3E86CC07-6D45-4CE0-B92F-A62EAFC640A4}"/>
    <cellStyle name="Comma 16 7 2 2 2" xfId="12789" xr:uid="{78EACFBC-CCD7-4E43-AEB0-6C4BA50070F3}"/>
    <cellStyle name="Comma 16 7 2 2 2 2" xfId="22710" xr:uid="{B59F38EA-70EE-45A0-8CDD-CCACF51DA037}"/>
    <cellStyle name="Comma 16 7 2 2 3" xfId="17705" xr:uid="{4689BC5C-BD56-41A2-98B8-B8AB3709E55A}"/>
    <cellStyle name="Comma 16 7 3" xfId="4622" xr:uid="{36F86183-14E7-481A-BD25-D081639E9FF3}"/>
    <cellStyle name="Comma 16 7 3 2" xfId="9536" xr:uid="{DB3252C6-3BE4-4027-A936-7307D2819BBB}"/>
    <cellStyle name="Comma 16 7 3 2 2" xfId="14449" xr:uid="{0CAD52F1-947C-443A-B0BC-F922AD8A5A73}"/>
    <cellStyle name="Comma 16 7 3 2 2 2" xfId="24370" xr:uid="{E28FCD4C-E949-4DCA-8DBD-CAC926D4ACC6}"/>
    <cellStyle name="Comma 16 7 3 2 3" xfId="19365" xr:uid="{06F3B519-D382-4E66-8B05-4547E25A995C}"/>
    <cellStyle name="Comma 16 7 4" xfId="6254" xr:uid="{35BE0BEE-B52A-434E-95F4-090B1363D3CF}"/>
    <cellStyle name="Comma 16 7 4 2" xfId="11167" xr:uid="{4A0B8FBB-7300-4C23-B5A7-0A91382EC950}"/>
    <cellStyle name="Comma 16 7 4 2 2" xfId="21088" xr:uid="{EF496597-D1A2-4D0D-A229-3415ACECD884}"/>
    <cellStyle name="Comma 16 7 4 3" xfId="16083" xr:uid="{98460289-F1D4-48E9-8A00-13A4CD0AC95F}"/>
    <cellStyle name="Comma 16 8" xfId="560" xr:uid="{15DD84CC-5845-4E42-BED4-8D2D1F8D1D57}"/>
    <cellStyle name="Comma 16 8 2" xfId="2280" xr:uid="{2152EC5A-480D-43EE-8A95-6323319CFABC}"/>
    <cellStyle name="Comma 16 8 2 2" xfId="7233" xr:uid="{32A44B2B-4B8E-4983-AA43-FBEE506F2F69}"/>
    <cellStyle name="Comma 16 8 2 2 2" xfId="12146" xr:uid="{D210911B-9A7D-481D-B736-C50B52CEFDC3}"/>
    <cellStyle name="Comma 16 8 2 2 2 2" xfId="22067" xr:uid="{5AE4DACB-F1A6-416C-A9C1-CFB3E227F671}"/>
    <cellStyle name="Comma 16 8 2 2 3" xfId="17063" xr:uid="{A4490062-0616-4870-986C-E0307A8207BA}"/>
    <cellStyle name="Comma 16 8 3" xfId="3979" xr:uid="{58AD3463-1ED6-4DC1-B99C-3291CFB4F507}"/>
    <cellStyle name="Comma 16 8 3 2" xfId="8893" xr:uid="{AEED4843-508F-4843-AC80-8F3313F61CF0}"/>
    <cellStyle name="Comma 16 8 3 2 2" xfId="13806" xr:uid="{990EAF46-D079-44AA-9F9E-D6C13FD74818}"/>
    <cellStyle name="Comma 16 8 3 2 2 2" xfId="23727" xr:uid="{22226CD5-C6F4-4012-B5C8-8255D72E2591}"/>
    <cellStyle name="Comma 16 8 3 2 3" xfId="18722" xr:uid="{A4BFA35F-9FE3-4F6E-AF7F-CF177084386C}"/>
    <cellStyle name="Comma 16 8 4" xfId="5611" xr:uid="{43FF9F0A-201D-4811-841F-DE0FFB04A55F}"/>
    <cellStyle name="Comma 16 8 4 2" xfId="10524" xr:uid="{DB3F1686-EEF8-4FEF-82AC-4963BC30CDA6}"/>
    <cellStyle name="Comma 16 8 4 2 2" xfId="20445" xr:uid="{496C2499-5821-48A9-B45D-FDFD2E2F3576}"/>
    <cellStyle name="Comma 16 8 4 3" xfId="15439" xr:uid="{572E65B6-4159-4029-939F-B69A44DA58A6}"/>
    <cellStyle name="Comma 16 9" xfId="669" xr:uid="{27A0896D-8533-4F46-B85E-40A079E92FBE}"/>
    <cellStyle name="Comma 16 9 2" xfId="2365" xr:uid="{9D3FFC42-290D-4633-A62D-F3F57EEDF772}"/>
    <cellStyle name="Comma 16 9 2 2" xfId="7318" xr:uid="{ECC3E870-37AA-4DF0-816A-0B9C4B1DB09D}"/>
    <cellStyle name="Comma 16 9 2 2 2" xfId="12231" xr:uid="{F7C75110-238B-4D88-A5FC-40F9C6A39078}"/>
    <cellStyle name="Comma 16 9 2 2 2 2" xfId="22152" xr:uid="{BD51FBAD-95B3-4966-940D-34B1971F3F32}"/>
    <cellStyle name="Comma 16 9 2 2 3" xfId="17147" xr:uid="{A96B1231-209A-4584-A3DF-F468D0287A33}"/>
    <cellStyle name="Comma 16 9 3" xfId="4064" xr:uid="{2E2E2574-16AB-445B-88B0-C6EAFB37D283}"/>
    <cellStyle name="Comma 16 9 3 2" xfId="8978" xr:uid="{AB0D17CD-75EE-4A3D-AE08-E36B5DFA692B}"/>
    <cellStyle name="Comma 16 9 3 2 2" xfId="13891" xr:uid="{BFCD7B5D-967B-4185-8E0E-294B032E92E5}"/>
    <cellStyle name="Comma 16 9 3 2 2 2" xfId="23812" xr:uid="{BB8222E3-7F0C-4CE4-95C1-797BEB26F569}"/>
    <cellStyle name="Comma 16 9 3 2 3" xfId="18807" xr:uid="{0746BE79-4052-4FB8-A61A-19B822C35266}"/>
    <cellStyle name="Comma 16 9 4" xfId="5696" xr:uid="{5962FC1C-A0FE-4B48-95E8-7B80BC70F214}"/>
    <cellStyle name="Comma 16 9 4 2" xfId="10609" xr:uid="{63BDE986-7E8E-4DD4-A157-DD8D6BFE0920}"/>
    <cellStyle name="Comma 16 9 4 2 2" xfId="20530" xr:uid="{D9E0C0AA-D1E4-41AC-A946-C9EA755CF1DD}"/>
    <cellStyle name="Comma 16 9 4 3" xfId="15525" xr:uid="{98135F1A-01D7-490A-9B01-67AA749DB952}"/>
    <cellStyle name="Comma 166" xfId="511" xr:uid="{52BA4A36-4416-4119-BC29-4C68A8F7FFA7}"/>
    <cellStyle name="Comma 166 2" xfId="121" xr:uid="{DEE54F51-0216-4F54-BB35-BC6EF637FA53}"/>
    <cellStyle name="Comma 166 2 2" xfId="1656" xr:uid="{D8E4C22D-84B6-400D-B596-9CCA8F3EE36E}"/>
    <cellStyle name="Comma 166 2 2 2" xfId="3303" xr:uid="{9A05C223-728F-48E6-B09D-90A3D362742F}"/>
    <cellStyle name="Comma 166 2 2 2 2" xfId="8253" xr:uid="{48E36227-79EB-45DC-B7DF-A0F9E80AF2DA}"/>
    <cellStyle name="Comma 166 2 2 2 2 2" xfId="13166" xr:uid="{E0FE7A55-125D-41F6-A1DA-78A27711CB5B}"/>
    <cellStyle name="Comma 166 2 2 2 2 2 2" xfId="23087" xr:uid="{93D83C5C-C6E2-48A4-870C-4579D072BD45}"/>
    <cellStyle name="Comma 166 2 2 2 2 3" xfId="18082" xr:uid="{4BC21BBC-FF7F-4033-835E-8448B6D18EC0}"/>
    <cellStyle name="Comma 166 2 2 3" xfId="4997" xr:uid="{8562ED36-2363-45A2-8181-BFC9A0064F61}"/>
    <cellStyle name="Comma 166 2 2 3 2" xfId="9911" xr:uid="{1BA700FD-9616-48AD-BFD9-1C54376F3ED5}"/>
    <cellStyle name="Comma 166 2 2 3 2 2" xfId="14824" xr:uid="{4A9B2358-F1E2-491C-85B3-713AEAD262E0}"/>
    <cellStyle name="Comma 166 2 2 3 2 2 2" xfId="24745" xr:uid="{057D2D1D-150D-4BC1-BC96-BFF0B1B0CA1C}"/>
    <cellStyle name="Comma 166 2 2 3 2 3" xfId="19740" xr:uid="{D7EF9841-A56C-45D3-9687-060D5A292B34}"/>
    <cellStyle name="Comma 166 2 2 4" xfId="6629" xr:uid="{3BE60795-AA44-465C-A978-21883CC7D098}"/>
    <cellStyle name="Comma 166 2 2 4 2" xfId="11542" xr:uid="{E96F972B-3B0F-42FE-9BAA-6E446D86961E}"/>
    <cellStyle name="Comma 166 2 2 4 2 2" xfId="21463" xr:uid="{F823A0A5-36B0-419E-89E2-B7560E933B3C}"/>
    <cellStyle name="Comma 166 2 2 4 3" xfId="16459" xr:uid="{A18D523E-7B8B-4FE4-9B69-F46D10C86190}"/>
    <cellStyle name="Comma 166 2 3" xfId="2490" xr:uid="{900B66EE-DCFE-4E07-A5C6-DB79F6027C49}"/>
    <cellStyle name="Comma 166 2 3 2" xfId="7441" xr:uid="{DAF4B827-25F6-422C-9B8A-4A808E15978D}"/>
    <cellStyle name="Comma 166 2 3 2 2" xfId="12354" xr:uid="{EF8640CE-F632-4143-A658-81294C9B54AC}"/>
    <cellStyle name="Comma 166 2 3 2 2 2" xfId="22275" xr:uid="{F488991D-C35E-4E44-85E9-558C89AF9E39}"/>
    <cellStyle name="Comma 166 2 3 2 3" xfId="17270" xr:uid="{3F04C939-943C-4104-AE42-E0F615C0C5C4}"/>
    <cellStyle name="Comma 166 2 4" xfId="4187" xr:uid="{DEE1F852-CFFA-471E-896E-55C16B6A9986}"/>
    <cellStyle name="Comma 166 2 4 2" xfId="9101" xr:uid="{B4932D04-4809-4C74-9B9B-1B23E63DDB99}"/>
    <cellStyle name="Comma 166 2 4 2 2" xfId="14014" xr:uid="{D491AB8B-9A61-4824-9E1C-7C63772FC3C9}"/>
    <cellStyle name="Comma 166 2 4 2 2 2" xfId="23935" xr:uid="{861E2025-8B15-4A84-AD50-2DE272035587}"/>
    <cellStyle name="Comma 166 2 4 2 3" xfId="18930" xr:uid="{AF9FCD1E-53CC-49E2-9B92-425385DAB095}"/>
    <cellStyle name="Comma 166 2 5" xfId="5819" xr:uid="{2330C2AC-6853-4EFF-A0A3-AACF40B3B60F}"/>
    <cellStyle name="Comma 166 2 5 2" xfId="10732" xr:uid="{167E97B4-006E-45CF-B170-99611D30041C}"/>
    <cellStyle name="Comma 166 2 5 2 2" xfId="20653" xr:uid="{0ABDF760-F940-498D-9B9F-C697E013BCD1}"/>
    <cellStyle name="Comma 166 2 5 3" xfId="15648" xr:uid="{287B0DC6-4BBD-4FA0-B152-3B1EC1CDDE4B}"/>
    <cellStyle name="Comma 166 2 6" xfId="824" xr:uid="{48B85E36-CAA2-44BE-98A0-FE71E685FEC3}"/>
    <cellStyle name="Comma 166 2 7" xfId="25149" xr:uid="{80DBD322-09D1-41B3-B4AE-745F2E05A8B4}"/>
    <cellStyle name="Comma 166 2 7 3" xfId="25176" xr:uid="{F77485AE-7B75-41E8-9DB6-5ED6BDB6E54E}"/>
    <cellStyle name="Comma 166 3" xfId="1027" xr:uid="{B525F915-FFA2-44A8-8008-D453FC90AEAA}"/>
    <cellStyle name="Comma 166 3 2" xfId="1859" xr:uid="{14485CC4-E1DF-4E91-8763-652AD5EC2657}"/>
    <cellStyle name="Comma 166 3 2 2" xfId="3506" xr:uid="{D3B6C568-ECA6-4C51-B682-47B7D4F3F60C}"/>
    <cellStyle name="Comma 166 3 2 2 2" xfId="8456" xr:uid="{0F6EEC9F-44D5-46AE-AE1F-BB66602D0ECE}"/>
    <cellStyle name="Comma 166 3 2 2 2 2" xfId="13369" xr:uid="{307C6285-7A9F-4EA9-90C5-9D745AF92A77}"/>
    <cellStyle name="Comma 166 3 2 2 2 2 2" xfId="23290" xr:uid="{644C5234-ED1E-43FC-B971-EACCC0E3B716}"/>
    <cellStyle name="Comma 166 3 2 2 2 3" xfId="18285" xr:uid="{4FE95A9E-97CA-422B-B74F-0C2730734FCB}"/>
    <cellStyle name="Comma 166 3 2 3" xfId="5200" xr:uid="{320965DC-6B92-4B76-8E66-F538B6A1BDFA}"/>
    <cellStyle name="Comma 166 3 2 3 2" xfId="10114" xr:uid="{684BFEEB-6F59-4726-88B8-D88C157C9531}"/>
    <cellStyle name="Comma 166 3 2 3 2 2" xfId="15027" xr:uid="{3A272042-D86E-41D1-8B7A-5898056CEB8C}"/>
    <cellStyle name="Comma 166 3 2 3 2 2 2" xfId="24948" xr:uid="{11D78955-4009-426E-97F3-783DAF81444E}"/>
    <cellStyle name="Comma 166 3 2 3 2 3" xfId="19943" xr:uid="{402AE767-71ED-4286-BDBB-CC8EC6064E72}"/>
    <cellStyle name="Comma 166 3 2 4" xfId="6832" xr:uid="{CEFC6CC4-6C22-429F-BC92-A503A530E468}"/>
    <cellStyle name="Comma 166 3 2 4 2" xfId="11745" xr:uid="{D6EB6A00-F3F6-4DD0-A929-9724400A7328}"/>
    <cellStyle name="Comma 166 3 2 4 2 2" xfId="21666" xr:uid="{0879366A-FCCC-40B5-9C29-ADEEF1E665AC}"/>
    <cellStyle name="Comma 166 3 2 4 3" xfId="16662" xr:uid="{66F0C0E8-81A5-4AC0-B57A-A403DB21CA2C}"/>
    <cellStyle name="Comma 166 3 3" xfId="2693" xr:uid="{B6EFE244-A575-413C-9119-D0EA17E81889}"/>
    <cellStyle name="Comma 166 3 3 2" xfId="7644" xr:uid="{048905BA-ADE7-4E3F-87E6-89DA2EEAB786}"/>
    <cellStyle name="Comma 166 3 3 2 2" xfId="12557" xr:uid="{F56741A1-2A0C-49F3-9390-CCAFDC6ACFC5}"/>
    <cellStyle name="Comma 166 3 3 2 2 2" xfId="22478" xr:uid="{3A15D4D6-A906-4A43-96A9-B4A0C0B5F518}"/>
    <cellStyle name="Comma 166 3 3 2 3" xfId="17473" xr:uid="{712777C1-6F38-4B80-9CDE-0B89B4B251D8}"/>
    <cellStyle name="Comma 166 3 4" xfId="4390" xr:uid="{B1693ED5-1666-4E1D-81A1-0A9EF741C90B}"/>
    <cellStyle name="Comma 166 3 4 2" xfId="9304" xr:uid="{ACB1381E-BD59-444C-8457-72D3D90CC014}"/>
    <cellStyle name="Comma 166 3 4 2 2" xfId="14217" xr:uid="{E967EE60-0098-4D0B-BF4D-54DB96C341AB}"/>
    <cellStyle name="Comma 166 3 4 2 2 2" xfId="24138" xr:uid="{47872FED-80A5-431A-9FE4-388AF1C3366C}"/>
    <cellStyle name="Comma 166 3 4 2 3" xfId="19133" xr:uid="{CB6C3ABC-F4C2-4030-AC9B-E13571CA1754}"/>
    <cellStyle name="Comma 166 3 5" xfId="6022" xr:uid="{613751E1-03F8-472C-9322-67788705B05B}"/>
    <cellStyle name="Comma 166 3 5 2" xfId="10935" xr:uid="{7300C8A6-8157-4A23-8834-ECC9BB3A356F}"/>
    <cellStyle name="Comma 166 3 5 2 2" xfId="20856" xr:uid="{896C683A-A169-4F48-887B-B5B2FF38B13D}"/>
    <cellStyle name="Comma 166 3 5 3" xfId="15851" xr:uid="{B0762F51-14F0-4B6B-9128-4350A8463B8A}"/>
    <cellStyle name="Comma 166 4" xfId="1438" xr:uid="{5C250103-D6B7-4013-B1E5-0A724B1FB9D7}"/>
    <cellStyle name="Comma 166 4 2" xfId="3099" xr:uid="{57375399-6936-485E-8909-E64D29B640A9}"/>
    <cellStyle name="Comma 166 4 2 2" xfId="8050" xr:uid="{E80C5774-10D5-4F32-AC01-982FDD44F6DC}"/>
    <cellStyle name="Comma 166 4 2 2 2" xfId="12963" xr:uid="{536A7240-2F06-4EDC-89DF-2B8E415D2F63}"/>
    <cellStyle name="Comma 166 4 2 2 2 2" xfId="22884" xr:uid="{A125EB40-132A-435D-8C8F-B9076C839FAC}"/>
    <cellStyle name="Comma 166 4 2 2 3" xfId="17879" xr:uid="{78398E1C-3911-4956-9F02-8351D3E962AA}"/>
    <cellStyle name="Comma 166 4 3" xfId="4794" xr:uid="{40DD26B3-661A-4993-9B0A-CC5407073545}"/>
    <cellStyle name="Comma 166 4 3 2" xfId="9708" xr:uid="{34B9B9C7-E57D-43AE-94B9-304631658166}"/>
    <cellStyle name="Comma 166 4 3 2 2" xfId="14621" xr:uid="{9AF3FA29-55B3-4138-AE25-DA50725E4FEA}"/>
    <cellStyle name="Comma 166 4 3 2 2 2" xfId="24542" xr:uid="{3B4C587C-2E54-4C51-BDE1-0CFCA665F07D}"/>
    <cellStyle name="Comma 166 4 3 2 3" xfId="19537" xr:uid="{1851DBC4-71E3-4607-808C-333890EFB83E}"/>
    <cellStyle name="Comma 166 4 4" xfId="6426" xr:uid="{D986D6C0-8E71-4435-8AB6-264B6C933EB4}"/>
    <cellStyle name="Comma 166 4 4 2" xfId="11339" xr:uid="{79B88EE2-9E00-4858-9B1F-8453598F113B}"/>
    <cellStyle name="Comma 166 4 4 2 2" xfId="21260" xr:uid="{301F3370-4730-40E5-BEB7-30ECEAA4BF35}"/>
    <cellStyle name="Comma 166 4 4 3" xfId="16256" xr:uid="{7E92ADC4-7E95-4704-AF43-45157D2A3DF4}"/>
    <cellStyle name="Comma 166 5" xfId="1235" xr:uid="{255BE91E-6E67-4A9E-B6B1-CB9DC4D97479}"/>
    <cellStyle name="Comma 166 5 2" xfId="2898" xr:uid="{74A3D336-A920-4EA4-9DA5-9569A9FC8C34}"/>
    <cellStyle name="Comma 166 5 2 2" xfId="7849" xr:uid="{33D75853-63F6-4C07-AEA3-193671DAFF96}"/>
    <cellStyle name="Comma 166 5 2 2 2" xfId="12762" xr:uid="{C70FFA8D-DA37-4DFF-B432-9B828346BED5}"/>
    <cellStyle name="Comma 166 5 2 2 2 2" xfId="22683" xr:uid="{D491D812-19CE-4D99-BA68-E9E641BD0964}"/>
    <cellStyle name="Comma 166 5 2 2 3" xfId="17678" xr:uid="{649FB5E1-CADC-4E18-B5B9-F33FBCCC57DA}"/>
    <cellStyle name="Comma 166 5 3" xfId="4595" xr:uid="{D9BA246F-DB28-4008-A607-3D8E424C491E}"/>
    <cellStyle name="Comma 166 5 3 2" xfId="9509" xr:uid="{C24276DA-FA03-4454-BA6E-C04D61C12B54}"/>
    <cellStyle name="Comma 166 5 3 2 2" xfId="14422" xr:uid="{2C39C08F-A4F3-454C-9271-83BE45CF14A3}"/>
    <cellStyle name="Comma 166 5 3 2 2 2" xfId="24343" xr:uid="{5DCA0B41-224F-4776-9A37-31059FE23B57}"/>
    <cellStyle name="Comma 166 5 3 2 3" xfId="19338" xr:uid="{D89AD38E-1BC1-43C5-A8D8-E2C973817EF5}"/>
    <cellStyle name="Comma 166 5 4" xfId="6227" xr:uid="{47FB1FD8-4F91-43F4-AFC4-A80E79D82812}"/>
    <cellStyle name="Comma 166 5 4 2" xfId="11140" xr:uid="{06EEF6D6-5E75-4591-942E-975F8FEE425E}"/>
    <cellStyle name="Comma 166 5 4 2 2" xfId="21061" xr:uid="{B4B5D3F1-295E-4643-BFD9-B29A420DDD9D}"/>
    <cellStyle name="Comma 166 5 4 3" xfId="16056" xr:uid="{31FB5619-0608-48C8-9787-1C83834C0785}"/>
    <cellStyle name="Comma 166 6" xfId="2243" xr:uid="{4C002CE0-76DC-401B-A218-6285AC7838AD}"/>
    <cellStyle name="Comma 166 6 2" xfId="7197" xr:uid="{F1FBB5DD-587E-450E-8C73-27319302431B}"/>
    <cellStyle name="Comma 166 6 2 2" xfId="12110" xr:uid="{5255881F-21CE-4379-84DA-86AA97694EBA}"/>
    <cellStyle name="Comma 166 6 2 2 2" xfId="22031" xr:uid="{DB765B0E-F7BE-4D6B-8407-23223DCBFDB7}"/>
    <cellStyle name="Comma 166 6 2 3" xfId="17027" xr:uid="{FB4ADB6E-77DC-44CE-8227-66FC9968E164}"/>
    <cellStyle name="Comma 166 7" xfId="3943" xr:uid="{5D7EDC2E-7568-4A32-9AF4-B0FC1E0408CB}"/>
    <cellStyle name="Comma 166 7 2" xfId="8857" xr:uid="{22B0E9A9-15F4-4901-B628-522C5980C691}"/>
    <cellStyle name="Comma 166 7 2 2" xfId="13770" xr:uid="{9BDAB901-60D2-40C4-87C4-565A8BDBA50C}"/>
    <cellStyle name="Comma 166 7 2 2 2" xfId="23691" xr:uid="{70B4FBE8-4D23-4818-A2A9-96C9A7AF27BA}"/>
    <cellStyle name="Comma 166 7 2 3" xfId="18686" xr:uid="{75A790FC-2EBB-4FBB-B89B-34ACD01D962E}"/>
    <cellStyle name="Comma 166 8" xfId="5575" xr:uid="{D017AD4D-0712-44A1-B756-866145A80DFC}"/>
    <cellStyle name="Comma 166 8 2" xfId="10488" xr:uid="{43893203-59BD-4740-AB80-D890F718E565}"/>
    <cellStyle name="Comma 166 8 2 2" xfId="20409" xr:uid="{D5665BC9-7A4F-448E-AD66-37D9B6238187}"/>
    <cellStyle name="Comma 166 8 3" xfId="15403" xr:uid="{E4C1EA82-BB46-4758-8F08-9F32D310664D}"/>
    <cellStyle name="Comma 167" xfId="120" xr:uid="{AAEBF345-217B-415D-BD80-A83C7959C656}"/>
    <cellStyle name="Comma 167 10" xfId="25148" xr:uid="{373F6CFE-6A54-4BE9-9711-BC8D952482F6}"/>
    <cellStyle name="Comma 167 10 3" xfId="25175" xr:uid="{75FB6E51-1AD2-402F-AA32-3B47A5AC4274}"/>
    <cellStyle name="Comma 167 2" xfId="861" xr:uid="{BA4D831A-AB7B-457E-8553-C0349803142A}"/>
    <cellStyle name="Comma 167 2 2" xfId="1693" xr:uid="{1E03C4E6-4464-4411-B47D-EC3CAFB464E7}"/>
    <cellStyle name="Comma 167 2 2 2" xfId="3340" xr:uid="{444406B9-68DE-4B63-B1D4-48F3D62FDE38}"/>
    <cellStyle name="Comma 167 2 2 2 2" xfId="8290" xr:uid="{4FD04E02-7A94-499D-8070-E6D9E1C37956}"/>
    <cellStyle name="Comma 167 2 2 2 2 2" xfId="13203" xr:uid="{4BD0D129-4027-45EC-87EA-D378B7DC3AA1}"/>
    <cellStyle name="Comma 167 2 2 2 2 2 2" xfId="23124" xr:uid="{A7531D0F-C108-40F4-BCF1-741EBD7A5B57}"/>
    <cellStyle name="Comma 167 2 2 2 2 3" xfId="18119" xr:uid="{AEA19BDE-6F52-467B-A0C8-AA22B3A2C5EF}"/>
    <cellStyle name="Comma 167 2 2 3" xfId="5034" xr:uid="{77656D76-9222-4B5A-ACF1-FA0CFA192292}"/>
    <cellStyle name="Comma 167 2 2 3 2" xfId="9948" xr:uid="{3BF55FF5-BC08-461E-9092-61E44BC31D00}"/>
    <cellStyle name="Comma 167 2 2 3 2 2" xfId="14861" xr:uid="{94C4B7B6-D22F-404F-8BCB-01BBB884DCA0}"/>
    <cellStyle name="Comma 167 2 2 3 2 2 2" xfId="24782" xr:uid="{BBC0243F-7514-4C77-88C1-0F4A0C0A0E1C}"/>
    <cellStyle name="Comma 167 2 2 3 2 3" xfId="19777" xr:uid="{EB0B64BA-E3CF-4921-AAD2-006D1AA76694}"/>
    <cellStyle name="Comma 167 2 2 4" xfId="6666" xr:uid="{9D83911E-A63F-4BB3-B450-5BF6CAD75E46}"/>
    <cellStyle name="Comma 167 2 2 4 2" xfId="11579" xr:uid="{60305233-FA51-4A8D-B8DD-E541EE2E7185}"/>
    <cellStyle name="Comma 167 2 2 4 2 2" xfId="21500" xr:uid="{26299229-7522-455C-8072-0DE148B85150}"/>
    <cellStyle name="Comma 167 2 2 4 3" xfId="16496" xr:uid="{ACD5C26C-61FD-4741-A966-D7A9BEA66FA7}"/>
    <cellStyle name="Comma 167 2 3" xfId="2527" xr:uid="{0CA1D92E-D417-4AE7-BA62-28F25EE89BC9}"/>
    <cellStyle name="Comma 167 2 3 2" xfId="7478" xr:uid="{329D70D2-641F-45AF-B43A-6B8248246B8E}"/>
    <cellStyle name="Comma 167 2 3 2 2" xfId="12391" xr:uid="{CF44CA63-F429-4FB5-BD5D-D71AED9F7C7B}"/>
    <cellStyle name="Comma 167 2 3 2 2 2" xfId="22312" xr:uid="{DB5FCDE2-AC1B-45D3-9C01-5FEBBFC0DFE2}"/>
    <cellStyle name="Comma 167 2 3 2 3" xfId="17307" xr:uid="{AA674494-7C03-425C-97B1-F4348A523DD8}"/>
    <cellStyle name="Comma 167 2 4" xfId="4224" xr:uid="{6087AFD4-078E-4E72-A7AD-9C02D827DADB}"/>
    <cellStyle name="Comma 167 2 4 2" xfId="9138" xr:uid="{3667CD53-6F72-4F26-8EC7-C82039EF0CDD}"/>
    <cellStyle name="Comma 167 2 4 2 2" xfId="14051" xr:uid="{FE3CF881-C061-4D3B-89AA-D7A1C03E3D90}"/>
    <cellStyle name="Comma 167 2 4 2 2 2" xfId="23972" xr:uid="{E7830A95-EADA-4294-A664-64EC09A93405}"/>
    <cellStyle name="Comma 167 2 4 2 3" xfId="18967" xr:uid="{6D0D33A3-990D-4583-8084-85AF90F53B30}"/>
    <cellStyle name="Comma 167 2 5" xfId="5856" xr:uid="{64E89C44-48B2-4D11-AEB6-16E40416DBD9}"/>
    <cellStyle name="Comma 167 2 5 2" xfId="10769" xr:uid="{F47220FE-DFF9-41A8-9A7C-9F3CE206BD2F}"/>
    <cellStyle name="Comma 167 2 5 2 2" xfId="20690" xr:uid="{C3DE4FBA-5700-4A83-8337-C62D9AA462B3}"/>
    <cellStyle name="Comma 167 2 5 3" xfId="15685" xr:uid="{5602DE88-F71C-4644-A567-DCE66244D499}"/>
    <cellStyle name="Comma 167 3" xfId="1064" xr:uid="{A9D9A449-B804-4D0A-8C1E-82211E57AE12}"/>
    <cellStyle name="Comma 167 3 2" xfId="1896" xr:uid="{40C07CD1-63B8-439A-A0F7-82B6FF2DDC5A}"/>
    <cellStyle name="Comma 167 3 2 2" xfId="3543" xr:uid="{BAA63BCA-7305-40C1-AA72-A989A6FC3D78}"/>
    <cellStyle name="Comma 167 3 2 2 2" xfId="8493" xr:uid="{3A73782F-B087-43E0-A5F8-F5622A11EF6B}"/>
    <cellStyle name="Comma 167 3 2 2 2 2" xfId="13406" xr:uid="{9C7F2FFD-68DF-4656-93E1-FB2E8E8AEEF6}"/>
    <cellStyle name="Comma 167 3 2 2 2 2 2" xfId="23327" xr:uid="{16777377-1BF1-490D-99E2-8DDFFD8234BD}"/>
    <cellStyle name="Comma 167 3 2 2 2 3" xfId="18322" xr:uid="{EDE764F4-AFB9-48C1-8332-6E813940F316}"/>
    <cellStyle name="Comma 167 3 2 3" xfId="5237" xr:uid="{6A93021A-5429-4915-A5DD-AC7596EB0F0B}"/>
    <cellStyle name="Comma 167 3 2 3 2" xfId="10151" xr:uid="{45F876E4-D3EA-40CF-A94C-DC6FF994BC1A}"/>
    <cellStyle name="Comma 167 3 2 3 2 2" xfId="15064" xr:uid="{A0E43C37-EE07-4AD0-8C9A-8DFA4D8B9A51}"/>
    <cellStyle name="Comma 167 3 2 3 2 2 2" xfId="24985" xr:uid="{38484DDC-44DE-41F0-A905-F80CB43DDC12}"/>
    <cellStyle name="Comma 167 3 2 3 2 3" xfId="19980" xr:uid="{3EC44B17-6F4C-4B64-A26E-A3478E935409}"/>
    <cellStyle name="Comma 167 3 2 4" xfId="6869" xr:uid="{8AA5D4E4-359E-4C61-946F-71A8B189CFE3}"/>
    <cellStyle name="Comma 167 3 2 4 2" xfId="11782" xr:uid="{135D868E-028F-4244-A6C6-5A620DFA3504}"/>
    <cellStyle name="Comma 167 3 2 4 2 2" xfId="21703" xr:uid="{748977C6-4799-40E2-B43E-8FA621587785}"/>
    <cellStyle name="Comma 167 3 2 4 3" xfId="16699" xr:uid="{7AF13118-E406-48F1-BB78-729738EEFC0E}"/>
    <cellStyle name="Comma 167 3 3" xfId="2730" xr:uid="{D015E9FD-1119-44D2-B1B3-C11B421FCF16}"/>
    <cellStyle name="Comma 167 3 3 2" xfId="7681" xr:uid="{C834D80D-6257-4E36-9069-190E1B190BD7}"/>
    <cellStyle name="Comma 167 3 3 2 2" xfId="12594" xr:uid="{DE2D8714-52EA-4274-A69B-32A535CB2107}"/>
    <cellStyle name="Comma 167 3 3 2 2 2" xfId="22515" xr:uid="{B5005A98-A94F-427E-BD5D-85D5428C4601}"/>
    <cellStyle name="Comma 167 3 3 2 3" xfId="17510" xr:uid="{B4A1AC66-E87C-4DA6-811C-494823EFAAB7}"/>
    <cellStyle name="Comma 167 3 4" xfId="4427" xr:uid="{5C9D5C3E-E11A-43BB-B542-ADFCA57B4EDE}"/>
    <cellStyle name="Comma 167 3 4 2" xfId="9341" xr:uid="{33A0270E-98BA-4D2D-B5E8-DBBF02F5A9FA}"/>
    <cellStyle name="Comma 167 3 4 2 2" xfId="14254" xr:uid="{A45E1CDC-E4BF-4E2C-A2E6-1A86E3D8217C}"/>
    <cellStyle name="Comma 167 3 4 2 2 2" xfId="24175" xr:uid="{82A90D93-2770-4660-8E39-9286FDF29C6F}"/>
    <cellStyle name="Comma 167 3 4 2 3" xfId="19170" xr:uid="{E244A7BB-1E75-4F8C-A332-82E8A97014E9}"/>
    <cellStyle name="Comma 167 3 5" xfId="6059" xr:uid="{D2986DDF-A14F-48BB-97B8-C5F7CC28DD48}"/>
    <cellStyle name="Comma 167 3 5 2" xfId="10972" xr:uid="{050ECFAF-5C35-4451-8978-596E1E540303}"/>
    <cellStyle name="Comma 167 3 5 2 2" xfId="20893" xr:uid="{A0963CAD-A307-4FC1-B86E-1E434AC8AF06}"/>
    <cellStyle name="Comma 167 3 5 3" xfId="15888" xr:uid="{52EC77C1-E4BF-4EA0-8DD9-2BF3A5DF3C90}"/>
    <cellStyle name="Comma 167 4" xfId="1477" xr:uid="{C3077127-354A-4AD1-B446-4A757EFA850B}"/>
    <cellStyle name="Comma 167 4 2" xfId="3136" xr:uid="{3403C3D1-57B7-4AF2-8779-B03E9CF5BAC2}"/>
    <cellStyle name="Comma 167 4 2 2" xfId="8087" xr:uid="{F166ECA4-B5EF-4BEA-9112-FED071F901E2}"/>
    <cellStyle name="Comma 167 4 2 2 2" xfId="13000" xr:uid="{92FBE823-40F7-4140-B338-9CE3155188D8}"/>
    <cellStyle name="Comma 167 4 2 2 2 2" xfId="22921" xr:uid="{17722A2B-3B6B-468D-8063-8CB4222EF6EA}"/>
    <cellStyle name="Comma 167 4 2 2 3" xfId="17916" xr:uid="{618FB08A-8AA2-40CE-AEF8-945F1F256C9F}"/>
    <cellStyle name="Comma 167 4 3" xfId="4831" xr:uid="{EB6ABC98-ECD0-49D8-8EB5-2DF94E1A9BAF}"/>
    <cellStyle name="Comma 167 4 3 2" xfId="9745" xr:uid="{9F82DA48-EFC7-453B-83B2-36CF938BF9AC}"/>
    <cellStyle name="Comma 167 4 3 2 2" xfId="14658" xr:uid="{4BD00869-D70C-45EA-B22F-56F8276E14C9}"/>
    <cellStyle name="Comma 167 4 3 2 2 2" xfId="24579" xr:uid="{08FD3F95-8F3D-4A4F-98F5-CC06C6FF8989}"/>
    <cellStyle name="Comma 167 4 3 2 3" xfId="19574" xr:uid="{C364309E-9291-4CD2-AA6A-BF279CDF511F}"/>
    <cellStyle name="Comma 167 4 4" xfId="6463" xr:uid="{B0C572A8-FDAE-4135-9DAF-0BD405BECA9A}"/>
    <cellStyle name="Comma 167 4 4 2" xfId="11376" xr:uid="{69444450-1F9E-4947-B0F5-AD903B0F294F}"/>
    <cellStyle name="Comma 167 4 4 2 2" xfId="21297" xr:uid="{F9DF886C-9FC0-4210-A542-4CE2470D5AEC}"/>
    <cellStyle name="Comma 167 4 4 3" xfId="16293" xr:uid="{FD05C22F-1B10-44EA-8375-F2CF4696E5D7}"/>
    <cellStyle name="Comma 167 5" xfId="1272" xr:uid="{48D57195-8953-4A1B-99C6-E9D506D1C35A}"/>
    <cellStyle name="Comma 167 5 2" xfId="2935" xr:uid="{3125A139-3A9A-4DB9-99A3-9ED0B20FE44D}"/>
    <cellStyle name="Comma 167 5 2 2" xfId="7886" xr:uid="{30E27600-0AA0-42C5-B0EE-F37925581449}"/>
    <cellStyle name="Comma 167 5 2 2 2" xfId="12799" xr:uid="{EFEB4354-D86A-4E24-B3D0-05D8E3C87CA0}"/>
    <cellStyle name="Comma 167 5 2 2 2 2" xfId="22720" xr:uid="{C64C594D-A3B0-46C9-8340-C9C9ECDAB033}"/>
    <cellStyle name="Comma 167 5 2 2 3" xfId="17715" xr:uid="{556C03E4-947A-457F-A0D0-5E7DFF6E7F28}"/>
    <cellStyle name="Comma 167 5 3" xfId="4632" xr:uid="{2ED2E571-1D57-4C79-AE0D-F409C143E9CF}"/>
    <cellStyle name="Comma 167 5 3 2" xfId="9546" xr:uid="{5889E698-3CC4-4787-BD6A-182EF49E08E8}"/>
    <cellStyle name="Comma 167 5 3 2 2" xfId="14459" xr:uid="{E6537C74-FFE2-4538-83AC-614695AC5957}"/>
    <cellStyle name="Comma 167 5 3 2 2 2" xfId="24380" xr:uid="{6CB1C0B8-A9D3-4696-8D41-FF9A242D367F}"/>
    <cellStyle name="Comma 167 5 3 2 3" xfId="19375" xr:uid="{10668FB4-AFF5-4780-A250-885F9B5127C1}"/>
    <cellStyle name="Comma 167 5 4" xfId="6264" xr:uid="{827CAC3F-DC79-4186-A822-D942F4C32127}"/>
    <cellStyle name="Comma 167 5 4 2" xfId="11177" xr:uid="{D7A9FB6D-C232-4A00-9A5F-5C36363E1B2D}"/>
    <cellStyle name="Comma 167 5 4 2 2" xfId="21098" xr:uid="{C0508D85-803D-4B4B-9000-44D77634E7A0}"/>
    <cellStyle name="Comma 167 5 4 3" xfId="16093" xr:uid="{7D7F86E1-7FB0-4EBD-B588-5246435B80BB}"/>
    <cellStyle name="Comma 167 6" xfId="2297" xr:uid="{C7C213C0-548A-465F-A6E9-18D0D1F57F54}"/>
    <cellStyle name="Comma 167 6 2" xfId="7250" xr:uid="{65CF6CFA-5044-403B-8C24-6F66B50F68A6}"/>
    <cellStyle name="Comma 167 6 2 2" xfId="12163" xr:uid="{3B1D946D-7F79-4693-8962-72360EC7CB71}"/>
    <cellStyle name="Comma 167 6 2 2 2" xfId="22084" xr:uid="{1CBCEAD0-3856-4D89-99EC-55C7A948F461}"/>
    <cellStyle name="Comma 167 6 2 3" xfId="17079" xr:uid="{032B0057-16DD-4B9C-B344-9651CB32096A}"/>
    <cellStyle name="Comma 167 7" xfId="3996" xr:uid="{76DFC15C-B8CE-4EDC-A76E-FB6E9290BC17}"/>
    <cellStyle name="Comma 167 7 2" xfId="8910" xr:uid="{11CBD8B3-45F5-4A00-BA33-07D8B061CD12}"/>
    <cellStyle name="Comma 167 7 2 2" xfId="13823" xr:uid="{D62F3B6A-E718-4251-9E1A-9FEF49B2703B}"/>
    <cellStyle name="Comma 167 7 2 2 2" xfId="23744" xr:uid="{74573276-3582-48B7-B926-D370414FE743}"/>
    <cellStyle name="Comma 167 7 2 3" xfId="18739" xr:uid="{1A9F3DA1-7987-4785-B2B5-BE9C36A5C503}"/>
    <cellStyle name="Comma 167 8" xfId="5628" xr:uid="{33CB102A-2B38-4400-B789-3EDBCFE49C73}"/>
    <cellStyle name="Comma 167 8 2" xfId="10541" xr:uid="{4BF47E62-D684-44DB-952B-BE313580EA60}"/>
    <cellStyle name="Comma 167 8 2 2" xfId="20462" xr:uid="{09E15ED9-52D3-4998-8CD0-F389DD514870}"/>
    <cellStyle name="Comma 167 8 3" xfId="15456" xr:uid="{50E8D502-25C0-479B-9158-5F4B41DA364D}"/>
    <cellStyle name="Comma 167 9" xfId="580" xr:uid="{51BB1455-A033-419F-90E8-C9886D77995A}"/>
    <cellStyle name="Comma 169" xfId="525" xr:uid="{21017901-FA02-41A6-A2F6-2D2658D4891C}"/>
    <cellStyle name="Comma 169 2" xfId="826" xr:uid="{3FC7FF07-D10A-4ED2-9ADA-A4505317C55F}"/>
    <cellStyle name="Comma 169 2 2" xfId="1658" xr:uid="{F4A5F02A-B5C3-410D-AC31-068875DFFD26}"/>
    <cellStyle name="Comma 169 2 2 2" xfId="3305" xr:uid="{521E62A9-F2C4-4707-869A-F2543C7BEEBD}"/>
    <cellStyle name="Comma 169 2 2 2 2" xfId="8255" xr:uid="{561F6DC1-377C-4F03-BD36-815CA544BA63}"/>
    <cellStyle name="Comma 169 2 2 2 2 2" xfId="13168" xr:uid="{537F4879-6745-44D8-8D2A-E544BFB575E9}"/>
    <cellStyle name="Comma 169 2 2 2 2 2 2" xfId="23089" xr:uid="{78458339-997D-40EF-9CD0-DC0EB012A045}"/>
    <cellStyle name="Comma 169 2 2 2 2 3" xfId="18084" xr:uid="{18A4E67E-F40F-4B53-AD96-ED84F239AACF}"/>
    <cellStyle name="Comma 169 2 2 3" xfId="4999" xr:uid="{D2762816-CB69-4541-9F5E-367D093188D8}"/>
    <cellStyle name="Comma 169 2 2 3 2" xfId="9913" xr:uid="{B3EAB6F9-4832-4EFD-8A39-1C425E54A321}"/>
    <cellStyle name="Comma 169 2 2 3 2 2" xfId="14826" xr:uid="{5E5F39F3-CBAD-4ABE-987F-217307C66C37}"/>
    <cellStyle name="Comma 169 2 2 3 2 2 2" xfId="24747" xr:uid="{137276F8-5DC6-4751-8BFC-8A0A88E2F51C}"/>
    <cellStyle name="Comma 169 2 2 3 2 3" xfId="19742" xr:uid="{951FC157-51C7-482B-BEBB-1727E1191EC7}"/>
    <cellStyle name="Comma 169 2 2 4" xfId="6631" xr:uid="{2B90ED74-9179-4FBC-B57E-79732D966F46}"/>
    <cellStyle name="Comma 169 2 2 4 2" xfId="11544" xr:uid="{BB0C9BD4-5073-4768-A741-2669B884D98E}"/>
    <cellStyle name="Comma 169 2 2 4 2 2" xfId="21465" xr:uid="{18600A2A-D6DA-413D-986B-B83DE12B7856}"/>
    <cellStyle name="Comma 169 2 2 4 3" xfId="16461" xr:uid="{3B11FBD0-33EC-4328-86C2-54022981F850}"/>
    <cellStyle name="Comma 169 2 3" xfId="2492" xr:uid="{DFAC8DF6-3F97-47E9-8576-812A50480376}"/>
    <cellStyle name="Comma 169 2 3 2" xfId="7443" xr:uid="{0335901E-38D2-4154-91DB-FAD0EB307DCD}"/>
    <cellStyle name="Comma 169 2 3 2 2" xfId="12356" xr:uid="{6B0E67FB-ECC7-42D1-BA4D-AF2A8DCAE6BB}"/>
    <cellStyle name="Comma 169 2 3 2 2 2" xfId="22277" xr:uid="{ACD5E611-22D2-47E5-9B15-D5B60C52B1B9}"/>
    <cellStyle name="Comma 169 2 3 2 3" xfId="17272" xr:uid="{9A54750E-CC9A-4B6D-A3DA-E43E4D0178B5}"/>
    <cellStyle name="Comma 169 2 4" xfId="4189" xr:uid="{0A9FC505-8D1E-4E48-9665-1C10B406EC12}"/>
    <cellStyle name="Comma 169 2 4 2" xfId="9103" xr:uid="{BE123A12-4594-4CE3-8A14-41C8C09C8316}"/>
    <cellStyle name="Comma 169 2 4 2 2" xfId="14016" xr:uid="{6D7FC14E-B2AC-43AB-A62C-3E6C6518B2D2}"/>
    <cellStyle name="Comma 169 2 4 2 2 2" xfId="23937" xr:uid="{B6A2B1D1-CD17-4CB6-8DDB-12B6E3431465}"/>
    <cellStyle name="Comma 169 2 4 2 3" xfId="18932" xr:uid="{D4CEF07B-931D-40A9-9BD4-B12726E6471B}"/>
    <cellStyle name="Comma 169 2 5" xfId="5821" xr:uid="{068B1F65-8C39-4841-BDE6-5AFE5799BFD1}"/>
    <cellStyle name="Comma 169 2 5 2" xfId="10734" xr:uid="{9A928A26-DC08-4D13-AD2A-F888CE9B6FC9}"/>
    <cellStyle name="Comma 169 2 5 2 2" xfId="20655" xr:uid="{B184A441-04BA-4E22-BF5E-EBB857B299C7}"/>
    <cellStyle name="Comma 169 2 5 3" xfId="15650" xr:uid="{358DAA1C-9DB9-42BD-A47F-BBD090B8BDA9}"/>
    <cellStyle name="Comma 169 3" xfId="1029" xr:uid="{E34EF4A6-D00A-4F6A-B74A-CC404F3243B2}"/>
    <cellStyle name="Comma 169 3 2" xfId="1861" xr:uid="{1FA065F1-97A1-4B3A-A114-5EEFDAD8121F}"/>
    <cellStyle name="Comma 169 3 2 2" xfId="3508" xr:uid="{4BC3CE39-FB35-4619-83AF-F81746F5D782}"/>
    <cellStyle name="Comma 169 3 2 2 2" xfId="8458" xr:uid="{02F7BCDF-249C-45E6-8344-607CEAF034F7}"/>
    <cellStyle name="Comma 169 3 2 2 2 2" xfId="13371" xr:uid="{35161913-AD7F-4466-960A-3DE50E844011}"/>
    <cellStyle name="Comma 169 3 2 2 2 2 2" xfId="23292" xr:uid="{E97CA51D-E68E-4BDE-86A0-5CEDDD5DB3A8}"/>
    <cellStyle name="Comma 169 3 2 2 2 3" xfId="18287" xr:uid="{8946A82F-A7F0-4FE1-A44F-25A71E350C97}"/>
    <cellStyle name="Comma 169 3 2 3" xfId="5202" xr:uid="{9C5E62EA-F834-4591-A15E-4381D3C6F4BB}"/>
    <cellStyle name="Comma 169 3 2 3 2" xfId="10116" xr:uid="{BD3C18E6-8584-4AE9-BFEB-62F06F2E1B2A}"/>
    <cellStyle name="Comma 169 3 2 3 2 2" xfId="15029" xr:uid="{14BEC4ED-3DDA-4611-84C5-ACD846BBDCE1}"/>
    <cellStyle name="Comma 169 3 2 3 2 2 2" xfId="24950" xr:uid="{AD998F08-2FBE-4D8C-96F8-C9288E3D0452}"/>
    <cellStyle name="Comma 169 3 2 3 2 3" xfId="19945" xr:uid="{82907585-C51A-41AC-ACF2-0F798A9BFA3C}"/>
    <cellStyle name="Comma 169 3 2 4" xfId="6834" xr:uid="{CE255C0F-7B87-4A7A-9D81-9425498A8817}"/>
    <cellStyle name="Comma 169 3 2 4 2" xfId="11747" xr:uid="{B55F4531-F0BD-4667-ABFC-EA994A95BCC9}"/>
    <cellStyle name="Comma 169 3 2 4 2 2" xfId="21668" xr:uid="{F6555DE3-6762-4E88-B4D8-C22AA20951A0}"/>
    <cellStyle name="Comma 169 3 2 4 3" xfId="16664" xr:uid="{5BD073DC-9AD3-4BAF-8817-18ABB2447F07}"/>
    <cellStyle name="Comma 169 3 3" xfId="2695" xr:uid="{610F56A1-3A37-4C0F-967C-9DA128864A98}"/>
    <cellStyle name="Comma 169 3 3 2" xfId="7646" xr:uid="{B9FFC51B-FEE4-48D7-AFCD-BEDB1AF91DF4}"/>
    <cellStyle name="Comma 169 3 3 2 2" xfId="12559" xr:uid="{C7665F1E-08AA-4E6D-B7E7-685982043107}"/>
    <cellStyle name="Comma 169 3 3 2 2 2" xfId="22480" xr:uid="{F58D5A8C-A631-4408-B772-A1182CFF47FA}"/>
    <cellStyle name="Comma 169 3 3 2 3" xfId="17475" xr:uid="{300C641B-FF85-4CFE-A073-E9737687C4DE}"/>
    <cellStyle name="Comma 169 3 4" xfId="4392" xr:uid="{73952C51-7132-4453-A48E-8D15D3C3B299}"/>
    <cellStyle name="Comma 169 3 4 2" xfId="9306" xr:uid="{9895C4DF-5AF5-4A6F-A462-39BE32825617}"/>
    <cellStyle name="Comma 169 3 4 2 2" xfId="14219" xr:uid="{E63BAA16-9C4D-4D3D-89CD-B956007DF52A}"/>
    <cellStyle name="Comma 169 3 4 2 2 2" xfId="24140" xr:uid="{EDD27DDD-3EC7-48FC-8AF4-6E4713E7D33F}"/>
    <cellStyle name="Comma 169 3 4 2 3" xfId="19135" xr:uid="{FF32B0F2-F9F1-4EEA-91F6-7850901661FC}"/>
    <cellStyle name="Comma 169 3 5" xfId="6024" xr:uid="{11264661-AC12-4FE1-A24C-F6B8F66FF2C3}"/>
    <cellStyle name="Comma 169 3 5 2" xfId="10937" xr:uid="{9D8677AB-9032-456D-BCD7-954F225A014B}"/>
    <cellStyle name="Comma 169 3 5 2 2" xfId="20858" xr:uid="{DABA5EB1-BD33-4094-BF7E-B56348A6879B}"/>
    <cellStyle name="Comma 169 3 5 3" xfId="15853" xr:uid="{B91C6ECC-F2B4-4B1D-BCB5-D47173268CE5}"/>
    <cellStyle name="Comma 169 4" xfId="1440" xr:uid="{92E3776D-C5EC-47CB-96E5-3CD62698BB16}"/>
    <cellStyle name="Comma 169 4 2" xfId="3101" xr:uid="{85228D38-57B9-4AE7-B4B9-28BAB190CE84}"/>
    <cellStyle name="Comma 169 4 2 2" xfId="8052" xr:uid="{16D9EE4C-AE08-425E-9710-EDF914A5E476}"/>
    <cellStyle name="Comma 169 4 2 2 2" xfId="12965" xr:uid="{6A4BFFF1-0A58-42C3-B435-52A7A034C798}"/>
    <cellStyle name="Comma 169 4 2 2 2 2" xfId="22886" xr:uid="{D04DC3CB-08EC-417B-932B-489A69EE3F60}"/>
    <cellStyle name="Comma 169 4 2 2 3" xfId="17881" xr:uid="{B3E8B377-200A-4F4F-9668-2E28A58AB9C4}"/>
    <cellStyle name="Comma 169 4 3" xfId="4796" xr:uid="{430691C2-53E3-4AF8-8983-AA04EA403280}"/>
    <cellStyle name="Comma 169 4 3 2" xfId="9710" xr:uid="{C38FB1FB-BD26-4017-B341-6D73DC11A4CC}"/>
    <cellStyle name="Comma 169 4 3 2 2" xfId="14623" xr:uid="{725677D0-E5E2-4F49-8345-5DEE04DC100E}"/>
    <cellStyle name="Comma 169 4 3 2 2 2" xfId="24544" xr:uid="{42710089-EDD6-4007-9652-612CBD7DA543}"/>
    <cellStyle name="Comma 169 4 3 2 3" xfId="19539" xr:uid="{36D62734-F41F-4B08-BE09-B46F453189BC}"/>
    <cellStyle name="Comma 169 4 4" xfId="6428" xr:uid="{C5B66343-7ACD-404A-85B2-77A8A00E0927}"/>
    <cellStyle name="Comma 169 4 4 2" xfId="11341" xr:uid="{B2CFFF98-AE8E-407D-8AA1-81036B004AAD}"/>
    <cellStyle name="Comma 169 4 4 2 2" xfId="21262" xr:uid="{C6800605-76AE-4064-A069-8C5B0A180274}"/>
    <cellStyle name="Comma 169 4 4 3" xfId="16258" xr:uid="{A0B4C13E-82A7-4E9E-B4FD-DBE46E1D3393}"/>
    <cellStyle name="Comma 169 5" xfId="1237" xr:uid="{5DD86C98-B533-410E-BE2E-0A41B2EFF441}"/>
    <cellStyle name="Comma 169 5 2" xfId="2900" xr:uid="{E961BE43-4C4C-44F3-A2BB-830A9DF28F94}"/>
    <cellStyle name="Comma 169 5 2 2" xfId="7851" xr:uid="{38C1F507-DE3F-4401-B88A-D7887B8EAD8F}"/>
    <cellStyle name="Comma 169 5 2 2 2" xfId="12764" xr:uid="{7D682853-1F2B-4A9A-BDD4-BCE9C503C63F}"/>
    <cellStyle name="Comma 169 5 2 2 2 2" xfId="22685" xr:uid="{19CA031A-33B6-43C2-9620-369BA4FFE2E4}"/>
    <cellStyle name="Comma 169 5 2 2 3" xfId="17680" xr:uid="{1B745A56-39AF-44E5-B96F-8A6F86E56155}"/>
    <cellStyle name="Comma 169 5 3" xfId="4597" xr:uid="{ACAAA936-D425-4212-91B0-ED1FBF568326}"/>
    <cellStyle name="Comma 169 5 3 2" xfId="9511" xr:uid="{F9460580-5C71-4742-B5CC-515E0FEE6321}"/>
    <cellStyle name="Comma 169 5 3 2 2" xfId="14424" xr:uid="{3CF52CDA-C2EE-4A1B-9244-2DB6C8C5C4AA}"/>
    <cellStyle name="Comma 169 5 3 2 2 2" xfId="24345" xr:uid="{177A267E-2EF9-46D4-BFE6-B2E13AFA3BB5}"/>
    <cellStyle name="Comma 169 5 3 2 3" xfId="19340" xr:uid="{C0C2ACE5-5AC9-4485-83E6-2441255F00F9}"/>
    <cellStyle name="Comma 169 5 4" xfId="6229" xr:uid="{B28DD7EB-D9CC-4401-A934-21ED5CEDD98C}"/>
    <cellStyle name="Comma 169 5 4 2" xfId="11142" xr:uid="{2B04A002-E9C8-4EE2-A8EE-B10AB1A55B95}"/>
    <cellStyle name="Comma 169 5 4 2 2" xfId="21063" xr:uid="{A3361CA9-2AB6-4DCC-82EF-E67670080B20}"/>
    <cellStyle name="Comma 169 5 4 3" xfId="16058" xr:uid="{52F2FEBC-1F0C-4441-8A37-7A8876DA2270}"/>
    <cellStyle name="Comma 169 6" xfId="2248" xr:uid="{36716653-DF02-4C1A-891C-5918D62A7C76}"/>
    <cellStyle name="Comma 169 6 2" xfId="7201" xr:uid="{0CCECB0D-451C-4FCB-B930-53E173FDFFEF}"/>
    <cellStyle name="Comma 169 6 2 2" xfId="12114" xr:uid="{E5AFC687-935E-49F7-A80B-7C6DA291C746}"/>
    <cellStyle name="Comma 169 6 2 2 2" xfId="22035" xr:uid="{F4C55418-206F-4284-9F45-DE35C2E89240}"/>
    <cellStyle name="Comma 169 6 2 3" xfId="17031" xr:uid="{6FB80563-4A99-4A04-90CA-069A7D444E5E}"/>
    <cellStyle name="Comma 169 7" xfId="3947" xr:uid="{DE2C436B-58F1-480B-BBC7-5B2A8F3B98DA}"/>
    <cellStyle name="Comma 169 7 2" xfId="8861" xr:uid="{255C8C25-F18B-4B8C-AC43-FAF024F582D1}"/>
    <cellStyle name="Comma 169 7 2 2" xfId="13774" xr:uid="{71C12F31-B9D2-46AF-9DCC-2B187FE37EC6}"/>
    <cellStyle name="Comma 169 7 2 2 2" xfId="23695" xr:uid="{DA2DC3FD-AC5E-4014-9BC4-152A10E20A5C}"/>
    <cellStyle name="Comma 169 7 2 3" xfId="18690" xr:uid="{228945B8-0A0F-493F-856D-EE29C3ACA855}"/>
    <cellStyle name="Comma 169 8" xfId="5579" xr:uid="{72D345E3-D73E-40A8-BFEA-A48098244B7B}"/>
    <cellStyle name="Comma 169 8 2" xfId="10492" xr:uid="{DCF3AE07-D8C5-4B33-9B00-96647B7D22CA}"/>
    <cellStyle name="Comma 169 8 2 2" xfId="20413" xr:uid="{A1C87FD1-7BBC-4116-8B31-5ECB5D3F3418}"/>
    <cellStyle name="Comma 169 8 3" xfId="15407" xr:uid="{96DB03F6-AE9A-498B-A07F-3DA4ACAB6744}"/>
    <cellStyle name="Comma 17" xfId="141" xr:uid="{703D765F-1BF3-4B0E-B619-4327E55B9F96}"/>
    <cellStyle name="Comma 17 10" xfId="317" xr:uid="{EAA95A79-8C99-4F92-9455-A0738B42B202}"/>
    <cellStyle name="Comma 17 10 10" xfId="5479" xr:uid="{EE73DF07-149E-415E-8A74-3164E465E567}"/>
    <cellStyle name="Comma 17 10 10 2" xfId="10392" xr:uid="{9D6A7D67-D567-48A4-BB39-383022D07EBA}"/>
    <cellStyle name="Comma 17 10 10 2 2" xfId="20313" xr:uid="{65A741A2-00BB-48E0-8943-135DEBFE0B49}"/>
    <cellStyle name="Comma 17 10 10 3" xfId="15306" xr:uid="{5316E6DE-9827-4939-A8D9-1C05F6076A94}"/>
    <cellStyle name="Comma 17 10 11" xfId="25969" xr:uid="{C98A359F-9B2E-4E16-A013-299C6C3BF0E1}"/>
    <cellStyle name="Comma 17 10 2" xfId="161" xr:uid="{B537F13F-3889-40BD-9039-DF2F1C40149F}"/>
    <cellStyle name="Comma 17 10 2 10" xfId="3778" xr:uid="{455417E1-F002-498D-8C73-B6C03204FCAB}"/>
    <cellStyle name="Comma 17 10 2 10 2" xfId="8699" xr:uid="{94960179-7147-43F4-AC89-ED2982DB8EDE}"/>
    <cellStyle name="Comma 17 10 2 10 2 2" xfId="13612" xr:uid="{F5D519E4-CF5A-4E24-AC0E-43308124B424}"/>
    <cellStyle name="Comma 17 10 2 10 2 2 2" xfId="23533" xr:uid="{DE1C2442-F7CF-41F6-A59C-3030F30B024F}"/>
    <cellStyle name="Comma 17 10 2 10 2 3" xfId="18528" xr:uid="{F3E4C5D6-32E8-4CD6-984D-59C3CEF7E3C1}"/>
    <cellStyle name="Comma 17 10 2 11" xfId="262" xr:uid="{CCCF5639-6038-43A7-9C6E-4036B7E90D1A}"/>
    <cellStyle name="Comma 17 10 2 11 2" xfId="5446" xr:uid="{7BE9890E-B0EE-4E2F-8E4D-448602E3D5F3}"/>
    <cellStyle name="Comma 17 10 2 11 2 2" xfId="20206" xr:uid="{D4C0F543-0E7D-4014-B9A4-ADA135945356}"/>
    <cellStyle name="Comma 17 10 2 11 3" xfId="10359" xr:uid="{6477A8BB-79F9-4FB7-8D13-3FA760F3CD12}"/>
    <cellStyle name="Comma 17 10 2 11 3 2" xfId="20281" xr:uid="{D294BD7F-634E-48F9-BD83-C7E9FFD650CD}"/>
    <cellStyle name="Comma 17 10 2 11 4" xfId="15273" xr:uid="{D227B2CD-1B24-4D3B-B187-3D86514DF8F4}"/>
    <cellStyle name="Comma 17 10 2 12" xfId="5401" xr:uid="{F368A789-258A-4255-9FA9-89E39190EE74}"/>
    <cellStyle name="Comma 17 10 2 12 2" xfId="10314" xr:uid="{A124E1BF-E87C-454B-ADA2-D450449E95F8}"/>
    <cellStyle name="Comma 17 10 2 12 2 2" xfId="20237" xr:uid="{BD559A2F-402A-4688-B851-1B7E5855C830}"/>
    <cellStyle name="Comma 17 10 2 12 3" xfId="20178" xr:uid="{684BDBAB-73F7-4BB3-9D27-5BD21B3B9AFB}"/>
    <cellStyle name="Comma 17 10 2 12 4" xfId="15227" xr:uid="{98A1AAED-00DE-4A53-BE4D-D00D58A70EF5}"/>
    <cellStyle name="Comma 17 10 2 13" xfId="25955" xr:uid="{09AE5FA7-F915-42F7-8515-D7D7A52F1EB6}"/>
    <cellStyle name="Comma 17 10 2 2" xfId="828" xr:uid="{6570F634-841F-4C7E-831B-8CCC68B117E5}"/>
    <cellStyle name="Comma 17 10 2 2 2" xfId="1660" xr:uid="{344C48BF-A0FF-43E7-B762-AB698D562FB9}"/>
    <cellStyle name="Comma 17 10 2 2 2 2" xfId="210" xr:uid="{F634E6F2-8420-430C-A0C5-021838647780}"/>
    <cellStyle name="Comma 17 10 2 2 2 2 2" xfId="3792" xr:uid="{765FC226-CEFE-47B5-8271-72FF1754308F}"/>
    <cellStyle name="Comma 17 10 2 2 2 2 2 2" xfId="8712" xr:uid="{E9ADAA4F-B371-419E-A28C-C633A9F92F30}"/>
    <cellStyle name="Comma 17 10 2 2 2 2 2 2 2" xfId="13625" xr:uid="{9F1E7C8E-3608-438E-A9E0-170A2563EE69}"/>
    <cellStyle name="Comma 17 10 2 2 2 2 2 2 2 2" xfId="23546" xr:uid="{77113178-D820-40B8-AA28-23E4F3647DC0}"/>
    <cellStyle name="Comma 17 10 2 2 2 2 2 2 3" xfId="18541" xr:uid="{F8AE7A3D-6EF8-40BB-8006-AE85C658836C}"/>
    <cellStyle name="Comma 17 10 2 2 2 2 3" xfId="3307" xr:uid="{E53BD45D-0EC4-4888-BAB7-24C1469F8E9F}"/>
    <cellStyle name="Comma 17 10 2 2 2 2 3 2" xfId="8257" xr:uid="{70F18D21-92AC-4461-98ED-F05247CD4927}"/>
    <cellStyle name="Comma 17 10 2 2 2 2 3 2 2" xfId="20227" xr:uid="{393D1792-A66F-4969-A439-BBBB90539D16}"/>
    <cellStyle name="Comma 17 10 2 2 2 2 3 3" xfId="13170" xr:uid="{774068AF-D8CA-4339-9C3A-13EAEC2349DF}"/>
    <cellStyle name="Comma 17 10 2 2 2 2 3 3 2" xfId="23091" xr:uid="{E47EA302-CB1A-42E6-89E4-B08D58C236D5}"/>
    <cellStyle name="Comma 17 10 2 2 2 2 3 4" xfId="18086" xr:uid="{6EA1046E-92E1-4D03-AAFB-EB162D2EEF72}"/>
    <cellStyle name="Comma 17 10 2 2 2 2 4" xfId="5422" xr:uid="{C7F9E878-3F26-4D9C-A6A8-7D3AC25BE601}"/>
    <cellStyle name="Comma 17 10 2 2 2 2 4 2" xfId="10335" xr:uid="{19ABA9AB-DAA1-4FF0-8737-E44A6ED647AB}"/>
    <cellStyle name="Comma 17 10 2 2 2 2 4 2 2" xfId="20257" xr:uid="{DDB305F6-035D-4268-AD0E-2E34A32632FF}"/>
    <cellStyle name="Comma 17 10 2 2 2 2 4 3" xfId="20196" xr:uid="{5E819EAD-4010-4DB5-BC2E-CA4846C39F01}"/>
    <cellStyle name="Comma 17 10 2 2 2 2 4 4" xfId="15248" xr:uid="{627E007A-05E8-476A-933B-DABDADD09B20}"/>
    <cellStyle name="Comma 17 10 2 2 2 2 5" xfId="26127" xr:uid="{B7FF260F-8367-497D-9C64-1C3C8CAFEBEB}"/>
    <cellStyle name="Comma 17 10 2 2 2 3" xfId="5001" xr:uid="{6BFB4CF1-9352-4A31-A587-409F6F2E74C1}"/>
    <cellStyle name="Comma 17 10 2 2 2 3 2" xfId="9915" xr:uid="{58BACE7F-3948-4B9A-913E-00E35A8F69F3}"/>
    <cellStyle name="Comma 17 10 2 2 2 3 2 2" xfId="14828" xr:uid="{70687D11-6F6B-414D-846F-939FAB1E8E6C}"/>
    <cellStyle name="Comma 17 10 2 2 2 3 2 2 2" xfId="24749" xr:uid="{C52D837A-931E-4976-BE75-0EB6C35B4A0C}"/>
    <cellStyle name="Comma 17 10 2 2 2 3 2 3" xfId="19744" xr:uid="{9395F656-3FCA-4F45-A38E-E818C057A5B8}"/>
    <cellStyle name="Comma 17 10 2 2 2 4" xfId="6633" xr:uid="{7A26C315-74AD-4451-B2FD-B1ECCEFFEB65}"/>
    <cellStyle name="Comma 17 10 2 2 2 4 2" xfId="11546" xr:uid="{4343A04A-2114-40F2-B2C8-872FC7AE575D}"/>
    <cellStyle name="Comma 17 10 2 2 2 4 2 2" xfId="21467" xr:uid="{EB80221A-7989-406A-B059-47498F36DC38}"/>
    <cellStyle name="Comma 17 10 2 2 2 4 3" xfId="16463" xr:uid="{3179A1BE-B816-4FD8-82AD-E158591D3CEE}"/>
    <cellStyle name="Comma 17 10 2 2 3" xfId="2494" xr:uid="{56797EF5-9AE3-4F29-BFC7-F056D6B3896A}"/>
    <cellStyle name="Comma 17 10 2 2 3 2" xfId="7445" xr:uid="{2D7BDA22-CD9C-4E4C-8806-68FC86372D51}"/>
    <cellStyle name="Comma 17 10 2 2 3 2 2" xfId="12358" xr:uid="{CDAE9D12-8082-47DD-9AF5-AB4793935E77}"/>
    <cellStyle name="Comma 17 10 2 2 3 2 2 2" xfId="22279" xr:uid="{4A7A9BA0-7641-4D80-9A40-8085B79005A4}"/>
    <cellStyle name="Comma 17 10 2 2 3 2 3" xfId="17274" xr:uid="{8474D5C9-F48E-4711-8A0E-6895D5DBFB18}"/>
    <cellStyle name="Comma 17 10 2 2 4" xfId="4191" xr:uid="{829F84A6-7674-4DAA-A983-D530D605972B}"/>
    <cellStyle name="Comma 17 10 2 2 4 2" xfId="9105" xr:uid="{82B90621-1722-4785-A305-E54A39E4BCC5}"/>
    <cellStyle name="Comma 17 10 2 2 4 2 2" xfId="14018" xr:uid="{54F66150-0978-4D46-A151-72854D2FB3C6}"/>
    <cellStyle name="Comma 17 10 2 2 4 2 2 2" xfId="23939" xr:uid="{EEA93357-4F5B-4778-ACA2-0A40DFA6CB1A}"/>
    <cellStyle name="Comma 17 10 2 2 4 2 3" xfId="18934" xr:uid="{757CF5DC-A430-466D-BA0D-D1E717E4D4B7}"/>
    <cellStyle name="Comma 17 10 2 2 5" xfId="5823" xr:uid="{EC3D5DB3-F969-491E-9DAF-E75DFBCB8F65}"/>
    <cellStyle name="Comma 17 10 2 2 5 2" xfId="10736" xr:uid="{545A94D9-E744-49CC-A07D-9AA4EE95051C}"/>
    <cellStyle name="Comma 17 10 2 2 5 2 2" xfId="20657" xr:uid="{D5EF0EE5-72FA-4380-A533-C4F09046622C}"/>
    <cellStyle name="Comma 17 10 2 2 5 3" xfId="15652" xr:uid="{8F1AC49A-9841-4571-9390-50CC3D41963D}"/>
    <cellStyle name="Comma 17 10 2 3" xfId="1031" xr:uid="{9CC42F05-E657-4F7C-A300-107B424129DE}"/>
    <cellStyle name="Comma 17 10 2 3 2" xfId="1863" xr:uid="{E1165711-0F98-4BE0-AE32-9BB4D078A60B}"/>
    <cellStyle name="Comma 17 10 2 3 2 2" xfId="3510" xr:uid="{AC7340D8-394B-449B-88F0-138A2958E02B}"/>
    <cellStyle name="Comma 17 10 2 3 2 2 2" xfId="8460" xr:uid="{F385BDFA-BF99-4C13-A969-523ABCE727C8}"/>
    <cellStyle name="Comma 17 10 2 3 2 2 2 2" xfId="13373" xr:uid="{B1C42F2B-2182-4599-AD0C-F3C2E8003C9D}"/>
    <cellStyle name="Comma 17 10 2 3 2 2 2 2 2" xfId="23294" xr:uid="{A6BBC250-7DFC-468E-BFEF-495DEC4DC6EA}"/>
    <cellStyle name="Comma 17 10 2 3 2 2 2 3" xfId="18289" xr:uid="{ED9F9916-1F0A-4231-A6D3-26A6C8EF20F5}"/>
    <cellStyle name="Comma 17 10 2 3 2 3" xfId="5204" xr:uid="{31781695-FA7E-4270-8766-1B789F9F7C01}"/>
    <cellStyle name="Comma 17 10 2 3 2 3 2" xfId="10118" xr:uid="{360513CD-584B-4DD0-9A82-F918B3C881E6}"/>
    <cellStyle name="Comma 17 10 2 3 2 3 2 2" xfId="15031" xr:uid="{6EE3DA43-DFFA-412D-90A8-178A2EC7F900}"/>
    <cellStyle name="Comma 17 10 2 3 2 3 2 2 2" xfId="24952" xr:uid="{88F5E6A5-DCB3-4845-95BA-59D31CF15A81}"/>
    <cellStyle name="Comma 17 10 2 3 2 3 2 3" xfId="19947" xr:uid="{18D3FAFB-51C3-4CDE-9C6A-99AB2C5B843D}"/>
    <cellStyle name="Comma 17 10 2 3 2 4" xfId="6836" xr:uid="{F5951512-4099-443B-AD7A-2BBFFC08344B}"/>
    <cellStyle name="Comma 17 10 2 3 2 4 2" xfId="11749" xr:uid="{5EAC227A-9629-403F-9B6C-66DB7B60F46A}"/>
    <cellStyle name="Comma 17 10 2 3 2 4 2 2" xfId="21670" xr:uid="{82E60AF5-11F2-4023-B474-AAEF7A294A81}"/>
    <cellStyle name="Comma 17 10 2 3 2 4 3" xfId="16666" xr:uid="{5A801450-559A-4318-AA1C-5D6A87A69D5F}"/>
    <cellStyle name="Comma 17 10 2 3 3" xfId="2697" xr:uid="{F0E610FD-A007-45A5-B2F9-C386B8B6B2CB}"/>
    <cellStyle name="Comma 17 10 2 3 3 2" xfId="7648" xr:uid="{82C7B836-57D0-48CD-B8D2-58EB13ADD300}"/>
    <cellStyle name="Comma 17 10 2 3 3 2 2" xfId="12561" xr:uid="{1AC47312-3113-458A-960A-5B59A0DC60FC}"/>
    <cellStyle name="Comma 17 10 2 3 3 2 2 2" xfId="22482" xr:uid="{71A791E9-1A49-4F27-B496-EE4516973649}"/>
    <cellStyle name="Comma 17 10 2 3 3 2 3" xfId="17477" xr:uid="{22AEC066-5353-4118-B8F3-849157EE4C23}"/>
    <cellStyle name="Comma 17 10 2 3 4" xfId="4394" xr:uid="{1D46F4A0-9256-45E2-8B8D-26C59D30C558}"/>
    <cellStyle name="Comma 17 10 2 3 4 2" xfId="9308" xr:uid="{325D74E7-81A7-4B0C-8001-0B5E41E66FC0}"/>
    <cellStyle name="Comma 17 10 2 3 4 2 2" xfId="14221" xr:uid="{C174C2B9-36A1-4826-838B-48A876D8A3B5}"/>
    <cellStyle name="Comma 17 10 2 3 4 2 2 2" xfId="24142" xr:uid="{BDC20A20-9E77-4BFF-9567-52C73E6A8922}"/>
    <cellStyle name="Comma 17 10 2 3 4 2 3" xfId="19137" xr:uid="{636071DD-BC85-4296-A79D-E95F01F7CEDC}"/>
    <cellStyle name="Comma 17 10 2 3 5" xfId="6026" xr:uid="{D39A094A-AC4A-4B0A-A570-38167507A17D}"/>
    <cellStyle name="Comma 17 10 2 3 5 2" xfId="10939" xr:uid="{0CFFD98D-1B9B-41E0-AB02-47977B5F5D10}"/>
    <cellStyle name="Comma 17 10 2 3 5 2 2" xfId="20860" xr:uid="{4B7DE785-863F-4831-9086-A2D90911DBDF}"/>
    <cellStyle name="Comma 17 10 2 3 5 3" xfId="15855" xr:uid="{C96A5E92-9A13-4B16-A76E-D2C965672D17}"/>
    <cellStyle name="Comma 17 10 2 4" xfId="1442" xr:uid="{F1DABAEB-03CB-4211-914C-BC23D3C99D8D}"/>
    <cellStyle name="Comma 17 10 2 4 2" xfId="3103" xr:uid="{E9200AAA-29E5-4128-B51F-50243C472E95}"/>
    <cellStyle name="Comma 17 10 2 4 2 2" xfId="8054" xr:uid="{6FF3E94F-DDF0-44CC-8F60-A177C1422327}"/>
    <cellStyle name="Comma 17 10 2 4 2 2 2" xfId="12967" xr:uid="{C6D72358-048E-4E0A-BF11-D5C7EE04917E}"/>
    <cellStyle name="Comma 17 10 2 4 2 2 2 2" xfId="22888" xr:uid="{9D6F7150-5C93-4C82-8079-ECC5120C5E81}"/>
    <cellStyle name="Comma 17 10 2 4 2 2 3" xfId="17883" xr:uid="{21C33446-7C4D-4997-BE25-26D692507F0E}"/>
    <cellStyle name="Comma 17 10 2 4 3" xfId="4798" xr:uid="{B971ABE5-9AA9-45D9-8329-88962FC059D1}"/>
    <cellStyle name="Comma 17 10 2 4 3 2" xfId="9712" xr:uid="{B9D423B4-FFD0-4051-9089-B8442FEDDC67}"/>
    <cellStyle name="Comma 17 10 2 4 3 2 2" xfId="14625" xr:uid="{1683F907-46E7-4BBA-A523-0A5EA7AA4849}"/>
    <cellStyle name="Comma 17 10 2 4 3 2 2 2" xfId="24546" xr:uid="{FD9AE661-F230-4A1C-968B-9C18835EB921}"/>
    <cellStyle name="Comma 17 10 2 4 3 2 3" xfId="19541" xr:uid="{F079CD71-B74F-437F-8679-917DFB5ABCF8}"/>
    <cellStyle name="Comma 17 10 2 4 4" xfId="6430" xr:uid="{E79AA495-6DF3-45CC-A738-A2663B0FB9FE}"/>
    <cellStyle name="Comma 17 10 2 4 4 2" xfId="11343" xr:uid="{377A8D27-7119-4AA2-A371-F85C5DBD7011}"/>
    <cellStyle name="Comma 17 10 2 4 4 2 2" xfId="21264" xr:uid="{67902365-44A4-4B6C-8DD3-52ADD604F3D9}"/>
    <cellStyle name="Comma 17 10 2 4 4 3" xfId="16260" xr:uid="{C20C2F61-10E2-40AC-9349-4CCC2A1DC97A}"/>
    <cellStyle name="Comma 17 10 2 5" xfId="1239" xr:uid="{CC43274C-EA5F-4C01-B2C6-6A4EAAA630D9}"/>
    <cellStyle name="Comma 17 10 2 5 2" xfId="2902" xr:uid="{645DCD12-445A-4B74-8178-8C75BBD51338}"/>
    <cellStyle name="Comma 17 10 2 5 2 2" xfId="7853" xr:uid="{ECEDE6FB-A0B9-4186-AB4A-8FA2E5B5ABC5}"/>
    <cellStyle name="Comma 17 10 2 5 2 2 2" xfId="12766" xr:uid="{136B2C73-BA09-4395-B791-9604D7056ABE}"/>
    <cellStyle name="Comma 17 10 2 5 2 2 2 2" xfId="22687" xr:uid="{48BF3F4D-AE03-49F5-9DD4-605C4595FA31}"/>
    <cellStyle name="Comma 17 10 2 5 2 2 3" xfId="17682" xr:uid="{7F7DE6CC-D97C-4783-AB19-B34EB0514CB9}"/>
    <cellStyle name="Comma 17 10 2 5 3" xfId="4599" xr:uid="{B676A128-32A0-4D37-A82B-8A9DB5267984}"/>
    <cellStyle name="Comma 17 10 2 5 3 2" xfId="9513" xr:uid="{551605CB-EE3E-4678-A682-00691A15B8CA}"/>
    <cellStyle name="Comma 17 10 2 5 3 2 2" xfId="14426" xr:uid="{C54EF227-0E6F-401F-9EDE-DA22062A7E01}"/>
    <cellStyle name="Comma 17 10 2 5 3 2 2 2" xfId="24347" xr:uid="{F5728486-313F-4853-9FF6-9A8C2C49CC87}"/>
    <cellStyle name="Comma 17 10 2 5 3 2 3" xfId="19342" xr:uid="{ACDE9849-0515-4DAD-95B9-DF8F3B39BDD4}"/>
    <cellStyle name="Comma 17 10 2 5 4" xfId="6231" xr:uid="{C299B2FD-7AF1-45B6-9C40-46DD6A97BD3C}"/>
    <cellStyle name="Comma 17 10 2 5 4 2" xfId="11144" xr:uid="{BF63E199-7553-41A5-90A6-D219E1BF76E3}"/>
    <cellStyle name="Comma 17 10 2 5 4 2 2" xfId="21065" xr:uid="{0A17AEE5-5585-4945-81BF-66B6642F4465}"/>
    <cellStyle name="Comma 17 10 2 5 4 3" xfId="16060" xr:uid="{800A5424-CA76-4CA0-8021-05C0329E4991}"/>
    <cellStyle name="Comma 17 10 2 6" xfId="526" xr:uid="{70FE78A6-DC05-4981-9333-67ED19AE7132}"/>
    <cellStyle name="Comma 17 10 2 6 2" xfId="2249" xr:uid="{7720BA5F-3034-4A24-B05C-F926F09C9CF2}"/>
    <cellStyle name="Comma 17 10 2 6 2 2" xfId="7202" xr:uid="{931DDE23-A205-43CA-B5CB-CD427672B870}"/>
    <cellStyle name="Comma 17 10 2 6 2 2 2" xfId="12115" xr:uid="{91744E0F-B5AB-4309-84D9-28EF916FF16E}"/>
    <cellStyle name="Comma 17 10 2 6 2 2 2 2" xfId="22036" xr:uid="{1B8AC10B-1B1E-4579-9EA8-BF44033B7EEA}"/>
    <cellStyle name="Comma 17 10 2 6 2 2 3" xfId="17032" xr:uid="{C0D8A3AB-AE39-444E-BC20-28112D793155}"/>
    <cellStyle name="Comma 17 10 2 6 3" xfId="3948" xr:uid="{4BD79012-C0AB-46EA-B481-610DA5283B39}"/>
    <cellStyle name="Comma 17 10 2 6 3 2" xfId="8862" xr:uid="{C3065D31-0F30-4CDD-8DEB-5C442D2CDDEF}"/>
    <cellStyle name="Comma 17 10 2 6 3 2 2" xfId="13775" xr:uid="{A191EBB4-041F-4096-B77B-73F36423785D}"/>
    <cellStyle name="Comma 17 10 2 6 3 2 2 2" xfId="23696" xr:uid="{D1107D5A-8A27-4B1E-BE87-E034EF63E5FD}"/>
    <cellStyle name="Comma 17 10 2 6 3 2 3" xfId="18691" xr:uid="{7AC71886-6247-4463-BCDC-6B891FAB8A40}"/>
    <cellStyle name="Comma 17 10 2 6 4" xfId="5580" xr:uid="{524C93EB-EA20-4EA2-8950-649CE323EAF9}"/>
    <cellStyle name="Comma 17 10 2 6 4 2" xfId="10493" xr:uid="{61C0D3E9-0549-466A-9BD0-74E4D4DEC76C}"/>
    <cellStyle name="Comma 17 10 2 6 4 2 2" xfId="20414" xr:uid="{3108CF8D-3058-455C-8757-4CC476D15B15}"/>
    <cellStyle name="Comma 17 10 2 6 4 3" xfId="15408" xr:uid="{CED32092-FFE7-472B-880D-40881A934EB1}"/>
    <cellStyle name="Comma 17 10 2 7" xfId="774" xr:uid="{3D433C1E-4C81-4A20-B116-1EDF03EB08B7}"/>
    <cellStyle name="Comma 17 10 2 7 2" xfId="2447" xr:uid="{973F48EA-F853-4BDC-BDCB-DB302CAE9F5F}"/>
    <cellStyle name="Comma 17 10 2 7 2 2" xfId="7398" xr:uid="{B74BA8FF-D295-4590-8C2C-A4F5BA80917F}"/>
    <cellStyle name="Comma 17 10 2 7 2 2 2" xfId="12311" xr:uid="{4B4E7AD6-88DF-4A46-B474-734D00D1198B}"/>
    <cellStyle name="Comma 17 10 2 7 2 2 2 2" xfId="22232" xr:uid="{FFA01753-638D-4D70-841B-55D5FBF3BD03}"/>
    <cellStyle name="Comma 17 10 2 7 2 2 3" xfId="17227" xr:uid="{5960E24B-3113-41F7-AA31-802171A1ECE2}"/>
    <cellStyle name="Comma 17 10 2 7 3" xfId="4144" xr:uid="{724758B9-7BF7-4A35-8539-CB16EE7674A1}"/>
    <cellStyle name="Comma 17 10 2 7 3 2" xfId="9058" xr:uid="{724A59FC-CC15-4F44-9C79-C251C3FF2890}"/>
    <cellStyle name="Comma 17 10 2 7 3 2 2" xfId="13971" xr:uid="{F3D96D0D-BEEA-46EA-9FE5-7C10D0E0B281}"/>
    <cellStyle name="Comma 17 10 2 7 3 2 2 2" xfId="23892" xr:uid="{7A031363-E2AB-4855-8AC7-3FE0F1D3F142}"/>
    <cellStyle name="Comma 17 10 2 7 3 2 3" xfId="18887" xr:uid="{B843FC71-0A18-4958-890D-2E92A8A5EB42}"/>
    <cellStyle name="Comma 17 10 2 7 4" xfId="5776" xr:uid="{FBDC59D2-7314-4502-ACF6-05980B70C0E8}"/>
    <cellStyle name="Comma 17 10 2 7 4 2" xfId="10689" xr:uid="{3768BFF9-11C6-4FB4-B665-189CC89142EF}"/>
    <cellStyle name="Comma 17 10 2 7 4 2 2" xfId="20610" xr:uid="{2A37DC62-53B0-4480-B6A5-3EE9F22E041B}"/>
    <cellStyle name="Comma 17 10 2 7 4 3" xfId="15605" xr:uid="{566FDF9F-6681-48A4-88D7-37E197A01B2F}"/>
    <cellStyle name="Comma 17 10 2 8" xfId="2102" xr:uid="{A1891A7E-1613-44E7-A179-533EB32E7F5F}"/>
    <cellStyle name="Comma 17 10 2 8 2" xfId="7065" xr:uid="{4C76E5E1-CD70-442B-B509-853F48B9414F}"/>
    <cellStyle name="Comma 17 10 2 8 2 2" xfId="11978" xr:uid="{635E9E72-0460-4E2D-8699-FC4636008B76}"/>
    <cellStyle name="Comma 17 10 2 8 2 2 2" xfId="21899" xr:uid="{2DA43F43-E047-44AF-B9E2-AD5D6B96D0D5}"/>
    <cellStyle name="Comma 17 10 2 8 2 3" xfId="16895" xr:uid="{4A041E8D-DB99-4468-A0B3-F81015860253}"/>
    <cellStyle name="Comma 17 10 2 9" xfId="3761" xr:uid="{D83BF361-A3B5-4EEB-8069-FD7C39FD9238}"/>
    <cellStyle name="Comma 17 10 2 9 2" xfId="8687" xr:uid="{CCFDFC22-102B-4965-B985-248C29B853B7}"/>
    <cellStyle name="Comma 17 10 2 9 2 2" xfId="13600" xr:uid="{A4A370F1-B032-462B-9AA9-5D0D5453BB83}"/>
    <cellStyle name="Comma 17 10 2 9 2 2 2" xfId="23521" xr:uid="{D66D8A7C-CEF7-4FF3-8E08-CAA9F1B0AD8E}"/>
    <cellStyle name="Comma 17 10 2 9 2 3" xfId="18516" xr:uid="{74E8856D-6EE8-4D3D-BD4E-69909A48913F}"/>
    <cellStyle name="Comma 17 10 3" xfId="894" xr:uid="{2012A556-479E-48B7-938C-C4FE6EDA8A7A}"/>
    <cellStyle name="Comma 17 10 3 2" xfId="1726" xr:uid="{9399F6D3-3EAC-4CED-835B-D5F1CF4A264B}"/>
    <cellStyle name="Comma 17 10 3 2 2" xfId="3373" xr:uid="{96AAF756-91DB-46E6-87C7-87148762435C}"/>
    <cellStyle name="Comma 17 10 3 2 2 2" xfId="8323" xr:uid="{0199EB86-E72C-4A22-8599-ED18498E8699}"/>
    <cellStyle name="Comma 17 10 3 2 2 2 2" xfId="13236" xr:uid="{C77413D0-C387-416F-BC73-975920810F3B}"/>
    <cellStyle name="Comma 17 10 3 2 2 2 2 2" xfId="23157" xr:uid="{A0F72CCC-B0AF-4CBB-ABEB-FF9836A7DF9B}"/>
    <cellStyle name="Comma 17 10 3 2 2 2 3" xfId="18152" xr:uid="{0844609B-603F-4A80-B64E-B150D0D6EAC6}"/>
    <cellStyle name="Comma 17 10 3 2 3" xfId="5067" xr:uid="{24B686AB-FD71-453A-9CB3-B8085847D707}"/>
    <cellStyle name="Comma 17 10 3 2 3 2" xfId="9981" xr:uid="{CDC109F8-A2A4-4DE4-B0F7-2B06607E6163}"/>
    <cellStyle name="Comma 17 10 3 2 3 2 2" xfId="14894" xr:uid="{95FF4009-4E77-41F4-9507-9E2549CEBAA0}"/>
    <cellStyle name="Comma 17 10 3 2 3 2 2 2" xfId="24815" xr:uid="{CF038B3F-94E2-4BB6-BF3E-0461473982B6}"/>
    <cellStyle name="Comma 17 10 3 2 3 2 3" xfId="19810" xr:uid="{ECBE1801-97A2-45A8-AD32-FDD161642233}"/>
    <cellStyle name="Comma 17 10 3 2 4" xfId="6699" xr:uid="{436E2B3B-9FDA-40E0-961A-163EB2A87CFB}"/>
    <cellStyle name="Comma 17 10 3 2 4 2" xfId="11612" xr:uid="{A4F27526-5BD2-4974-8EDB-C6218F39ADC0}"/>
    <cellStyle name="Comma 17 10 3 2 4 2 2" xfId="21533" xr:uid="{7406E85F-0B0B-4E11-ABBC-1C2FF3116CCE}"/>
    <cellStyle name="Comma 17 10 3 2 4 3" xfId="16529" xr:uid="{03D8CF0E-C3E3-4BD4-A394-92DC711171F6}"/>
    <cellStyle name="Comma 17 10 3 3" xfId="2560" xr:uid="{66C31DB2-CDF9-4F24-BBEC-3DA36270CA3B}"/>
    <cellStyle name="Comma 17 10 3 3 2" xfId="7511" xr:uid="{188C47AC-FF6A-4DA3-8BCB-FBB74A28D56C}"/>
    <cellStyle name="Comma 17 10 3 3 2 2" xfId="12424" xr:uid="{6620BE68-3FED-4DED-9DC8-BC19A5756286}"/>
    <cellStyle name="Comma 17 10 3 3 2 2 2" xfId="22345" xr:uid="{55F5CB57-CB8E-4486-82A8-9A0E5D7E1EF0}"/>
    <cellStyle name="Comma 17 10 3 3 2 3" xfId="17340" xr:uid="{8300EAF6-D3F9-42F4-9284-F669A8DB7D85}"/>
    <cellStyle name="Comma 17 10 3 4" xfId="4257" xr:uid="{DCE04E1F-2D1B-4EF1-BEBF-C8A2C28993B1}"/>
    <cellStyle name="Comma 17 10 3 4 2" xfId="9171" xr:uid="{E463349E-08C3-4937-8945-50716C0EC165}"/>
    <cellStyle name="Comma 17 10 3 4 2 2" xfId="14084" xr:uid="{6CA45283-7ACC-4822-B6CB-B2D667555107}"/>
    <cellStyle name="Comma 17 10 3 4 2 2 2" xfId="24005" xr:uid="{79FAE107-42D8-410C-AEBE-0950B259C3C0}"/>
    <cellStyle name="Comma 17 10 3 4 2 3" xfId="19000" xr:uid="{767258FC-4A5C-412B-B46F-53F81264CA3A}"/>
    <cellStyle name="Comma 17 10 3 5" xfId="5889" xr:uid="{AEF07E95-24E4-4BDA-BE05-A65E7F557453}"/>
    <cellStyle name="Comma 17 10 3 5 2" xfId="10802" xr:uid="{A65E94FD-E510-4020-979F-6D29B30F03A4}"/>
    <cellStyle name="Comma 17 10 3 5 2 2" xfId="20723" xr:uid="{BE1D3D72-01E0-4CA4-8AFB-3EB23B9953B9}"/>
    <cellStyle name="Comma 17 10 3 5 3" xfId="15718" xr:uid="{D72663B7-F204-4915-9D33-1407AFEAE679}"/>
    <cellStyle name="Comma 17 10 4" xfId="1097" xr:uid="{F682FA10-7D33-40F4-99C1-8C2D3AB8AF9A}"/>
    <cellStyle name="Comma 17 10 4 2" xfId="1929" xr:uid="{DA8866F4-9DD9-44BD-A0EE-2F29595B6284}"/>
    <cellStyle name="Comma 17 10 4 2 2" xfId="3576" xr:uid="{71089A3C-07C5-4E78-A468-90620C5984EB}"/>
    <cellStyle name="Comma 17 10 4 2 2 2" xfId="8526" xr:uid="{DAD29659-E09D-4873-8DE3-D9BCC8B80FE2}"/>
    <cellStyle name="Comma 17 10 4 2 2 2 2" xfId="13439" xr:uid="{C261484E-BB7C-4B7A-BDC5-BCDE3A27CF57}"/>
    <cellStyle name="Comma 17 10 4 2 2 2 2 2" xfId="23360" xr:uid="{16A5077D-0715-4B2A-9D91-A9B914BBA1A3}"/>
    <cellStyle name="Comma 17 10 4 2 2 2 3" xfId="18355" xr:uid="{65E51AC1-6D33-48C4-8A16-39DEABB8F359}"/>
    <cellStyle name="Comma 17 10 4 2 3" xfId="5270" xr:uid="{2123BAE9-6D96-4F53-85BF-B24BC33D32A3}"/>
    <cellStyle name="Comma 17 10 4 2 3 2" xfId="10184" xr:uid="{6F5DA747-BD30-494C-86F1-32DB2EA85937}"/>
    <cellStyle name="Comma 17 10 4 2 3 2 2" xfId="15097" xr:uid="{7E529D40-0781-478E-9AED-7B4E611B4C65}"/>
    <cellStyle name="Comma 17 10 4 2 3 2 2 2" xfId="25018" xr:uid="{B6BE597B-75D3-4B4E-BB6D-10301345EBFB}"/>
    <cellStyle name="Comma 17 10 4 2 3 2 3" xfId="20013" xr:uid="{86E91EF8-FDE6-4808-938E-C211CFBEF0FC}"/>
    <cellStyle name="Comma 17 10 4 2 4" xfId="6902" xr:uid="{6EB64B41-1C1F-4839-8922-14FB25EC0A99}"/>
    <cellStyle name="Comma 17 10 4 2 4 2" xfId="11815" xr:uid="{21EB6D10-48A2-439A-94BF-C2B7BC40499E}"/>
    <cellStyle name="Comma 17 10 4 2 4 2 2" xfId="21736" xr:uid="{5162C66E-60A7-4360-8C7B-6D680CC6F353}"/>
    <cellStyle name="Comma 17 10 4 2 4 3" xfId="16732" xr:uid="{5EF444B5-D62F-40E0-B7D3-A4E0DFCED870}"/>
    <cellStyle name="Comma 17 10 4 3" xfId="2763" xr:uid="{33845AB4-0F24-4D34-B8C5-22A39EF68F89}"/>
    <cellStyle name="Comma 17 10 4 3 2" xfId="7714" xr:uid="{BCD3A8C0-5D05-4D4B-B45C-932590BCCF0D}"/>
    <cellStyle name="Comma 17 10 4 3 2 2" xfId="12627" xr:uid="{29DF928C-B7B2-40E1-97FF-4AFE5F1E719F}"/>
    <cellStyle name="Comma 17 10 4 3 2 2 2" xfId="22548" xr:uid="{74B7F631-7A86-469C-B510-1341A3CD5766}"/>
    <cellStyle name="Comma 17 10 4 3 2 3" xfId="17543" xr:uid="{893BDABE-114F-48FC-9CA3-A72815084EE7}"/>
    <cellStyle name="Comma 17 10 4 4" xfId="4460" xr:uid="{5E47B68C-6418-4280-BAEB-0267DA04B6AF}"/>
    <cellStyle name="Comma 17 10 4 4 2" xfId="9374" xr:uid="{159D8F53-5992-4720-A146-2784BB1DC00B}"/>
    <cellStyle name="Comma 17 10 4 4 2 2" xfId="14287" xr:uid="{6E0464DE-AA32-4F84-B1EA-3640A1BD86D9}"/>
    <cellStyle name="Comma 17 10 4 4 2 2 2" xfId="24208" xr:uid="{BB390478-E618-4BDC-9FF4-FC493390E593}"/>
    <cellStyle name="Comma 17 10 4 4 2 3" xfId="19203" xr:uid="{0341FA96-6A8C-4F5B-8010-50D1A3175BE0}"/>
    <cellStyle name="Comma 17 10 4 5" xfId="6092" xr:uid="{7DCA9BC5-9E92-4473-862A-2A40A88A4255}"/>
    <cellStyle name="Comma 17 10 4 5 2" xfId="11005" xr:uid="{5FC77268-0BF6-408A-9EB7-5D00CA3E48F5}"/>
    <cellStyle name="Comma 17 10 4 5 2 2" xfId="20926" xr:uid="{FC1B53E9-85D6-4CA3-8F74-2736828FD12E}"/>
    <cellStyle name="Comma 17 10 4 5 3" xfId="15921" xr:uid="{63EFE07C-AB99-4827-BE0F-352825D66EF3}"/>
    <cellStyle name="Comma 17 10 5" xfId="1514" xr:uid="{F53A2601-F264-4AC3-8862-600669F3347C}"/>
    <cellStyle name="Comma 17 10 5 2" xfId="3170" xr:uid="{59F9A762-A9C2-4D70-9103-3E7986BE43EE}"/>
    <cellStyle name="Comma 17 10 5 2 2" xfId="8120" xr:uid="{FF11A2BE-0ED6-42AD-8B47-3D7BB9E1D9B0}"/>
    <cellStyle name="Comma 17 10 5 2 2 2" xfId="13033" xr:uid="{FBC73D1F-E1E5-471E-9313-006FF19D52C8}"/>
    <cellStyle name="Comma 17 10 5 2 2 2 2" xfId="22954" xr:uid="{51FCD8DC-B23F-406B-83B3-C290779A265C}"/>
    <cellStyle name="Comma 17 10 5 2 2 3" xfId="17949" xr:uid="{DD6C11E4-9EB8-4C00-87FA-71A89EE34B80}"/>
    <cellStyle name="Comma 17 10 5 3" xfId="4864" xr:uid="{9089617C-2E5A-4A6D-A798-3EE8A175A377}"/>
    <cellStyle name="Comma 17 10 5 3 2" xfId="9778" xr:uid="{78E0B23E-5749-455C-B1F7-CE55A7EEFBD0}"/>
    <cellStyle name="Comma 17 10 5 3 2 2" xfId="14691" xr:uid="{0012EC0A-3507-4BC5-AF60-8B733E905201}"/>
    <cellStyle name="Comma 17 10 5 3 2 2 2" xfId="24612" xr:uid="{21E39502-AB8D-4DD0-8E6B-0E954F615282}"/>
    <cellStyle name="Comma 17 10 5 3 2 3" xfId="19607" xr:uid="{D6A79998-E192-4DF2-B370-C08C87F6F968}"/>
    <cellStyle name="Comma 17 10 5 4" xfId="6496" xr:uid="{C5FBC1A1-2183-4C93-980A-ACAE9FC01055}"/>
    <cellStyle name="Comma 17 10 5 4 2" xfId="11409" xr:uid="{2BCB6A05-541B-41ED-9F9F-8815CD80BEED}"/>
    <cellStyle name="Comma 17 10 5 4 2 2" xfId="21330" xr:uid="{E3789A70-F113-4420-BA17-91C65EFF13A8}"/>
    <cellStyle name="Comma 17 10 5 4 3" xfId="16326" xr:uid="{B19E8305-7247-4F51-A033-EE095C54B71D}"/>
    <cellStyle name="Comma 17 10 6" xfId="1304" xr:uid="{565B87BC-115A-4B77-8E59-93B625019E84}"/>
    <cellStyle name="Comma 17 10 6 2" xfId="2968" xr:uid="{5F58A535-2167-4FB6-BEE1-55FA5672BC00}"/>
    <cellStyle name="Comma 17 10 6 2 2" xfId="7919" xr:uid="{65537403-A22C-442A-8B2C-96EA13F98756}"/>
    <cellStyle name="Comma 17 10 6 2 2 2" xfId="12832" xr:uid="{2A764A82-7AEF-4959-8D83-47657B4ACA68}"/>
    <cellStyle name="Comma 17 10 6 2 2 2 2" xfId="22753" xr:uid="{B971F529-D6E3-4167-BD6C-2524DCD8136B}"/>
    <cellStyle name="Comma 17 10 6 2 2 3" xfId="17748" xr:uid="{749342E6-0699-4AE5-9007-18E8CAC2737D}"/>
    <cellStyle name="Comma 17 10 6 3" xfId="4664" xr:uid="{81B9E94D-DC33-4AD3-836D-52FE86EDE648}"/>
    <cellStyle name="Comma 17 10 6 3 2" xfId="9578" xr:uid="{84339F35-902D-4789-A2E8-9ADE9E8974E9}"/>
    <cellStyle name="Comma 17 10 6 3 2 2" xfId="14491" xr:uid="{053DCF4E-EAB5-49C5-9159-7A9A7B60D5A0}"/>
    <cellStyle name="Comma 17 10 6 3 2 2 2" xfId="24412" xr:uid="{6B8AA901-2B24-4D70-B50A-3B95975A6F04}"/>
    <cellStyle name="Comma 17 10 6 3 2 3" xfId="19407" xr:uid="{EDB42383-358F-4154-9D62-8CEF86AD0532}"/>
    <cellStyle name="Comma 17 10 6 4" xfId="6296" xr:uid="{666B66B0-C983-4853-AC10-1A5ACE9889D5}"/>
    <cellStyle name="Comma 17 10 6 4 2" xfId="11209" xr:uid="{758FD867-05D0-4DD1-8E8B-D50917D8ED4F}"/>
    <cellStyle name="Comma 17 10 6 4 2 2" xfId="21130" xr:uid="{99692449-DA5E-42E8-8337-64BC353622E5}"/>
    <cellStyle name="Comma 17 10 6 4 3" xfId="16125" xr:uid="{8DB6C615-5A52-455C-8909-73516B7A3E4B}"/>
    <cellStyle name="Comma 17 10 7" xfId="639" xr:uid="{01012C7C-3B72-4D59-93EE-C9E25F8B2F6D}"/>
    <cellStyle name="Comma 17 10 7 2" xfId="2335" xr:uid="{565BE81B-80A9-4C48-8623-6CA87DB9B294}"/>
    <cellStyle name="Comma 17 10 7 2 2" xfId="7288" xr:uid="{CF23F97E-AF7E-405E-9430-E6F3F438B7E3}"/>
    <cellStyle name="Comma 17 10 7 2 2 2" xfId="12201" xr:uid="{73AE1A3E-8F4E-4BF9-BD5E-8F2FAC3F247C}"/>
    <cellStyle name="Comma 17 10 7 2 2 2 2" xfId="22122" xr:uid="{64EEB374-A2CD-4DB3-BDF6-050B61E0065B}"/>
    <cellStyle name="Comma 17 10 7 2 2 3" xfId="17117" xr:uid="{5CA82DB8-31D7-432B-B4A3-40393BB1B8FE}"/>
    <cellStyle name="Comma 17 10 7 3" xfId="4034" xr:uid="{7B88F6C1-976F-4C2B-BB82-ABD76A0CBF45}"/>
    <cellStyle name="Comma 17 10 7 3 2" xfId="8948" xr:uid="{B52FC3DF-1737-4584-BB38-5A5DC0533A33}"/>
    <cellStyle name="Comma 17 10 7 3 2 2" xfId="13861" xr:uid="{FE180732-9CF4-4EC4-B921-DCA5805A850E}"/>
    <cellStyle name="Comma 17 10 7 3 2 2 2" xfId="23782" xr:uid="{8AF05DDA-768D-414A-960E-6CF7F5F2F1ED}"/>
    <cellStyle name="Comma 17 10 7 3 2 3" xfId="18777" xr:uid="{582C1683-1FE6-46DC-AB00-96799421B0B0}"/>
    <cellStyle name="Comma 17 10 7 4" xfId="5666" xr:uid="{1E4B61EF-472F-4515-A1CD-C2D4129B8A04}"/>
    <cellStyle name="Comma 17 10 7 4 2" xfId="10579" xr:uid="{6F6BEB5B-65D5-42A6-8031-1CAA3E0DA61C}"/>
    <cellStyle name="Comma 17 10 7 4 2 2" xfId="20500" xr:uid="{1495C24B-A0AE-4606-815C-C9AF8F5F052F}"/>
    <cellStyle name="Comma 17 10 7 4 3" xfId="15495" xr:uid="{6CD9F838-5DE0-44FD-AEDF-8D8010474461}"/>
    <cellStyle name="Comma 17 10 8" xfId="2141" xr:uid="{A545FC66-839F-4436-BB2C-E80DB82F9869}"/>
    <cellStyle name="Comma 17 10 8 2" xfId="7098" xr:uid="{67F654DA-19D3-40B4-BAB0-36EC2D7CC7D1}"/>
    <cellStyle name="Comma 17 10 8 2 2" xfId="12011" xr:uid="{0D422986-D469-49FA-92E7-F9165B4E11FC}"/>
    <cellStyle name="Comma 17 10 8 2 2 2" xfId="21932" xr:uid="{2F2C8A8C-275F-4C1B-9880-C34048344BFE}"/>
    <cellStyle name="Comma 17 10 8 2 3" xfId="16928" xr:uid="{EA4826D5-E87A-4682-81E3-F92E70122FDA}"/>
    <cellStyle name="Comma 17 10 9" xfId="3848" xr:uid="{7EB062E4-F6EC-42E9-8E47-2C41E2D45FE3}"/>
    <cellStyle name="Comma 17 10 9 2" xfId="8762" xr:uid="{C1179699-F58D-4D41-9720-34BD710981A8}"/>
    <cellStyle name="Comma 17 10 9 2 2" xfId="13675" xr:uid="{34B1F84D-01F0-4C92-A75C-7435C5D16BF9}"/>
    <cellStyle name="Comma 17 10 9 2 2 2" xfId="23596" xr:uid="{1F661407-0D94-4E6D-8E6D-29FA7584B7B1}"/>
    <cellStyle name="Comma 17 10 9 2 3" xfId="18591" xr:uid="{6D47FD4B-F357-493B-A85B-5CF751A48FEF}"/>
    <cellStyle name="Comma 17 2" xfId="319" xr:uid="{58504243-84EE-48CA-8D10-9CE4C06BCFEA}"/>
    <cellStyle name="Comma 17 2 10" xfId="5481" xr:uid="{FED2EF8F-B74F-4429-9ADF-1F8403565841}"/>
    <cellStyle name="Comma 17 2 10 2" xfId="10394" xr:uid="{3F3110AE-FD8F-4123-B0E5-1E2E0008425F}"/>
    <cellStyle name="Comma 17 2 10 2 2" xfId="20315" xr:uid="{09B1A52B-B25C-4D82-A149-839E3940C0D0}"/>
    <cellStyle name="Comma 17 2 10 3" xfId="15308" xr:uid="{387B94ED-2C6B-469C-A4E3-1CD6169AFA67}"/>
    <cellStyle name="Comma 17 2 11" xfId="25971" xr:uid="{F19E4960-F17B-4801-A274-05F426898322}"/>
    <cellStyle name="Comma 17 2 2" xfId="398" xr:uid="{4A810297-9EF4-47D5-A2F9-00B67B8D9716}"/>
    <cellStyle name="Comma 17 2 2 10" xfId="26001" xr:uid="{E73B26C6-5A9C-461E-83AA-92880B01AFC9}"/>
    <cellStyle name="Comma 17 2 2 2" xfId="933" xr:uid="{29CAF040-F814-4ACC-BE8A-EDA9BEC777B5}"/>
    <cellStyle name="Comma 17 2 2 2 2" xfId="1765" xr:uid="{BE890E4B-7A88-47E8-9B54-03F5AE946ABD}"/>
    <cellStyle name="Comma 17 2 2 2 2 2" xfId="3412" xr:uid="{AD872EB7-0A23-4719-9BBA-635C7A923B86}"/>
    <cellStyle name="Comma 17 2 2 2 2 2 2" xfId="8362" xr:uid="{80ED0772-559A-4A8C-A899-8058755E0782}"/>
    <cellStyle name="Comma 17 2 2 2 2 2 2 2" xfId="13275" xr:uid="{DE730B41-800A-4C72-A8DA-21B4FDEB7158}"/>
    <cellStyle name="Comma 17 2 2 2 2 2 2 2 2" xfId="23196" xr:uid="{F67C92F9-FF63-4C0E-9C3D-FB2FED105C3A}"/>
    <cellStyle name="Comma 17 2 2 2 2 2 2 3" xfId="18191" xr:uid="{6316A4A7-9B2F-48D3-B429-66B1B6EBB2ED}"/>
    <cellStyle name="Comma 17 2 2 2 2 3" xfId="5106" xr:uid="{30E07AC0-2793-4591-A13F-F892D4A33F64}"/>
    <cellStyle name="Comma 17 2 2 2 2 3 2" xfId="10020" xr:uid="{59A70944-B79D-4740-9033-8C9361F2031B}"/>
    <cellStyle name="Comma 17 2 2 2 2 3 2 2" xfId="14933" xr:uid="{B1FE7A78-8586-4CF8-AB1A-36F963EC4CD2}"/>
    <cellStyle name="Comma 17 2 2 2 2 3 2 2 2" xfId="24854" xr:uid="{835F3397-FCE0-470D-93B7-99FAA707983D}"/>
    <cellStyle name="Comma 17 2 2 2 2 3 2 3" xfId="19849" xr:uid="{3AE1D997-F4D6-4E6B-A271-F9BBB66413FF}"/>
    <cellStyle name="Comma 17 2 2 2 2 4" xfId="6738" xr:uid="{563F3354-CFC8-4830-8079-82FDC7D1BCAC}"/>
    <cellStyle name="Comma 17 2 2 2 2 4 2" xfId="11651" xr:uid="{E51C4C4D-A921-4000-9CE9-E14FC7551C0A}"/>
    <cellStyle name="Comma 17 2 2 2 2 4 2 2" xfId="21572" xr:uid="{5992B0A8-554C-45BA-B44C-D25E03F48834}"/>
    <cellStyle name="Comma 17 2 2 2 2 4 3" xfId="16568" xr:uid="{4660EEE2-B450-418C-B82C-ECABA199E8F8}"/>
    <cellStyle name="Comma 17 2 2 2 3" xfId="2599" xr:uid="{C5CCD9B3-924B-4905-9DED-A0C7DE4828E3}"/>
    <cellStyle name="Comma 17 2 2 2 3 2" xfId="7550" xr:uid="{7F755356-0CA6-4A9B-BA48-51567E055068}"/>
    <cellStyle name="Comma 17 2 2 2 3 2 2" xfId="12463" xr:uid="{E2A22E87-44D5-4F71-B598-53437886E609}"/>
    <cellStyle name="Comma 17 2 2 2 3 2 2 2" xfId="22384" xr:uid="{03D80605-7AAD-4A36-802F-1E167D799CDA}"/>
    <cellStyle name="Comma 17 2 2 2 3 2 3" xfId="17379" xr:uid="{BFFCC9D1-A02B-4F3C-80AA-6367E8B7C731}"/>
    <cellStyle name="Comma 17 2 2 2 4" xfId="4296" xr:uid="{3057FBD5-F348-43AB-AB98-0278568CD048}"/>
    <cellStyle name="Comma 17 2 2 2 4 2" xfId="9210" xr:uid="{A597CDDF-2636-4A64-A272-0783918C49A2}"/>
    <cellStyle name="Comma 17 2 2 2 4 2 2" xfId="14123" xr:uid="{98A7FE39-EB6D-48E5-8B59-6A77A3291C1D}"/>
    <cellStyle name="Comma 17 2 2 2 4 2 2 2" xfId="24044" xr:uid="{1E6F6F6B-BA96-45DC-AB90-355EE9856C4B}"/>
    <cellStyle name="Comma 17 2 2 2 4 2 3" xfId="19039" xr:uid="{48328A4F-27B9-4F68-A7C5-4A9E126813DC}"/>
    <cellStyle name="Comma 17 2 2 2 5" xfId="5928" xr:uid="{F1C13113-55E9-408C-A7F7-BC5F6466BCD3}"/>
    <cellStyle name="Comma 17 2 2 2 5 2" xfId="10841" xr:uid="{E8F301E9-C3D3-42B3-955A-6D5F596876FF}"/>
    <cellStyle name="Comma 17 2 2 2 5 2 2" xfId="20762" xr:uid="{2F07415E-0333-41CC-81C7-A8278045BE42}"/>
    <cellStyle name="Comma 17 2 2 2 5 3" xfId="15757" xr:uid="{9235440A-7A92-4578-AB6D-870BD4635B39}"/>
    <cellStyle name="Comma 17 2 2 3" xfId="1136" xr:uid="{1C67F297-D880-4ABC-AA20-8DF17D447B4F}"/>
    <cellStyle name="Comma 17 2 2 3 2" xfId="1968" xr:uid="{E7D5AA43-6B15-4531-A716-E77CE24C8053}"/>
    <cellStyle name="Comma 17 2 2 3 2 2" xfId="3615" xr:uid="{0CD5456A-C1E0-43AE-A8C1-3E5ABA1ECA43}"/>
    <cellStyle name="Comma 17 2 2 3 2 2 2" xfId="8565" xr:uid="{A59C97B6-050C-42BA-B689-BFB77E7DEE80}"/>
    <cellStyle name="Comma 17 2 2 3 2 2 2 2" xfId="13478" xr:uid="{9DDD93C8-AE9B-462A-99A7-C0E0BFEE949C}"/>
    <cellStyle name="Comma 17 2 2 3 2 2 2 2 2" xfId="23399" xr:uid="{3B4A4DE5-C673-4DD0-8107-BBCECDBE8565}"/>
    <cellStyle name="Comma 17 2 2 3 2 2 2 3" xfId="18394" xr:uid="{9F4FBD8E-211B-4364-A81B-373537E717E6}"/>
    <cellStyle name="Comma 17 2 2 3 2 3" xfId="5309" xr:uid="{9E86DD3C-48BC-4DE3-960D-7423CE6F1790}"/>
    <cellStyle name="Comma 17 2 2 3 2 3 2" xfId="10223" xr:uid="{8D97E625-C432-4187-BAB6-1812F2DF1D90}"/>
    <cellStyle name="Comma 17 2 2 3 2 3 2 2" xfId="15136" xr:uid="{F9BC7375-C394-4831-8D2B-677E2E9CDDB3}"/>
    <cellStyle name="Comma 17 2 2 3 2 3 2 2 2" xfId="25057" xr:uid="{F4DDDDB7-1ADF-414E-BBB5-543C74AAD385}"/>
    <cellStyle name="Comma 17 2 2 3 2 3 2 3" xfId="20052" xr:uid="{4AB2BD13-1F50-4C35-9497-6997BEBE47FC}"/>
    <cellStyle name="Comma 17 2 2 3 2 4" xfId="6941" xr:uid="{76808876-EAF1-47BF-8CF5-B68DBC70146A}"/>
    <cellStyle name="Comma 17 2 2 3 2 4 2" xfId="11854" xr:uid="{1B0C846B-35E6-484C-86C6-FD07E6BB5636}"/>
    <cellStyle name="Comma 17 2 2 3 2 4 2 2" xfId="21775" xr:uid="{6B117CE9-9C92-4B1E-8C91-74961B7BA8A9}"/>
    <cellStyle name="Comma 17 2 2 3 2 4 3" xfId="16771" xr:uid="{23886073-CBDB-44E4-AB22-A825ED627926}"/>
    <cellStyle name="Comma 17 2 2 3 3" xfId="2802" xr:uid="{CFCE8ECF-A4A7-4E24-A0A5-E578D7A3CE6E}"/>
    <cellStyle name="Comma 17 2 2 3 3 2" xfId="7753" xr:uid="{CDDDC880-345B-4428-A5A3-A82E24D6D8FD}"/>
    <cellStyle name="Comma 17 2 2 3 3 2 2" xfId="12666" xr:uid="{40CCACF3-E678-4CBB-804B-B92A52492F2A}"/>
    <cellStyle name="Comma 17 2 2 3 3 2 2 2" xfId="22587" xr:uid="{6B447C01-1BC5-463A-8C03-9A6A9826D346}"/>
    <cellStyle name="Comma 17 2 2 3 3 2 3" xfId="17582" xr:uid="{C3D19CBF-A377-4E04-8865-B1B72DD01F04}"/>
    <cellStyle name="Comma 17 2 2 3 4" xfId="4499" xr:uid="{B47167F0-9AF5-45B7-A5EC-38BCA0B07A97}"/>
    <cellStyle name="Comma 17 2 2 3 4 2" xfId="9413" xr:uid="{53B00E4C-4BF2-4C30-BAE4-AF14F2C21F02}"/>
    <cellStyle name="Comma 17 2 2 3 4 2 2" xfId="14326" xr:uid="{2B0D0A42-60C8-459D-87AD-170E4A720CB5}"/>
    <cellStyle name="Comma 17 2 2 3 4 2 2 2" xfId="24247" xr:uid="{47A60B61-C3F6-4417-AE26-0361C529A1A4}"/>
    <cellStyle name="Comma 17 2 2 3 4 2 3" xfId="19242" xr:uid="{B4E84DC3-2645-4A6B-96ED-A06BD6BA460C}"/>
    <cellStyle name="Comma 17 2 2 3 5" xfId="6131" xr:uid="{F6F16A07-9959-41CC-A393-E16AF2A3B680}"/>
    <cellStyle name="Comma 17 2 2 3 5 2" xfId="11044" xr:uid="{9FF3F72E-767C-4B1A-AE58-B51A0D747B62}"/>
    <cellStyle name="Comma 17 2 2 3 5 2 2" xfId="20965" xr:uid="{0A84C05F-0404-4ED6-84E2-A21149BA5666}"/>
    <cellStyle name="Comma 17 2 2 3 5 3" xfId="15960" xr:uid="{55EA91EE-91D2-4F72-AEC6-6FAB55DCA205}"/>
    <cellStyle name="Comma 17 2 2 4" xfId="1554" xr:uid="{4528C566-02BA-4404-BF51-886F3DA831D3}"/>
    <cellStyle name="Comma 17 2 2 4 2" xfId="3209" xr:uid="{E1E025BE-319B-4B1A-AFD3-1215DADD1C72}"/>
    <cellStyle name="Comma 17 2 2 4 2 2" xfId="8159" xr:uid="{B83B6411-6C1E-40EF-BC14-51CC36C6D74E}"/>
    <cellStyle name="Comma 17 2 2 4 2 2 2" xfId="13072" xr:uid="{9B3DF88A-4E0B-4ADA-A58B-C4C38A2E088A}"/>
    <cellStyle name="Comma 17 2 2 4 2 2 2 2" xfId="22993" xr:uid="{128FFE04-69C1-4B0C-9370-D548754C9F18}"/>
    <cellStyle name="Comma 17 2 2 4 2 2 3" xfId="17988" xr:uid="{5D99D894-AE7E-4445-8927-9BFACDB76326}"/>
    <cellStyle name="Comma 17 2 2 4 3" xfId="4903" xr:uid="{00C67249-19CA-4541-B902-10F23749C8D6}"/>
    <cellStyle name="Comma 17 2 2 4 3 2" xfId="9817" xr:uid="{8481A2DD-7BE8-4F6D-978B-409EE168D964}"/>
    <cellStyle name="Comma 17 2 2 4 3 2 2" xfId="14730" xr:uid="{481D2B04-46EB-4840-B6E4-D7054D5491F1}"/>
    <cellStyle name="Comma 17 2 2 4 3 2 2 2" xfId="24651" xr:uid="{5FDAD0A0-A58E-47BF-81AA-20E12C6DBE61}"/>
    <cellStyle name="Comma 17 2 2 4 3 2 3" xfId="19646" xr:uid="{6A29AD2F-6F3E-4AA3-975C-6C49AC310CDC}"/>
    <cellStyle name="Comma 17 2 2 4 4" xfId="6535" xr:uid="{6B1653A4-B02B-4829-822F-451B80C17DF5}"/>
    <cellStyle name="Comma 17 2 2 4 4 2" xfId="11448" xr:uid="{81C917A9-65F7-44A1-A939-2E41E88CEE5D}"/>
    <cellStyle name="Comma 17 2 2 4 4 2 2" xfId="21369" xr:uid="{733CC6EB-C1DC-41CC-95EA-F7586A309BEA}"/>
    <cellStyle name="Comma 17 2 2 4 4 3" xfId="16365" xr:uid="{71FF5ADE-ABD3-481E-9A33-ED38501861FD}"/>
    <cellStyle name="Comma 17 2 2 5" xfId="1343" xr:uid="{688484D2-C63E-4849-81C6-25822913FD23}"/>
    <cellStyle name="Comma 17 2 2 5 2" xfId="3007" xr:uid="{D304F91D-08E0-48EC-AF87-766E6B500516}"/>
    <cellStyle name="Comma 17 2 2 5 2 2" xfId="7958" xr:uid="{A514330C-30F4-45D5-A5DF-9177A1B652AD}"/>
    <cellStyle name="Comma 17 2 2 5 2 2 2" xfId="12871" xr:uid="{88C8D906-1EBF-40CB-9235-C50A8A76CE27}"/>
    <cellStyle name="Comma 17 2 2 5 2 2 2 2" xfId="22792" xr:uid="{08B17285-1929-4C5D-B0E4-2E4732887CED}"/>
    <cellStyle name="Comma 17 2 2 5 2 2 3" xfId="17787" xr:uid="{F79AB8BE-14B8-44C4-9154-1C21F31B5578}"/>
    <cellStyle name="Comma 17 2 2 5 3" xfId="4703" xr:uid="{82A99BFE-3EA7-4FD7-90CB-375A869CCC51}"/>
    <cellStyle name="Comma 17 2 2 5 3 2" xfId="9617" xr:uid="{E1780ECD-0E27-4A87-8C00-00C7B31F6E05}"/>
    <cellStyle name="Comma 17 2 2 5 3 2 2" xfId="14530" xr:uid="{FBFFE4C6-20E5-464F-9A79-816556BDEC60}"/>
    <cellStyle name="Comma 17 2 2 5 3 2 2 2" xfId="24451" xr:uid="{DBE1CDDE-05A4-4010-AE83-5C218666AF07}"/>
    <cellStyle name="Comma 17 2 2 5 3 2 3" xfId="19446" xr:uid="{45F5E51A-6D2A-45FF-84CC-1E536EE6CA97}"/>
    <cellStyle name="Comma 17 2 2 5 4" xfId="6335" xr:uid="{4F290DBF-07DE-43C5-9076-B25D71325310}"/>
    <cellStyle name="Comma 17 2 2 5 4 2" xfId="11248" xr:uid="{A68AA9B1-D208-46A6-B832-6EBA8FC23739}"/>
    <cellStyle name="Comma 17 2 2 5 4 2 2" xfId="21169" xr:uid="{990004A9-3FDF-4BBF-8BBB-2261E30787FD}"/>
    <cellStyle name="Comma 17 2 2 5 4 3" xfId="16164" xr:uid="{1121ACB4-5EEA-4BFF-9663-3BAE1856E9B3}"/>
    <cellStyle name="Comma 17 2 2 6" xfId="674" xr:uid="{4C03F8B3-8C8F-405F-A3F9-0DAD49D68A02}"/>
    <cellStyle name="Comma 17 2 2 6 2" xfId="2368" xr:uid="{C54283D0-D2C4-444F-88E6-571A6F3AAE38}"/>
    <cellStyle name="Comma 17 2 2 6 2 2" xfId="7321" xr:uid="{F1BD9A6E-F832-4786-BE51-203BCB8476C1}"/>
    <cellStyle name="Comma 17 2 2 6 2 2 2" xfId="12234" xr:uid="{740CA460-62F4-4AB8-9DDE-795C22338B5F}"/>
    <cellStyle name="Comma 17 2 2 6 2 2 2 2" xfId="22155" xr:uid="{18D8EB04-ABA3-4689-828A-81DE16DCFA27}"/>
    <cellStyle name="Comma 17 2 2 6 2 2 3" xfId="17150" xr:uid="{541ED4C6-A9C0-49C6-A036-93808C585718}"/>
    <cellStyle name="Comma 17 2 2 6 3" xfId="4067" xr:uid="{C5CE3348-4905-43D4-8858-3AA336D76CE0}"/>
    <cellStyle name="Comma 17 2 2 6 3 2" xfId="8981" xr:uid="{756BE05A-2FF7-4823-A7E0-C3A198105B51}"/>
    <cellStyle name="Comma 17 2 2 6 3 2 2" xfId="13894" xr:uid="{2960B32A-2AB7-4595-9221-D397F7E8DE43}"/>
    <cellStyle name="Comma 17 2 2 6 3 2 2 2" xfId="23815" xr:uid="{68772879-F4CC-4F72-8B29-C437831ED738}"/>
    <cellStyle name="Comma 17 2 2 6 3 2 3" xfId="18810" xr:uid="{CA6E2421-B603-40EE-9C47-A79F62929104}"/>
    <cellStyle name="Comma 17 2 2 6 4" xfId="5699" xr:uid="{FD6AA38E-432F-4597-99CF-C7EE3A501A94}"/>
    <cellStyle name="Comma 17 2 2 6 4 2" xfId="10612" xr:uid="{4895D346-53C6-43FA-B20B-B2EE39CCB378}"/>
    <cellStyle name="Comma 17 2 2 6 4 2 2" xfId="20533" xr:uid="{3083F228-42F0-4091-B640-64C70875C726}"/>
    <cellStyle name="Comma 17 2 2 6 4 3" xfId="15528" xr:uid="{30D04B06-C6FD-4BDE-904C-F5A4E1D350BB}"/>
    <cellStyle name="Comma 17 2 2 7" xfId="2212" xr:uid="{94E13978-4147-43E2-8171-1441090D6644}"/>
    <cellStyle name="Comma 17 2 2 7 2" xfId="7168" xr:uid="{35354F68-4979-46DA-8FC3-60F7344D0DF1}"/>
    <cellStyle name="Comma 17 2 2 7 2 2" xfId="12081" xr:uid="{FFEA4793-C26B-4F43-9D95-C7BC29A72434}"/>
    <cellStyle name="Comma 17 2 2 7 2 2 2" xfId="22002" xr:uid="{45946AA7-95B9-4573-874A-1AC50ACC238D}"/>
    <cellStyle name="Comma 17 2 2 7 2 3" xfId="16998" xr:uid="{4516F1BC-B74A-4372-A0BE-FE7BA0711A65}"/>
    <cellStyle name="Comma 17 2 2 8" xfId="3918" xr:uid="{28A0A7E0-0128-454C-B32C-5CA4128C86B6}"/>
    <cellStyle name="Comma 17 2 2 8 2" xfId="8832" xr:uid="{6C1E048F-960B-4C79-A5A7-57A5DF6C4662}"/>
    <cellStyle name="Comma 17 2 2 8 2 2" xfId="13745" xr:uid="{C0A02D49-DDDA-4851-8AA4-AF2ABD4BF0AE}"/>
    <cellStyle name="Comma 17 2 2 8 2 2 2" xfId="23666" xr:uid="{107270BB-2515-4EF4-86C4-63AE52AB7D3B}"/>
    <cellStyle name="Comma 17 2 2 8 2 3" xfId="18661" xr:uid="{F594CEE7-4291-497C-8E88-C9DE245F8A95}"/>
    <cellStyle name="Comma 17 2 2 9" xfId="5549" xr:uid="{7690F16F-5C9D-4D03-A19F-D8B038547293}"/>
    <cellStyle name="Comma 17 2 2 9 2" xfId="10462" xr:uid="{43E73D0B-8AB4-4384-99F5-4B49FA79CB1A}"/>
    <cellStyle name="Comma 17 2 2 9 2 2" xfId="20383" xr:uid="{9796AAB2-6264-40FD-837F-A4A9069E79EA}"/>
    <cellStyle name="Comma 17 2 2 9 3" xfId="15377" xr:uid="{C076EE6E-ACA3-43E0-90C6-C0BB310E2050}"/>
    <cellStyle name="Comma 17 2 3" xfId="896" xr:uid="{4FFD1799-38D1-4440-A9FE-A47C4BAA031F}"/>
    <cellStyle name="Comma 17 2 3 2" xfId="1728" xr:uid="{8481B8FD-07E5-4FA2-B1CB-77861FB37B1D}"/>
    <cellStyle name="Comma 17 2 3 2 2" xfId="3375" xr:uid="{2F144D41-0A1E-40C1-B573-0B790DD6CFBD}"/>
    <cellStyle name="Comma 17 2 3 2 2 2" xfId="8325" xr:uid="{B8CC8306-B411-4EAB-A9C4-B3DCF12937C5}"/>
    <cellStyle name="Comma 17 2 3 2 2 2 2" xfId="13238" xr:uid="{0379A7D2-4B0B-4814-BBDA-18EC29C5C9D9}"/>
    <cellStyle name="Comma 17 2 3 2 2 2 2 2" xfId="23159" xr:uid="{72C19883-04A5-4B19-B5C4-CE4E3678E0FC}"/>
    <cellStyle name="Comma 17 2 3 2 2 2 3" xfId="18154" xr:uid="{81EA2D58-B757-40AB-861A-E09F99E562EC}"/>
    <cellStyle name="Comma 17 2 3 2 3" xfId="5069" xr:uid="{6568A9E2-B331-445C-9E2C-8BBFF37A0B11}"/>
    <cellStyle name="Comma 17 2 3 2 3 2" xfId="9983" xr:uid="{617AA5AA-07CA-44D7-951B-7AB2153B4D74}"/>
    <cellStyle name="Comma 17 2 3 2 3 2 2" xfId="14896" xr:uid="{1DE0E087-D5F5-4350-8AE4-E17F975A07DA}"/>
    <cellStyle name="Comma 17 2 3 2 3 2 2 2" xfId="24817" xr:uid="{B67148B7-6485-46C3-80FB-9F3B98AA98FD}"/>
    <cellStyle name="Comma 17 2 3 2 3 2 3" xfId="19812" xr:uid="{1FF9C3B6-D596-469F-AB59-205567C99568}"/>
    <cellStyle name="Comma 17 2 3 2 4" xfId="6701" xr:uid="{CD8E6A9D-01B2-40CA-B99B-97740A7BFCE9}"/>
    <cellStyle name="Comma 17 2 3 2 4 2" xfId="11614" xr:uid="{79BFE9C2-4E29-481F-AD28-C4B53B7BF9DC}"/>
    <cellStyle name="Comma 17 2 3 2 4 2 2" xfId="21535" xr:uid="{1A4C9C68-E190-49FF-A043-447AAD44C4B9}"/>
    <cellStyle name="Comma 17 2 3 2 4 3" xfId="16531" xr:uid="{C07529A1-302B-4E77-90A8-001E080F4665}"/>
    <cellStyle name="Comma 17 2 3 3" xfId="2562" xr:uid="{BB897F00-7466-4F3D-A2E3-82F71FABDF37}"/>
    <cellStyle name="Comma 17 2 3 3 2" xfId="7513" xr:uid="{57F84367-4330-4926-9436-01E355D4D254}"/>
    <cellStyle name="Comma 17 2 3 3 2 2" xfId="12426" xr:uid="{1CF420AE-3F48-43F3-B8AC-EE4D0E896000}"/>
    <cellStyle name="Comma 17 2 3 3 2 2 2" xfId="22347" xr:uid="{50EBA531-B8A1-4FC3-AE43-409EF719521A}"/>
    <cellStyle name="Comma 17 2 3 3 2 3" xfId="17342" xr:uid="{39E2ACC6-4A33-414F-9083-5E05AE2D9B8D}"/>
    <cellStyle name="Comma 17 2 3 4" xfId="4259" xr:uid="{EC239A73-336E-4FDB-AF8F-F85D9CA322D4}"/>
    <cellStyle name="Comma 17 2 3 4 2" xfId="9173" xr:uid="{01E359C7-E08E-4158-8DE1-6B5D3A057652}"/>
    <cellStyle name="Comma 17 2 3 4 2 2" xfId="14086" xr:uid="{F3AD92A7-43AE-4C00-BDC8-4BB3C31810C3}"/>
    <cellStyle name="Comma 17 2 3 4 2 2 2" xfId="24007" xr:uid="{886585E8-5B62-4A25-9E87-0E647EC5F7C9}"/>
    <cellStyle name="Comma 17 2 3 4 2 3" xfId="19002" xr:uid="{322E1798-7FA9-49E5-A867-AC60237D9932}"/>
    <cellStyle name="Comma 17 2 3 5" xfId="5891" xr:uid="{8F6DFCB6-8716-47E6-825E-7FDC09FC6DC1}"/>
    <cellStyle name="Comma 17 2 3 5 2" xfId="10804" xr:uid="{EC3FCC5B-1290-47C8-A965-9D30C8499481}"/>
    <cellStyle name="Comma 17 2 3 5 2 2" xfId="20725" xr:uid="{3EBC1E92-DD77-4B22-A1A5-E27C31409C20}"/>
    <cellStyle name="Comma 17 2 3 5 3" xfId="15720" xr:uid="{247AF1A3-59A5-4C3A-8DEF-DE9642CD71C0}"/>
    <cellStyle name="Comma 17 2 4" xfId="1099" xr:uid="{9B45CB27-7981-4116-B6BF-9AFCDBC0CDE6}"/>
    <cellStyle name="Comma 17 2 4 2" xfId="1931" xr:uid="{C4EB634C-D7DA-4C50-BA3D-CA5B2DF51578}"/>
    <cellStyle name="Comma 17 2 4 2 2" xfId="3578" xr:uid="{1BBF7F78-C330-4C3A-B0BF-BF42B0280993}"/>
    <cellStyle name="Comma 17 2 4 2 2 2" xfId="8528" xr:uid="{763A871C-6581-4008-B207-DC80953E34B1}"/>
    <cellStyle name="Comma 17 2 4 2 2 2 2" xfId="13441" xr:uid="{C1593470-4E1E-498E-A72B-0E057A1F5B03}"/>
    <cellStyle name="Comma 17 2 4 2 2 2 2 2" xfId="23362" xr:uid="{3087F78F-9917-49EC-A98E-B85C35AD77D2}"/>
    <cellStyle name="Comma 17 2 4 2 2 2 3" xfId="18357" xr:uid="{E6AACD7A-8A33-4C33-B23F-8AAFE0A13CFF}"/>
    <cellStyle name="Comma 17 2 4 2 3" xfId="5272" xr:uid="{2092D8A0-5F31-409B-885E-8D80D49AA9C0}"/>
    <cellStyle name="Comma 17 2 4 2 3 2" xfId="10186" xr:uid="{DCFB3781-D16D-43F9-AF2A-C0F92CD23A33}"/>
    <cellStyle name="Comma 17 2 4 2 3 2 2" xfId="15099" xr:uid="{F8896C9F-E627-444C-819F-E5B817CBBAA8}"/>
    <cellStyle name="Comma 17 2 4 2 3 2 2 2" xfId="25020" xr:uid="{C0A59A1E-6FD5-47D1-A0A1-BC8EC64055CB}"/>
    <cellStyle name="Comma 17 2 4 2 3 2 3" xfId="20015" xr:uid="{CAB781B4-1233-4C0B-99E8-4EF4F8B02269}"/>
    <cellStyle name="Comma 17 2 4 2 4" xfId="6904" xr:uid="{6BFA4B05-01DE-4C5E-8DFC-BA79E213D2E4}"/>
    <cellStyle name="Comma 17 2 4 2 4 2" xfId="11817" xr:uid="{1449C63A-3528-4EBD-AB98-35EB4E6E428E}"/>
    <cellStyle name="Comma 17 2 4 2 4 2 2" xfId="21738" xr:uid="{89B3843F-2729-4A5E-9C92-90840EE1B024}"/>
    <cellStyle name="Comma 17 2 4 2 4 3" xfId="16734" xr:uid="{6D9F3C62-0555-4DAD-933B-9B1E519CE5F4}"/>
    <cellStyle name="Comma 17 2 4 3" xfId="2765" xr:uid="{AE7120A9-3013-43B6-AFEA-FDC9028357F7}"/>
    <cellStyle name="Comma 17 2 4 3 2" xfId="7716" xr:uid="{1A2A7ACC-E51A-4719-B994-A26D15159082}"/>
    <cellStyle name="Comma 17 2 4 3 2 2" xfId="12629" xr:uid="{232453FD-AE82-44C6-BA92-17242C19FE4E}"/>
    <cellStyle name="Comma 17 2 4 3 2 2 2" xfId="22550" xr:uid="{DA368354-477A-4E28-A883-6F6C2273FDBC}"/>
    <cellStyle name="Comma 17 2 4 3 2 3" xfId="17545" xr:uid="{B7D4C845-A72F-47B5-BACB-8CC3286B4601}"/>
    <cellStyle name="Comma 17 2 4 4" xfId="4462" xr:uid="{8A109D0A-1765-4A97-99B4-4FCD84265A80}"/>
    <cellStyle name="Comma 17 2 4 4 2" xfId="9376" xr:uid="{3EBE7EBD-0200-4624-972F-20E9F3232B2E}"/>
    <cellStyle name="Comma 17 2 4 4 2 2" xfId="14289" xr:uid="{50061AD6-93DB-4205-9D48-4815FCB890F4}"/>
    <cellStyle name="Comma 17 2 4 4 2 2 2" xfId="24210" xr:uid="{69A8E4D6-55D1-426E-800C-78356A5909FB}"/>
    <cellStyle name="Comma 17 2 4 4 2 3" xfId="19205" xr:uid="{89664883-EAF3-4212-8C6D-39F4C3684EF8}"/>
    <cellStyle name="Comma 17 2 4 5" xfId="6094" xr:uid="{2B926A53-F24E-4A26-BF17-E3DE15354065}"/>
    <cellStyle name="Comma 17 2 4 5 2" xfId="11007" xr:uid="{30ECBF92-7147-4EC9-BDF0-0732D47CD4D8}"/>
    <cellStyle name="Comma 17 2 4 5 2 2" xfId="20928" xr:uid="{AAAD7A52-5F8B-41D9-81BE-407F1A1ECD88}"/>
    <cellStyle name="Comma 17 2 4 5 3" xfId="15923" xr:uid="{AAE69622-80D0-40D6-8755-C8AC3EFC4CC5}"/>
    <cellStyle name="Comma 17 2 5" xfId="1516" xr:uid="{93981402-545B-488C-AD63-AA10A41AF809}"/>
    <cellStyle name="Comma 17 2 5 2" xfId="3172" xr:uid="{19C48DE1-C03D-43A0-8028-C4F4084F149D}"/>
    <cellStyle name="Comma 17 2 5 2 2" xfId="8122" xr:uid="{A561597D-7AD6-40D6-8B89-A66280AA3871}"/>
    <cellStyle name="Comma 17 2 5 2 2 2" xfId="13035" xr:uid="{8D539AAC-C62B-459D-9811-A5CFF4B29463}"/>
    <cellStyle name="Comma 17 2 5 2 2 2 2" xfId="22956" xr:uid="{0A52D8EA-01A2-4ACC-8156-191A7577B755}"/>
    <cellStyle name="Comma 17 2 5 2 2 3" xfId="17951" xr:uid="{F5735892-CEB2-4DA7-8EBC-F8E25F2AF6EE}"/>
    <cellStyle name="Comma 17 2 5 3" xfId="4866" xr:uid="{3D901978-379D-46CC-B182-17026CDAC7F2}"/>
    <cellStyle name="Comma 17 2 5 3 2" xfId="9780" xr:uid="{7F4D0184-6337-430A-9066-815B6B49AC18}"/>
    <cellStyle name="Comma 17 2 5 3 2 2" xfId="14693" xr:uid="{59903434-1C12-47AB-9110-6F9A7F10D3BE}"/>
    <cellStyle name="Comma 17 2 5 3 2 2 2" xfId="24614" xr:uid="{7E79F676-3DE3-48EC-9015-EB1C10818C1C}"/>
    <cellStyle name="Comma 17 2 5 3 2 3" xfId="19609" xr:uid="{481C62F3-A577-4887-84BB-0BC998F444F2}"/>
    <cellStyle name="Comma 17 2 5 4" xfId="6498" xr:uid="{E91C08A2-0F83-4E99-96CB-37435E0C9DB2}"/>
    <cellStyle name="Comma 17 2 5 4 2" xfId="11411" xr:uid="{57DB81C9-C8DB-421A-B565-D5E57B10530B}"/>
    <cellStyle name="Comma 17 2 5 4 2 2" xfId="21332" xr:uid="{948CB65D-061C-43AF-9677-58B8F2A181BB}"/>
    <cellStyle name="Comma 17 2 5 4 3" xfId="16328" xr:uid="{46B3E929-F3F1-4C5F-B6C1-B80613B247E1}"/>
    <cellStyle name="Comma 17 2 6" xfId="1306" xr:uid="{B7A36402-27E0-4C8E-84AA-9A4287405D2E}"/>
    <cellStyle name="Comma 17 2 6 2" xfId="2970" xr:uid="{688A75EB-BA3F-4FAF-B523-84C85F6DC616}"/>
    <cellStyle name="Comma 17 2 6 2 2" xfId="7921" xr:uid="{BA9C82C5-5D4A-4235-B46B-BCEB5765B0AE}"/>
    <cellStyle name="Comma 17 2 6 2 2 2" xfId="12834" xr:uid="{C1BB4ABB-F8A9-41A5-93E6-539AE68F17BE}"/>
    <cellStyle name="Comma 17 2 6 2 2 2 2" xfId="22755" xr:uid="{361AD59F-D209-4E41-BFAF-67528FF4B523}"/>
    <cellStyle name="Comma 17 2 6 2 2 3" xfId="17750" xr:uid="{09BD9014-68D0-449B-8DF9-EFA41B8A1770}"/>
    <cellStyle name="Comma 17 2 6 3" xfId="4666" xr:uid="{D4DFFE59-1B54-4B3E-AA39-C45A08E0E500}"/>
    <cellStyle name="Comma 17 2 6 3 2" xfId="9580" xr:uid="{C5282866-FA03-4E37-9D81-5BBD0ADF5522}"/>
    <cellStyle name="Comma 17 2 6 3 2 2" xfId="14493" xr:uid="{7ED038C0-0784-44FE-B057-F15FE8CB182D}"/>
    <cellStyle name="Comma 17 2 6 3 2 2 2" xfId="24414" xr:uid="{20C0034B-0EBF-41E0-91D9-DE335204026A}"/>
    <cellStyle name="Comma 17 2 6 3 2 3" xfId="19409" xr:uid="{7734BA7F-C65B-4614-885A-3603DD53CED8}"/>
    <cellStyle name="Comma 17 2 6 4" xfId="6298" xr:uid="{646DBE40-80D7-4EF1-9057-F7B9D993E1A3}"/>
    <cellStyle name="Comma 17 2 6 4 2" xfId="11211" xr:uid="{9FA43C80-911F-46E7-A079-A215707902A8}"/>
    <cellStyle name="Comma 17 2 6 4 2 2" xfId="21132" xr:uid="{2955EAE3-EF90-4310-9CE2-87806FA20C39}"/>
    <cellStyle name="Comma 17 2 6 4 3" xfId="16127" xr:uid="{60626145-57C8-4A49-8AA0-C013EC99C131}"/>
    <cellStyle name="Comma 17 2 7" xfId="634" xr:uid="{0898730D-B935-41F4-BD94-53AE87721724}"/>
    <cellStyle name="Comma 17 2 7 2" xfId="2330" xr:uid="{493E6ABB-7DDF-4249-A953-F2C2098B3DD3}"/>
    <cellStyle name="Comma 17 2 7 2 2" xfId="7283" xr:uid="{D79DD189-0315-4F8B-814F-670F970011ED}"/>
    <cellStyle name="Comma 17 2 7 2 2 2" xfId="12196" xr:uid="{80490148-0986-4C1D-8341-B98A14F43BBF}"/>
    <cellStyle name="Comma 17 2 7 2 2 2 2" xfId="22117" xr:uid="{693A831A-9580-48B0-A09F-B668AC1CB697}"/>
    <cellStyle name="Comma 17 2 7 2 2 3" xfId="17112" xr:uid="{39806819-BAD0-4DE9-8990-35B9B7F0686F}"/>
    <cellStyle name="Comma 17 2 7 3" xfId="4029" xr:uid="{71683F6D-6B45-4769-90A8-C2DE68961747}"/>
    <cellStyle name="Comma 17 2 7 3 2" xfId="8943" xr:uid="{6C69FA12-CAA7-40E2-89E0-1B1586054A40}"/>
    <cellStyle name="Comma 17 2 7 3 2 2" xfId="13856" xr:uid="{4D3A13F3-2664-4A31-B957-CC5D3099ECBD}"/>
    <cellStyle name="Comma 17 2 7 3 2 2 2" xfId="23777" xr:uid="{9C1446A7-1372-4F7E-B1BF-421D80C51B4E}"/>
    <cellStyle name="Comma 17 2 7 3 2 3" xfId="18772" xr:uid="{0B33CB43-2E08-4CCC-890E-BF219D5DDB61}"/>
    <cellStyle name="Comma 17 2 7 4" xfId="5661" xr:uid="{49F71A11-4DB1-4D5F-A6A3-5878A811177E}"/>
    <cellStyle name="Comma 17 2 7 4 2" xfId="10574" xr:uid="{C1D0D740-E6AA-4FA6-A091-D71521CD298E}"/>
    <cellStyle name="Comma 17 2 7 4 2 2" xfId="20495" xr:uid="{702B3E36-DA49-4314-9CC7-225AFAE14BB3}"/>
    <cellStyle name="Comma 17 2 7 4 3" xfId="15490" xr:uid="{92C4C6C9-AF0F-4A8A-A93B-6A2AE5B339C9}"/>
    <cellStyle name="Comma 17 2 8" xfId="2143" xr:uid="{601D097E-BDDF-4900-B542-709C05AD9367}"/>
    <cellStyle name="Comma 17 2 8 2" xfId="7100" xr:uid="{A4E18FD0-4E7F-4C9D-A337-CF56B457E410}"/>
    <cellStyle name="Comma 17 2 8 2 2" xfId="12013" xr:uid="{DD4E9F2C-8897-493A-82F8-3C2763CAA18F}"/>
    <cellStyle name="Comma 17 2 8 2 2 2" xfId="21934" xr:uid="{2AD84A31-FB7A-4F07-A4CC-D80C868DEE6E}"/>
    <cellStyle name="Comma 17 2 8 2 3" xfId="16930" xr:uid="{8D89D2BB-F2B9-4649-993F-04BA310A249B}"/>
    <cellStyle name="Comma 17 2 9" xfId="3850" xr:uid="{CF8A1F56-C0A9-405B-B315-9FCAC4A7B434}"/>
    <cellStyle name="Comma 17 2 9 2" xfId="8764" xr:uid="{A729BECC-431A-4A8E-BFDD-94E27ED9F665}"/>
    <cellStyle name="Comma 17 2 9 2 2" xfId="13677" xr:uid="{A428B76D-4CAC-47A0-A445-F040CA0022F7}"/>
    <cellStyle name="Comma 17 2 9 2 2 2" xfId="23598" xr:uid="{A7B43A6C-CD3E-41A3-BC7D-9466F1F56A40}"/>
    <cellStyle name="Comma 17 2 9 2 3" xfId="18593" xr:uid="{E84DBEC5-7FA2-45F6-88B6-135F17B8449B}"/>
    <cellStyle name="Comma 17 3" xfId="339" xr:uid="{C9E1B3CE-927F-4527-9B4D-D910FA840789}"/>
    <cellStyle name="Comma 17 3 10" xfId="25982" xr:uid="{A15480FD-0F7F-4598-9752-FE793FA053C2}"/>
    <cellStyle name="Comma 17 3 11" xfId="25889" xr:uid="{746572EC-BFD8-44A1-A36D-DECC3537A8EB}"/>
    <cellStyle name="Comma 17 3 2" xfId="909" xr:uid="{24546970-88B7-4F4A-A9D4-3DA26A9A271B}"/>
    <cellStyle name="Comma 17 3 2 2" xfId="1741" xr:uid="{769B2139-FCDB-484F-B8E3-7AA636DA12FF}"/>
    <cellStyle name="Comma 17 3 2 2 2" xfId="3388" xr:uid="{C14D3E81-556F-4E77-8B9E-65D2140507C2}"/>
    <cellStyle name="Comma 17 3 2 2 2 2" xfId="8338" xr:uid="{B1CA7753-E2B2-422B-9269-E17B88B4554D}"/>
    <cellStyle name="Comma 17 3 2 2 2 2 2" xfId="13251" xr:uid="{A702B838-8E76-4BF3-984F-87D635FDA636}"/>
    <cellStyle name="Comma 17 3 2 2 2 2 2 2" xfId="23172" xr:uid="{1FD14C99-2AD3-41EE-81B7-BD6A41F11B6D}"/>
    <cellStyle name="Comma 17 3 2 2 2 2 3" xfId="18167" xr:uid="{61E0C3FD-04F0-46FC-9C26-E82FFAC0712A}"/>
    <cellStyle name="Comma 17 3 2 2 3" xfId="5082" xr:uid="{3A5FAF44-DADB-49A5-9E8A-40480BEF44BD}"/>
    <cellStyle name="Comma 17 3 2 2 3 2" xfId="9996" xr:uid="{B921C1C7-3CD8-43B5-806E-201A134B0B80}"/>
    <cellStyle name="Comma 17 3 2 2 3 2 2" xfId="14909" xr:uid="{60BFF2E3-44C3-42FF-9616-339472C8E426}"/>
    <cellStyle name="Comma 17 3 2 2 3 2 2 2" xfId="24830" xr:uid="{D60E1A30-1B17-4B22-BDAC-2012EF862F7A}"/>
    <cellStyle name="Comma 17 3 2 2 3 2 3" xfId="19825" xr:uid="{A9E85CC6-5BBB-4A49-8192-1B5EB2534C3A}"/>
    <cellStyle name="Comma 17 3 2 2 4" xfId="6714" xr:uid="{CBD51960-5398-4ABB-823B-E005318CF492}"/>
    <cellStyle name="Comma 17 3 2 2 4 2" xfId="11627" xr:uid="{3826AE0D-A28C-4F5F-8920-D52DE6C1B3E3}"/>
    <cellStyle name="Comma 17 3 2 2 4 2 2" xfId="21548" xr:uid="{E1704A12-9FC8-420B-A714-B73B4ED0AC4E}"/>
    <cellStyle name="Comma 17 3 2 2 4 3" xfId="16544" xr:uid="{6C1CF018-4AD5-472B-AFCE-FA296E018ABA}"/>
    <cellStyle name="Comma 17 3 2 3" xfId="2575" xr:uid="{74014DEE-B7FF-4AF0-82B9-33915779CFCE}"/>
    <cellStyle name="Comma 17 3 2 3 2" xfId="7526" xr:uid="{7F74357B-1905-4F10-A9C2-C71B5011AB9A}"/>
    <cellStyle name="Comma 17 3 2 3 2 2" xfId="12439" xr:uid="{A9B762B5-C6EC-4E65-9892-D7B7AF8AFAFA}"/>
    <cellStyle name="Comma 17 3 2 3 2 2 2" xfId="22360" xr:uid="{8C03A47C-C78C-48FA-B466-7F97C2304EE8}"/>
    <cellStyle name="Comma 17 3 2 3 2 3" xfId="17355" xr:uid="{6D1BB8E2-12A1-473B-BDFC-2F7BA3ADF11A}"/>
    <cellStyle name="Comma 17 3 2 4" xfId="4272" xr:uid="{1314A2CF-C30D-4ABD-AF90-8A21AAD6471E}"/>
    <cellStyle name="Comma 17 3 2 4 2" xfId="9186" xr:uid="{100A7EB5-1FEC-4C2A-AF38-0E848A9DF7BD}"/>
    <cellStyle name="Comma 17 3 2 4 2 2" xfId="14099" xr:uid="{5A5CD373-E76C-4144-ADFA-5EE6541B0A27}"/>
    <cellStyle name="Comma 17 3 2 4 2 2 2" xfId="24020" xr:uid="{4EB64E5A-67EC-44D7-BD00-BDAECBCF1B16}"/>
    <cellStyle name="Comma 17 3 2 4 2 3" xfId="19015" xr:uid="{1BDA03ED-EC1C-48EB-AEB5-5498053F75D0}"/>
    <cellStyle name="Comma 17 3 2 5" xfId="5904" xr:uid="{A15B6738-9F4F-4EDF-8E51-B433C6B45B85}"/>
    <cellStyle name="Comma 17 3 2 5 2" xfId="10817" xr:uid="{82FBE011-AE8F-4640-B019-447A4F189824}"/>
    <cellStyle name="Comma 17 3 2 5 2 2" xfId="20738" xr:uid="{831916A6-823D-472B-BBF8-C668690FEA17}"/>
    <cellStyle name="Comma 17 3 2 5 3" xfId="15733" xr:uid="{142006FD-7A25-45EB-9EAF-9069D25BB54E}"/>
    <cellStyle name="Comma 17 3 3" xfId="1112" xr:uid="{8A392CAF-D62F-4657-A3A2-8168F9DC05B3}"/>
    <cellStyle name="Comma 17 3 3 2" xfId="1944" xr:uid="{A5883211-3BE5-45AD-8847-9F5585A176A2}"/>
    <cellStyle name="Comma 17 3 3 2 2" xfId="3591" xr:uid="{CC48564C-17A9-45F6-A87C-0D16A4020EBC}"/>
    <cellStyle name="Comma 17 3 3 2 2 2" xfId="8541" xr:uid="{0693D01C-E41A-4E74-A5F9-B9C122D916C3}"/>
    <cellStyle name="Comma 17 3 3 2 2 2 2" xfId="13454" xr:uid="{EC55F484-F197-48CD-8BD3-87F54A059385}"/>
    <cellStyle name="Comma 17 3 3 2 2 2 2 2" xfId="23375" xr:uid="{A47F7D9E-ED14-4957-91BD-DED396B214EA}"/>
    <cellStyle name="Comma 17 3 3 2 2 2 3" xfId="18370" xr:uid="{29C1CAF9-4193-4386-8BF2-C93856C52079}"/>
    <cellStyle name="Comma 17 3 3 2 3" xfId="5285" xr:uid="{F6CC0693-420B-4A0C-9717-EF370CD76EE2}"/>
    <cellStyle name="Comma 17 3 3 2 3 2" xfId="10199" xr:uid="{6CE6EB26-9D1E-4E61-8752-DB3C4E66FC4B}"/>
    <cellStyle name="Comma 17 3 3 2 3 2 2" xfId="15112" xr:uid="{5B32744E-05D4-419C-92C3-14C52FFC4479}"/>
    <cellStyle name="Comma 17 3 3 2 3 2 2 2" xfId="25033" xr:uid="{51F5DEF3-2583-41AB-9DBC-1370A6FFE309}"/>
    <cellStyle name="Comma 17 3 3 2 3 2 3" xfId="20028" xr:uid="{EFE0AAE4-7348-4B3D-B6B2-AA9814866EE9}"/>
    <cellStyle name="Comma 17 3 3 2 4" xfId="6917" xr:uid="{802557C6-D015-4C2A-A43E-207EFDB9A91B}"/>
    <cellStyle name="Comma 17 3 3 2 4 2" xfId="11830" xr:uid="{9BD26C9F-AF2B-4C93-8D05-DF752FFAEBDC}"/>
    <cellStyle name="Comma 17 3 3 2 4 2 2" xfId="21751" xr:uid="{ED1183DE-65F9-4EAC-81C4-7CE209259D6A}"/>
    <cellStyle name="Comma 17 3 3 2 4 3" xfId="16747" xr:uid="{307B29F6-A690-450E-9A85-F784F1555620}"/>
    <cellStyle name="Comma 17 3 3 3" xfId="2778" xr:uid="{FEC13317-23E6-4B85-BCD5-4442B2D4EBE6}"/>
    <cellStyle name="Comma 17 3 3 3 2" xfId="7729" xr:uid="{A69DD7F2-B2C9-48D7-A38F-E2B3F6CFBA3D}"/>
    <cellStyle name="Comma 17 3 3 3 2 2" xfId="12642" xr:uid="{B3203A15-DFDC-4552-83A5-F63A83F094A7}"/>
    <cellStyle name="Comma 17 3 3 3 2 2 2" xfId="22563" xr:uid="{2507EDFB-01A1-4B63-B742-CBBE5A4708E4}"/>
    <cellStyle name="Comma 17 3 3 3 2 3" xfId="17558" xr:uid="{5D5E25D5-3054-4AFB-AE26-2CDDE08EA940}"/>
    <cellStyle name="Comma 17 3 3 4" xfId="4475" xr:uid="{7A10113F-D50C-48C6-AA44-3D46C2D5FEFF}"/>
    <cellStyle name="Comma 17 3 3 4 2" xfId="9389" xr:uid="{64713A11-9C25-45E9-BDE9-25A7C67A1FEB}"/>
    <cellStyle name="Comma 17 3 3 4 2 2" xfId="14302" xr:uid="{A27010CE-AC20-4C46-91C8-61921A7E8E2E}"/>
    <cellStyle name="Comma 17 3 3 4 2 2 2" xfId="24223" xr:uid="{B922211D-9C65-449E-9BE8-AC76698500EE}"/>
    <cellStyle name="Comma 17 3 3 4 2 3" xfId="19218" xr:uid="{A1D519B9-A366-470D-920D-00323F8BB031}"/>
    <cellStyle name="Comma 17 3 3 5" xfId="6107" xr:uid="{B62E4997-BFC0-4405-8513-8A17CDE5E657}"/>
    <cellStyle name="Comma 17 3 3 5 2" xfId="11020" xr:uid="{3038A3C6-435E-46AA-8810-F3D4A92F58C2}"/>
    <cellStyle name="Comma 17 3 3 5 2 2" xfId="20941" xr:uid="{4CA54488-E912-45F8-87E4-D188F3B3659B}"/>
    <cellStyle name="Comma 17 3 3 5 3" xfId="15936" xr:uid="{C85E17E5-7538-4C25-8117-D59495C88A3F}"/>
    <cellStyle name="Comma 17 3 4" xfId="1530" xr:uid="{F68A0FAB-C1AC-40A8-A289-6D26DB5CDB3D}"/>
    <cellStyle name="Comma 17 3 4 2" xfId="3185" xr:uid="{2A46129E-DD80-416D-BA60-39EAA64165DC}"/>
    <cellStyle name="Comma 17 3 4 2 2" xfId="8135" xr:uid="{556633BF-F7F7-4150-8DF3-BD97655A9830}"/>
    <cellStyle name="Comma 17 3 4 2 2 2" xfId="13048" xr:uid="{32962CC6-C3AA-4BAC-8807-77D6D73D5193}"/>
    <cellStyle name="Comma 17 3 4 2 2 2 2" xfId="22969" xr:uid="{EFF2F96B-7691-418C-9A91-0B9C0FFCB264}"/>
    <cellStyle name="Comma 17 3 4 2 2 3" xfId="17964" xr:uid="{30AC4C99-6DC4-4223-9B1F-200035ADC8C4}"/>
    <cellStyle name="Comma 17 3 4 3" xfId="4879" xr:uid="{5E86E4A9-0AD7-4D3A-814A-5155D6D7E4DD}"/>
    <cellStyle name="Comma 17 3 4 3 2" xfId="9793" xr:uid="{245150A4-6E69-4FC7-82CB-ABBBCC84A36D}"/>
    <cellStyle name="Comma 17 3 4 3 2 2" xfId="14706" xr:uid="{B0376B86-7DC8-4B2D-90AF-BCA789D27E18}"/>
    <cellStyle name="Comma 17 3 4 3 2 2 2" xfId="24627" xr:uid="{7FAFF675-6DCE-4437-9742-BAACA36282D1}"/>
    <cellStyle name="Comma 17 3 4 3 2 3" xfId="19622" xr:uid="{FFAD8F2E-28F7-407F-B61F-AA9DF5BE4542}"/>
    <cellStyle name="Comma 17 3 4 4" xfId="6511" xr:uid="{6708BFC0-DC4C-414D-B499-97CF3222482C}"/>
    <cellStyle name="Comma 17 3 4 4 2" xfId="11424" xr:uid="{DEABB9BD-96FE-43E8-A75F-C8655958EE57}"/>
    <cellStyle name="Comma 17 3 4 4 2 2" xfId="21345" xr:uid="{88ECA8C3-2FC3-4FBB-BE7F-C2B686BB150C}"/>
    <cellStyle name="Comma 17 3 4 4 3" xfId="16341" xr:uid="{B00879CA-9846-49C5-9B02-A8A47554CEC5}"/>
    <cellStyle name="Comma 17 3 5" xfId="1319" xr:uid="{00780544-164F-4AB3-9004-C27AEF8BE4F0}"/>
    <cellStyle name="Comma 17 3 5 2" xfId="2983" xr:uid="{3616F9C4-343B-4CB3-9F7F-75A5D8786E09}"/>
    <cellStyle name="Comma 17 3 5 2 2" xfId="7934" xr:uid="{93399F13-C69B-4B55-BA33-E025D47B2835}"/>
    <cellStyle name="Comma 17 3 5 2 2 2" xfId="12847" xr:uid="{D55059AA-01D9-4BEC-B7E0-52B24107D83C}"/>
    <cellStyle name="Comma 17 3 5 2 2 2 2" xfId="22768" xr:uid="{AA969A9E-FB0A-4BE3-B3F5-7C01A9276CE6}"/>
    <cellStyle name="Comma 17 3 5 2 2 3" xfId="17763" xr:uid="{54A8AD89-6499-45A8-9C82-94F913F1AC22}"/>
    <cellStyle name="Comma 17 3 5 3" xfId="4679" xr:uid="{A152C059-1068-4247-ADA2-14BE6034C569}"/>
    <cellStyle name="Comma 17 3 5 3 2" xfId="9593" xr:uid="{440F129D-9DC4-4E61-8D65-336FCFFF8263}"/>
    <cellStyle name="Comma 17 3 5 3 2 2" xfId="14506" xr:uid="{772FBAF9-00DC-4328-8D25-C01D82EF814D}"/>
    <cellStyle name="Comma 17 3 5 3 2 2 2" xfId="24427" xr:uid="{88F0A60E-735B-4716-B4D5-0AE1871F188E}"/>
    <cellStyle name="Comma 17 3 5 3 2 3" xfId="19422" xr:uid="{FE27CA33-A471-4D9A-A7E4-F21B337C999E}"/>
    <cellStyle name="Comma 17 3 5 4" xfId="6311" xr:uid="{E6DA66F9-0AC7-4D21-8586-178E82797D0B}"/>
    <cellStyle name="Comma 17 3 5 4 2" xfId="11224" xr:uid="{980CE307-BE66-48A6-BDB5-FF646B312BD2}"/>
    <cellStyle name="Comma 17 3 5 4 2 2" xfId="21145" xr:uid="{88CED7B5-810D-4A3C-BC29-1983A64B0E4B}"/>
    <cellStyle name="Comma 17 3 5 4 3" xfId="16140" xr:uid="{245A509C-5839-44E5-B1B5-4056D2D410DA}"/>
    <cellStyle name="Comma 17 3 6" xfId="647" xr:uid="{AFA782A4-6AD5-46A8-BE21-E5AEC23FE676}"/>
    <cellStyle name="Comma 17 3 6 2" xfId="2343" xr:uid="{CD32876D-FB5F-436E-A1F1-46DF445AEEF8}"/>
    <cellStyle name="Comma 17 3 6 2 2" xfId="7296" xr:uid="{176E6375-2221-4666-B3F3-4A8264C6DF4B}"/>
    <cellStyle name="Comma 17 3 6 2 2 2" xfId="12209" xr:uid="{8D8A1C71-DAD3-476E-92D4-ADACC8C068FF}"/>
    <cellStyle name="Comma 17 3 6 2 2 2 2" xfId="22130" xr:uid="{8AF5925C-C74A-4086-BA85-BC0FC6543826}"/>
    <cellStyle name="Comma 17 3 6 2 2 3" xfId="17125" xr:uid="{8C713180-8F23-4BDB-944F-251AD11B2347}"/>
    <cellStyle name="Comma 17 3 6 3" xfId="4042" xr:uid="{C80E3A5C-9CA6-488A-86B9-B5E2F4114234}"/>
    <cellStyle name="Comma 17 3 6 3 2" xfId="8956" xr:uid="{FAB3D005-AC2D-47CE-A3E6-A84F8231699E}"/>
    <cellStyle name="Comma 17 3 6 3 2 2" xfId="13869" xr:uid="{02EE60DD-A2E5-451C-8243-354CEBDAC752}"/>
    <cellStyle name="Comma 17 3 6 3 2 2 2" xfId="23790" xr:uid="{70EC5900-885E-4EF7-BC17-10B589A97D6C}"/>
    <cellStyle name="Comma 17 3 6 3 2 3" xfId="18785" xr:uid="{50BD80C9-DEE4-44CD-9FE3-711538833D4B}"/>
    <cellStyle name="Comma 17 3 6 4" xfId="5674" xr:uid="{B3C44F10-5A44-4C18-8B15-1D3CD23EFFE7}"/>
    <cellStyle name="Comma 17 3 6 4 2" xfId="10587" xr:uid="{A0282B6B-8117-441A-9063-04EC8B835852}"/>
    <cellStyle name="Comma 17 3 6 4 2 2" xfId="20508" xr:uid="{B182BE81-F816-40ED-AB58-0149DEAB8611}"/>
    <cellStyle name="Comma 17 3 6 4 3" xfId="15503" xr:uid="{540F4202-AB85-4D26-B3FA-0DC342AE089D}"/>
    <cellStyle name="Comma 17 3 7" xfId="2162" xr:uid="{97E227F3-3D5D-4EE0-9A12-1A796029729B}"/>
    <cellStyle name="Comma 17 3 7 2" xfId="7118" xr:uid="{142AB3E7-CE95-4ED9-B3B9-042AE38094CF}"/>
    <cellStyle name="Comma 17 3 7 2 2" xfId="12031" xr:uid="{B504C0A9-524C-4E90-B1AC-727B8F57919B}"/>
    <cellStyle name="Comma 17 3 7 2 2 2" xfId="21952" xr:uid="{4B53A2BF-65A3-432A-8CD2-AEAA82CEF391}"/>
    <cellStyle name="Comma 17 3 7 2 3" xfId="16948" xr:uid="{622C1991-DF1C-4274-AA44-886BA2A72D14}"/>
    <cellStyle name="Comma 17 3 8" xfId="3868" xr:uid="{5CD6145D-07D6-4FDF-9E80-595C3A051A8E}"/>
    <cellStyle name="Comma 17 3 8 2" xfId="8782" xr:uid="{5A594941-9B8B-4356-B764-22BB42D6C262}"/>
    <cellStyle name="Comma 17 3 8 2 2" xfId="13695" xr:uid="{FDA56DA4-E586-458F-8CF1-4E32B758F287}"/>
    <cellStyle name="Comma 17 3 8 2 2 2" xfId="23616" xr:uid="{B9661499-5E9E-4F42-832F-0C77116DE601}"/>
    <cellStyle name="Comma 17 3 8 2 3" xfId="18611" xr:uid="{C4A84A17-4D82-4E65-934B-762E09ACA7CB}"/>
    <cellStyle name="Comma 17 3 9" xfId="5499" xr:uid="{F1B67C80-33DB-422A-B351-411FC6B3FEC9}"/>
    <cellStyle name="Comma 17 3 9 2" xfId="10412" xr:uid="{8D8A7842-82B8-46CD-81A8-935900BB7EDB}"/>
    <cellStyle name="Comma 17 3 9 2 2" xfId="20333" xr:uid="{ACB20A35-0C5D-4219-8187-8E01E0C2D2F0}"/>
    <cellStyle name="Comma 17 3 9 3" xfId="15327" xr:uid="{C94211AE-F7F7-4D33-9EEE-2745628F1E8A}"/>
    <cellStyle name="Comma 17 4" xfId="792" xr:uid="{3E37C872-7AEB-461D-BE4C-6064932D568F}"/>
    <cellStyle name="Comma 17 4 2" xfId="1002" xr:uid="{783315AF-FFAC-4229-9055-0170EEFE6F7C}"/>
    <cellStyle name="Comma 17 4 2 2" xfId="1834" xr:uid="{DB837A9F-0ECA-4A46-81FC-AAFC381AA73C}"/>
    <cellStyle name="Comma 17 4 2 2 2" xfId="3481" xr:uid="{808A5153-EE11-463A-BE15-CFB7C9AEC759}"/>
    <cellStyle name="Comma 17 4 2 2 2 2" xfId="8431" xr:uid="{92BC7333-9472-4082-82DA-8A34B35D3D9C}"/>
    <cellStyle name="Comma 17 4 2 2 2 2 2" xfId="13344" xr:uid="{3E8CD1E6-9930-4EC4-A212-D3577C1AADB4}"/>
    <cellStyle name="Comma 17 4 2 2 2 2 2 2" xfId="23265" xr:uid="{A4AB090A-650A-4D9E-91BE-5BC3BC12CCF5}"/>
    <cellStyle name="Comma 17 4 2 2 2 2 3" xfId="18260" xr:uid="{A33CC23B-F56B-43D0-85F9-30806A0EDEA0}"/>
    <cellStyle name="Comma 17 4 2 2 3" xfId="5175" xr:uid="{9BD6D04E-A79E-403C-873B-4C08375EBFCB}"/>
    <cellStyle name="Comma 17 4 2 2 3 2" xfId="10089" xr:uid="{07FD7B25-1B2F-4405-937C-72A04DDFE70F}"/>
    <cellStyle name="Comma 17 4 2 2 3 2 2" xfId="15002" xr:uid="{FC8DDE5A-94FF-4608-9953-4F2EF64E0E81}"/>
    <cellStyle name="Comma 17 4 2 2 3 2 2 2" xfId="24923" xr:uid="{4431607A-C3CA-48A3-87B1-7EFF768C3077}"/>
    <cellStyle name="Comma 17 4 2 2 3 2 3" xfId="19918" xr:uid="{5521C718-CBC7-4731-8AA9-35AFFC149E25}"/>
    <cellStyle name="Comma 17 4 2 2 4" xfId="6807" xr:uid="{0651DA2A-1DF6-452B-8387-1BB091DD2BC5}"/>
    <cellStyle name="Comma 17 4 2 2 4 2" xfId="11720" xr:uid="{10FDBBB1-DA50-41EA-8095-A279737A15E4}"/>
    <cellStyle name="Comma 17 4 2 2 4 2 2" xfId="21641" xr:uid="{0885F4AD-B8F1-4013-963C-2451C8D75D06}"/>
    <cellStyle name="Comma 17 4 2 2 4 3" xfId="16637" xr:uid="{F7FA56B9-E98B-42E1-A9C3-19DCB24FA330}"/>
    <cellStyle name="Comma 17 4 2 3" xfId="2668" xr:uid="{A7619F27-561D-44B5-BA07-56EE4A27DF1F}"/>
    <cellStyle name="Comma 17 4 2 3 2" xfId="7619" xr:uid="{A19FD46E-00C7-4BA5-BC16-E72678A3A0B2}"/>
    <cellStyle name="Comma 17 4 2 3 2 2" xfId="12532" xr:uid="{02EBC105-DBCB-4F8D-B237-544A2C886CEB}"/>
    <cellStyle name="Comma 17 4 2 3 2 2 2" xfId="22453" xr:uid="{3872E10F-7A7A-4588-B66C-BF9479D26C7D}"/>
    <cellStyle name="Comma 17 4 2 3 2 3" xfId="17448" xr:uid="{116C4024-1C19-47DF-B41A-39D0C71F08F1}"/>
    <cellStyle name="Comma 17 4 2 4" xfId="4365" xr:uid="{968BE45C-4DDC-45CD-AE0B-B81B2622FD44}"/>
    <cellStyle name="Comma 17 4 2 4 2" xfId="9279" xr:uid="{7AE112EF-C597-49D9-B2F4-88F2A2BF46FA}"/>
    <cellStyle name="Comma 17 4 2 4 2 2" xfId="14192" xr:uid="{F6BC82F2-DA77-4D98-8161-594C32CD416D}"/>
    <cellStyle name="Comma 17 4 2 4 2 2 2" xfId="24113" xr:uid="{DE12F978-0834-4622-9B61-00BC3A684BB8}"/>
    <cellStyle name="Comma 17 4 2 4 2 3" xfId="19108" xr:uid="{438F38F0-7E9C-4D26-AFF9-D59B6E082D8B}"/>
    <cellStyle name="Comma 17 4 2 5" xfId="5997" xr:uid="{30AD680B-ECE3-4FE0-A7E3-C1B22508A46E}"/>
    <cellStyle name="Comma 17 4 2 5 2" xfId="10910" xr:uid="{565CBD8E-50FD-4249-85C1-B10C7FD70ECE}"/>
    <cellStyle name="Comma 17 4 2 5 2 2" xfId="20831" xr:uid="{B48334DD-BFE9-4E9B-8C3A-069532804329}"/>
    <cellStyle name="Comma 17 4 2 5 3" xfId="15826" xr:uid="{F659ED71-9A2D-4353-A80E-61F721ED98AA}"/>
    <cellStyle name="Comma 17 4 3" xfId="1205" xr:uid="{5D05C92D-B742-4D32-8421-166F6D7B8C55}"/>
    <cellStyle name="Comma 17 4 3 2" xfId="2037" xr:uid="{A17D2883-F369-4C0B-BB98-EEF8B33B0586}"/>
    <cellStyle name="Comma 17 4 3 2 2" xfId="3684" xr:uid="{89873051-BECA-449F-A301-CC54668B4009}"/>
    <cellStyle name="Comma 17 4 3 2 2 2" xfId="8634" xr:uid="{234373BB-B80A-48F6-BD41-731381204A41}"/>
    <cellStyle name="Comma 17 4 3 2 2 2 2" xfId="13547" xr:uid="{DFFB6971-8608-4FC7-83EE-45A66C52B8F9}"/>
    <cellStyle name="Comma 17 4 3 2 2 2 2 2" xfId="23468" xr:uid="{4534A3A7-3327-4832-B09F-930991FA8901}"/>
    <cellStyle name="Comma 17 4 3 2 2 2 3" xfId="18463" xr:uid="{850E9CC7-15AF-4679-A9C2-243BFD06FE66}"/>
    <cellStyle name="Comma 17 4 3 2 3" xfId="5378" xr:uid="{6AC822ED-4EEA-4FBB-BB4C-F6CAF0DFD61D}"/>
    <cellStyle name="Comma 17 4 3 2 3 2" xfId="10292" xr:uid="{68060423-4DE0-4E23-B024-B5DD0A285BDB}"/>
    <cellStyle name="Comma 17 4 3 2 3 2 2" xfId="15205" xr:uid="{36764692-8324-4CEB-BB82-9750E0082984}"/>
    <cellStyle name="Comma 17 4 3 2 3 2 2 2" xfId="25126" xr:uid="{A58CE4A0-3016-4C5C-B7F1-D9888D8BA078}"/>
    <cellStyle name="Comma 17 4 3 2 3 2 3" xfId="20121" xr:uid="{D5B4F06A-5866-4D4D-BDBE-9AEC091F74CF}"/>
    <cellStyle name="Comma 17 4 3 2 4" xfId="7010" xr:uid="{C551E3B3-2482-4D72-80CD-2EB89847407F}"/>
    <cellStyle name="Comma 17 4 3 2 4 2" xfId="11923" xr:uid="{52E2EF68-E3E8-4611-8AE6-20DA1088DF36}"/>
    <cellStyle name="Comma 17 4 3 2 4 2 2" xfId="21844" xr:uid="{A2AC15FA-F0B4-41F5-9C42-252AD1796599}"/>
    <cellStyle name="Comma 17 4 3 2 4 3" xfId="16840" xr:uid="{293BB4FA-FC6A-4FCC-91A7-0B717690AA7F}"/>
    <cellStyle name="Comma 17 4 3 3" xfId="2871" xr:uid="{801E5BCB-E886-4B58-9795-9E25DAF96926}"/>
    <cellStyle name="Comma 17 4 3 3 2" xfId="7822" xr:uid="{8395EFB3-829A-4392-84CE-E63833F2C8DA}"/>
    <cellStyle name="Comma 17 4 3 3 2 2" xfId="12735" xr:uid="{9523A667-CA65-42E1-B797-B2D18A4E322E}"/>
    <cellStyle name="Comma 17 4 3 3 2 2 2" xfId="22656" xr:uid="{6874F823-3DA6-421A-A2A9-1ABC60E23D31}"/>
    <cellStyle name="Comma 17 4 3 3 2 3" xfId="17651" xr:uid="{133574F4-E448-4627-A525-90723898AC73}"/>
    <cellStyle name="Comma 17 4 3 4" xfId="4568" xr:uid="{94591312-6272-4CA0-BF0A-EC95D71877E1}"/>
    <cellStyle name="Comma 17 4 3 4 2" xfId="9482" xr:uid="{F7BA6A7A-8C03-407D-878C-19487F6A4B19}"/>
    <cellStyle name="Comma 17 4 3 4 2 2" xfId="14395" xr:uid="{F3C7C576-ABAC-453E-AEDF-BAE49D1E1AC5}"/>
    <cellStyle name="Comma 17 4 3 4 2 2 2" xfId="24316" xr:uid="{F5D47022-970E-4BDB-AE63-3D2184A268E6}"/>
    <cellStyle name="Comma 17 4 3 4 2 3" xfId="19311" xr:uid="{1F8535DF-54DC-43B7-BE83-15F8D323F811}"/>
    <cellStyle name="Comma 17 4 3 5" xfId="6200" xr:uid="{1FAD3542-58D8-4006-B62C-1F127B6CED67}"/>
    <cellStyle name="Comma 17 4 3 5 2" xfId="11113" xr:uid="{743DBFAE-35AC-47D4-B92F-D7276405FFA2}"/>
    <cellStyle name="Comma 17 4 3 5 2 2" xfId="21034" xr:uid="{92C7701B-2A84-4543-ADFA-1768B6704517}"/>
    <cellStyle name="Comma 17 4 3 5 3" xfId="16029" xr:uid="{955F63DC-1CEB-4204-9940-B4EB1239F590}"/>
    <cellStyle name="Comma 17 4 4" xfId="1627" xr:uid="{28D14623-7058-4713-BD2D-8D3B4E440454}"/>
    <cellStyle name="Comma 17 4 4 2" xfId="3278" xr:uid="{2E9D84C8-964B-44BA-946A-1C31EFC0A8E3}"/>
    <cellStyle name="Comma 17 4 4 2 2" xfId="8228" xr:uid="{9BED3AF2-633A-41B9-9A97-F244C59AD78F}"/>
    <cellStyle name="Comma 17 4 4 2 2 2" xfId="13141" xr:uid="{4A6AC69B-46F3-4EF6-B63E-7703C60E1A8E}"/>
    <cellStyle name="Comma 17 4 4 2 2 2 2" xfId="23062" xr:uid="{3421A60D-C254-4C0C-88A7-A630D5F13466}"/>
    <cellStyle name="Comma 17 4 4 2 2 3" xfId="18057" xr:uid="{BC835213-C05B-4C57-94A1-B97B54170FF9}"/>
    <cellStyle name="Comma 17 4 4 3" xfId="4972" xr:uid="{81F4B14A-C6F1-4EB5-8693-0804DDE38CE2}"/>
    <cellStyle name="Comma 17 4 4 3 2" xfId="9886" xr:uid="{502122C6-8CAC-4F4B-9EE7-93B352815A87}"/>
    <cellStyle name="Comma 17 4 4 3 2 2" xfId="14799" xr:uid="{4004AC49-52B3-4F0D-8611-C06E9E7A2D9C}"/>
    <cellStyle name="Comma 17 4 4 3 2 2 2" xfId="24720" xr:uid="{3E218C63-48F5-4A84-B746-0DC67207E3E7}"/>
    <cellStyle name="Comma 17 4 4 3 2 3" xfId="19715" xr:uid="{18A40E64-8C64-431B-9F4A-F41BB853427A}"/>
    <cellStyle name="Comma 17 4 4 4" xfId="6604" xr:uid="{46D766DB-0DC8-40B8-A1B3-1C096EB2A1F5}"/>
    <cellStyle name="Comma 17 4 4 4 2" xfId="11517" xr:uid="{5B2515E3-8883-44FE-BC8E-407A4C99F33B}"/>
    <cellStyle name="Comma 17 4 4 4 2 2" xfId="21438" xr:uid="{2F6601C0-D052-4ECF-A573-ACB3C67EF92A}"/>
    <cellStyle name="Comma 17 4 4 4 3" xfId="16434" xr:uid="{02A4BE83-DABA-40B1-A850-B904D87C816E}"/>
    <cellStyle name="Comma 17 4 5" xfId="1412" xr:uid="{47D4CB7D-A0A0-4A38-961F-A8DA79C829F2}"/>
    <cellStyle name="Comma 17 4 5 2" xfId="3076" xr:uid="{AC3CCAF5-6D27-47DE-A86E-0A5CBF9854C8}"/>
    <cellStyle name="Comma 17 4 5 2 2" xfId="8027" xr:uid="{23496899-3B9C-4FD2-BFA7-B6B6B921956B}"/>
    <cellStyle name="Comma 17 4 5 2 2 2" xfId="12940" xr:uid="{E31103E5-0E9C-464F-8DF1-8E24392B6657}"/>
    <cellStyle name="Comma 17 4 5 2 2 2 2" xfId="22861" xr:uid="{C60EB302-3F89-4F17-9337-A6A0D67B6152}"/>
    <cellStyle name="Comma 17 4 5 2 2 3" xfId="17856" xr:uid="{63ED551D-B4C8-43FC-8636-83E8D08466C6}"/>
    <cellStyle name="Comma 17 4 5 3" xfId="4772" xr:uid="{EBA3EA10-B85F-4959-A03A-5BFE9A742FEE}"/>
    <cellStyle name="Comma 17 4 5 3 2" xfId="9686" xr:uid="{D80D8750-61F0-4615-A53C-EFE53A7D0777}"/>
    <cellStyle name="Comma 17 4 5 3 2 2" xfId="14599" xr:uid="{6632CA15-C87A-4649-8DCA-7B24A8487E7C}"/>
    <cellStyle name="Comma 17 4 5 3 2 2 2" xfId="24520" xr:uid="{8BACBB86-FFA0-48C5-B072-02F65B3C6305}"/>
    <cellStyle name="Comma 17 4 5 3 2 3" xfId="19515" xr:uid="{CC7848D1-8466-45E0-900C-E1E7ADDBE074}"/>
    <cellStyle name="Comma 17 4 5 4" xfId="6404" xr:uid="{3D15DF31-7BEC-4B98-9F93-9F45AECCE873}"/>
    <cellStyle name="Comma 17 4 5 4 2" xfId="11317" xr:uid="{827C38F8-EC2A-4B15-80F7-0CFBC41683B2}"/>
    <cellStyle name="Comma 17 4 5 4 2 2" xfId="21238" xr:uid="{95A1B73F-A427-4E77-B3E0-A687B242E757}"/>
    <cellStyle name="Comma 17 4 5 4 3" xfId="16233" xr:uid="{12D2301D-1188-4E9E-8309-963D483A4305}"/>
    <cellStyle name="Comma 17 4 6" xfId="2464" xr:uid="{181E9555-DA8D-426D-8BD8-57551DADB028}"/>
    <cellStyle name="Comma 17 4 6 2" xfId="7415" xr:uid="{1262ABB2-5C36-4D21-A961-CB8DF615331A}"/>
    <cellStyle name="Comma 17 4 6 2 2" xfId="12328" xr:uid="{3C8417AA-5A0B-41C8-A7F7-BB8866866969}"/>
    <cellStyle name="Comma 17 4 6 2 2 2" xfId="22249" xr:uid="{0B2956B4-0F2C-4E14-AC58-F052851EE9A2}"/>
    <cellStyle name="Comma 17 4 6 2 3" xfId="17244" xr:uid="{A9E3B0F5-9C05-47B7-8173-55FFF61F7546}"/>
    <cellStyle name="Comma 17 4 7" xfId="4161" xr:uid="{081CE411-914D-44E1-B06F-572188F510C5}"/>
    <cellStyle name="Comma 17 4 7 2" xfId="9075" xr:uid="{46B31CCD-F5FA-43B3-AEB4-91E7567684B3}"/>
    <cellStyle name="Comma 17 4 7 2 2" xfId="13988" xr:uid="{C4CCF608-4BF0-48A2-971F-2BC1B0A41791}"/>
    <cellStyle name="Comma 17 4 7 2 2 2" xfId="23909" xr:uid="{CDD61729-840E-468C-9841-F4DD42993550}"/>
    <cellStyle name="Comma 17 4 7 2 3" xfId="18904" xr:uid="{24BF3F55-CB58-4A84-888B-A39B8FD6758E}"/>
    <cellStyle name="Comma 17 4 8" xfId="5793" xr:uid="{6EFC504A-503C-456C-87EA-AB148190DEAC}"/>
    <cellStyle name="Comma 17 4 8 2" xfId="10706" xr:uid="{29C189A4-6A6B-40E1-9841-0F9F6E9F0809}"/>
    <cellStyle name="Comma 17 4 8 2 2" xfId="20627" xr:uid="{565AAA47-AC3D-47F6-8E2A-8C72DF699040}"/>
    <cellStyle name="Comma 17 4 8 3" xfId="15622" xr:uid="{FDBDE081-72A4-4A01-8C6A-8F37CF74B10A}"/>
    <cellStyle name="Comma 17 4 9" xfId="26073" xr:uid="{9A529C3D-BF3E-4790-B19C-78BFFB3985A4}"/>
    <cellStyle name="Comma 17 5" xfId="2135" xr:uid="{A9072D4E-20DF-4CEA-8DB4-FE8146531F98}"/>
    <cellStyle name="Comma 17 6" xfId="2070" xr:uid="{CD22CDDA-6CB9-4AE1-9B82-8B2CAE8A12EE}"/>
    <cellStyle name="Comma 17 6 2" xfId="7042" xr:uid="{06D8A160-7132-49CB-84CE-3DB89CA6657B}"/>
    <cellStyle name="Comma 17 6 2 2" xfId="11955" xr:uid="{FA511542-C478-40C5-8A3F-4F41DDCA2027}"/>
    <cellStyle name="Comma 17 6 2 2 2" xfId="21876" xr:uid="{8E78FAED-32BD-473D-B0BB-2B0767B27559}"/>
    <cellStyle name="Comma 17 6 2 3" xfId="16872" xr:uid="{4A3BB1E8-968A-4C2C-A164-D506C7368696}"/>
    <cellStyle name="Comma 17 7" xfId="26217" xr:uid="{A132EDCD-1CBE-4250-834A-12D9209B170E}"/>
    <cellStyle name="Comma 18" xfId="223" xr:uid="{E9387D9D-683F-49A5-9F58-CA763C9364CC}"/>
    <cellStyle name="Comma 18 10" xfId="2071" xr:uid="{62552CFE-145C-4F3D-BFAE-946A4F427B1D}"/>
    <cellStyle name="Comma 18 10 2" xfId="7043" xr:uid="{6119B41D-13FD-4A14-ADCB-DB2E8120383E}"/>
    <cellStyle name="Comma 18 10 2 2" xfId="11956" xr:uid="{7CE50121-454E-405F-90BC-06BF71508669}"/>
    <cellStyle name="Comma 18 10 2 2 2" xfId="21877" xr:uid="{2D26BAC6-7501-446A-83BE-0F05C7F8CFE4}"/>
    <cellStyle name="Comma 18 10 2 3" xfId="16873" xr:uid="{C0B500D1-619A-4942-B45E-D55DBF1F6B35}"/>
    <cellStyle name="Comma 18 11" xfId="3802" xr:uid="{888678AC-8871-4675-A9AB-84326F327D18}"/>
    <cellStyle name="Comma 18 11 2" xfId="8720" xr:uid="{071FFB79-9239-4368-A2FF-992954743714}"/>
    <cellStyle name="Comma 18 11 2 2" xfId="13633" xr:uid="{D7B48582-7D58-42D4-A43A-84CFC992D823}"/>
    <cellStyle name="Comma 18 11 2 2 2" xfId="23554" xr:uid="{909AA4E1-4436-4896-8DF0-9E8C88E5A998}"/>
    <cellStyle name="Comma 18 11 2 3" xfId="18549" xr:uid="{A9909707-EEE3-4E34-8D33-A9D6E401FEDE}"/>
    <cellStyle name="Comma 18 12" xfId="3869" xr:uid="{A18D2E3B-E422-487F-A82F-10AEEC2EB919}"/>
    <cellStyle name="Comma 18 12 2" xfId="8783" xr:uid="{C4659824-FD2D-4865-8AC1-F39E8B9D1694}"/>
    <cellStyle name="Comma 18 12 2 2" xfId="13696" xr:uid="{90CF3E0F-D6FD-454D-9D04-09929B06EA62}"/>
    <cellStyle name="Comma 18 12 2 2 2" xfId="23617" xr:uid="{950CDD11-AED4-4C6B-BC6F-C0918C3E64DF}"/>
    <cellStyle name="Comma 18 12 2 3" xfId="18612" xr:uid="{CB4BD341-E607-4838-B46F-73ADCEDCFAAA}"/>
    <cellStyle name="Comma 18 13" xfId="340" xr:uid="{CC2B9DC2-E748-450D-AF57-E8C0AA7CD968}"/>
    <cellStyle name="Comma 18 13 2" xfId="5500" xr:uid="{E2802ECF-B573-472F-B599-4F2DB8D96B39}"/>
    <cellStyle name="Comma 18 13 2 2" xfId="20217" xr:uid="{49279E4F-FAF2-4C8E-9F1E-A66807C01A47}"/>
    <cellStyle name="Comma 18 13 3" xfId="10413" xr:uid="{DB0F55E2-7191-4930-BB3C-2413F9C06D1E}"/>
    <cellStyle name="Comma 18 13 3 2" xfId="20334" xr:uid="{9827B0DC-87D9-4D18-83C9-9076EDAFE3AA}"/>
    <cellStyle name="Comma 18 13 4" xfId="15328" xr:uid="{17C1ADE1-8035-4C84-9B49-650CAEB75ACE}"/>
    <cellStyle name="Comma 18 14" xfId="5427" xr:uid="{06612C50-4AA4-4A33-B29A-24CB4C094739}"/>
    <cellStyle name="Comma 18 14 2" xfId="10340" xr:uid="{BB444091-4551-45CB-940F-FB608F366B62}"/>
    <cellStyle name="Comma 18 14 2 2" xfId="20262" xr:uid="{435E3253-BC53-432C-B83C-599AF0F10D19}"/>
    <cellStyle name="Comma 18 14 3" xfId="15254" xr:uid="{45931B2A-32AA-43F2-A9DA-2FC8EC23A733}"/>
    <cellStyle name="Comma 18 15" xfId="25983" xr:uid="{1C27272E-0682-4BB0-A415-6B4D73FD3960}"/>
    <cellStyle name="Comma 18 16" xfId="26218" xr:uid="{CEED7C94-7AC3-40A5-AFC0-14C33E55BB35}"/>
    <cellStyle name="Comma 18 17" xfId="25362" xr:uid="{C427C008-86B3-4821-BA21-2E3ED6756780}"/>
    <cellStyle name="Comma 18 2" xfId="648" xr:uid="{BBA9E24A-263F-4301-8DF1-6ACB2CC11B45}"/>
    <cellStyle name="Comma 18 2 2" xfId="910" xr:uid="{3EC01A04-6C52-4D20-A5F8-A2A59680A72E}"/>
    <cellStyle name="Comma 18 2 2 2" xfId="1742" xr:uid="{BD7A30DE-E599-4677-A1FB-6385ECAE9F50}"/>
    <cellStyle name="Comma 18 2 2 2 2" xfId="3389" xr:uid="{60588472-2258-4972-9819-DF95B941D833}"/>
    <cellStyle name="Comma 18 2 2 2 2 2" xfId="8339" xr:uid="{9BBB8362-BE3C-4D80-84B9-38F2C4EBDBF3}"/>
    <cellStyle name="Comma 18 2 2 2 2 2 2" xfId="13252" xr:uid="{792484A7-BC82-4EA5-AB7C-3A3ED94B6BF2}"/>
    <cellStyle name="Comma 18 2 2 2 2 2 2 2" xfId="23173" xr:uid="{E9B06524-D5E6-47FB-8F9D-695621D3F945}"/>
    <cellStyle name="Comma 18 2 2 2 2 2 3" xfId="18168" xr:uid="{77E36056-51A1-43E8-9731-2D4C530B7DF7}"/>
    <cellStyle name="Comma 18 2 2 2 3" xfId="5083" xr:uid="{F6CDD1C0-91DD-40E2-B2F4-1CBC1818A572}"/>
    <cellStyle name="Comma 18 2 2 2 3 2" xfId="9997" xr:uid="{1508708A-A769-4342-BE46-8922CF212EB4}"/>
    <cellStyle name="Comma 18 2 2 2 3 2 2" xfId="14910" xr:uid="{7195092C-A851-422A-B9A8-85FE1DC4E1EA}"/>
    <cellStyle name="Comma 18 2 2 2 3 2 2 2" xfId="24831" xr:uid="{60490016-C814-4DF5-A936-9FA4EC5207FD}"/>
    <cellStyle name="Comma 18 2 2 2 3 2 3" xfId="19826" xr:uid="{D4124A66-6505-4306-8A05-BAC5DBED5D30}"/>
    <cellStyle name="Comma 18 2 2 2 4" xfId="6715" xr:uid="{C5681905-356D-483B-9246-109BDAA1246C}"/>
    <cellStyle name="Comma 18 2 2 2 4 2" xfId="11628" xr:uid="{46F4128C-EDF8-464A-8911-7AF10EC02EEF}"/>
    <cellStyle name="Comma 18 2 2 2 4 2 2" xfId="21549" xr:uid="{329082FF-89BB-426B-9FF1-B12F52B67783}"/>
    <cellStyle name="Comma 18 2 2 2 4 3" xfId="16545" xr:uid="{5E690955-5CBE-4522-8F98-207A770EAAE6}"/>
    <cellStyle name="Comma 18 2 2 3" xfId="2576" xr:uid="{B746A199-5659-4F4A-88B7-3674E4A2290F}"/>
    <cellStyle name="Comma 18 2 2 3 2" xfId="7527" xr:uid="{6A141E58-F55A-4934-8614-991FAC8DE074}"/>
    <cellStyle name="Comma 18 2 2 3 2 2" xfId="12440" xr:uid="{BBC16E0D-24C2-4BE0-8EBC-0DD8C8E497DB}"/>
    <cellStyle name="Comma 18 2 2 3 2 2 2" xfId="22361" xr:uid="{452FB21B-2BF0-4DF2-8EA6-1346631B82A7}"/>
    <cellStyle name="Comma 18 2 2 3 2 3" xfId="17356" xr:uid="{4BBBD0DD-03D1-46CA-9D44-A9D6C641DDCA}"/>
    <cellStyle name="Comma 18 2 2 4" xfId="4273" xr:uid="{4661DBC8-FEC6-4325-ADDE-6D50683B2DD0}"/>
    <cellStyle name="Comma 18 2 2 4 2" xfId="9187" xr:uid="{E9AABC93-769A-424E-9392-15F52BE53731}"/>
    <cellStyle name="Comma 18 2 2 4 2 2" xfId="14100" xr:uid="{F358FB88-1CBC-4D79-B349-0B4191842292}"/>
    <cellStyle name="Comma 18 2 2 4 2 2 2" xfId="24021" xr:uid="{74027B1F-CAC7-4472-8B71-958CBD96E590}"/>
    <cellStyle name="Comma 18 2 2 4 2 3" xfId="19016" xr:uid="{DD8667FD-BA99-45C3-87D0-4496775009C8}"/>
    <cellStyle name="Comma 18 2 2 5" xfId="5905" xr:uid="{166B931E-641D-4DE2-9B56-8ACECFEE15C9}"/>
    <cellStyle name="Comma 18 2 2 5 2" xfId="10818" xr:uid="{9580F610-D731-45C7-95EC-21AF4F1C97F6}"/>
    <cellStyle name="Comma 18 2 2 5 2 2" xfId="20739" xr:uid="{C894DFFE-2BDE-42C8-8AD9-0501D38B333E}"/>
    <cellStyle name="Comma 18 2 2 5 3" xfId="15734" xr:uid="{F3FF9092-B9FC-452C-9788-FC6F14B80588}"/>
    <cellStyle name="Comma 18 2 3" xfId="1113" xr:uid="{43046000-7A0F-447E-871C-C9109FFF9B5F}"/>
    <cellStyle name="Comma 18 2 3 2" xfId="1945" xr:uid="{8A293943-81FA-413C-9B64-807F8E5036E0}"/>
    <cellStyle name="Comma 18 2 3 2 2" xfId="3592" xr:uid="{CDCC673A-DE3E-4E64-8108-AE855415B53E}"/>
    <cellStyle name="Comma 18 2 3 2 2 2" xfId="8542" xr:uid="{94C8788E-7B5C-40BC-8B23-32828E4D5089}"/>
    <cellStyle name="Comma 18 2 3 2 2 2 2" xfId="13455" xr:uid="{75CC506E-F458-4FD1-B0A1-CF956BADFCEC}"/>
    <cellStyle name="Comma 18 2 3 2 2 2 2 2" xfId="23376" xr:uid="{AEC9006C-A25A-4E69-947D-F8DBAAFDD396}"/>
    <cellStyle name="Comma 18 2 3 2 2 2 3" xfId="18371" xr:uid="{26DC133C-16BE-49D4-AC43-DCCF457064BD}"/>
    <cellStyle name="Comma 18 2 3 2 3" xfId="5286" xr:uid="{C87B7B30-4644-4E7A-8A67-FBF9BB5A7B65}"/>
    <cellStyle name="Comma 18 2 3 2 3 2" xfId="10200" xr:uid="{6A72F479-C197-4A16-AC1A-22F7A9F4F219}"/>
    <cellStyle name="Comma 18 2 3 2 3 2 2" xfId="15113" xr:uid="{90D8CB94-5782-4E6D-AE57-342EC1CE9F80}"/>
    <cellStyle name="Comma 18 2 3 2 3 2 2 2" xfId="25034" xr:uid="{4699FE27-AF9B-49DC-83D7-1226A1A437A7}"/>
    <cellStyle name="Comma 18 2 3 2 3 2 3" xfId="20029" xr:uid="{630474CD-72EC-4C22-89D8-2AC0EF330551}"/>
    <cellStyle name="Comma 18 2 3 2 4" xfId="6918" xr:uid="{F8E20461-0F3A-4C82-827B-87E5C8776CC2}"/>
    <cellStyle name="Comma 18 2 3 2 4 2" xfId="11831" xr:uid="{3A7703BC-2200-4FD1-AD41-C06B7BED50B9}"/>
    <cellStyle name="Comma 18 2 3 2 4 2 2" xfId="21752" xr:uid="{241F356F-5207-46B6-A1CB-62B8A1ADD336}"/>
    <cellStyle name="Comma 18 2 3 2 4 3" xfId="16748" xr:uid="{67D04E6D-1597-4F5B-8656-3D911BF4377D}"/>
    <cellStyle name="Comma 18 2 3 3" xfId="2779" xr:uid="{02F59C0D-4F85-4EF9-B735-E47956E67F8C}"/>
    <cellStyle name="Comma 18 2 3 3 2" xfId="7730" xr:uid="{D61E029E-1215-4253-9B50-EA472C3AB4BB}"/>
    <cellStyle name="Comma 18 2 3 3 2 2" xfId="12643" xr:uid="{D32AEE7B-0833-4A96-B48B-747415DCBAB2}"/>
    <cellStyle name="Comma 18 2 3 3 2 2 2" xfId="22564" xr:uid="{3E2ABCD6-1DA2-414A-84EC-16191BCF298A}"/>
    <cellStyle name="Comma 18 2 3 3 2 3" xfId="17559" xr:uid="{145A3660-7232-4C74-B8D2-505CE486CD86}"/>
    <cellStyle name="Comma 18 2 3 4" xfId="4476" xr:uid="{C767F804-2640-450D-B3C8-2BF34DECC476}"/>
    <cellStyle name="Comma 18 2 3 4 2" xfId="9390" xr:uid="{E256C311-A980-4FD8-906D-88A11E93F265}"/>
    <cellStyle name="Comma 18 2 3 4 2 2" xfId="14303" xr:uid="{A4459A40-7603-4CE7-B7B8-DA79FED7C9BC}"/>
    <cellStyle name="Comma 18 2 3 4 2 2 2" xfId="24224" xr:uid="{228023EC-FB08-442F-85B4-0D3AB7DFB374}"/>
    <cellStyle name="Comma 18 2 3 4 2 3" xfId="19219" xr:uid="{DDE4FF43-0308-479D-8EB0-D4781D260BC9}"/>
    <cellStyle name="Comma 18 2 3 5" xfId="6108" xr:uid="{3DCF3FAB-7D8A-45D8-BDFE-5DCA8CBAAC18}"/>
    <cellStyle name="Comma 18 2 3 5 2" xfId="11021" xr:uid="{9C793E46-C03D-42F8-AD65-7F444EEAE958}"/>
    <cellStyle name="Comma 18 2 3 5 2 2" xfId="20942" xr:uid="{8AE9B49A-99A0-4E0A-A509-CD05AE95BBEC}"/>
    <cellStyle name="Comma 18 2 3 5 3" xfId="15937" xr:uid="{936281E8-2B38-4582-9D99-1326AE88DD8E}"/>
    <cellStyle name="Comma 18 2 4" xfId="1531" xr:uid="{E4E2A244-A001-4EB9-944D-6056D48484C5}"/>
    <cellStyle name="Comma 18 2 4 2" xfId="3186" xr:uid="{ABA18F76-D63E-4037-AD3A-80682DE81F9E}"/>
    <cellStyle name="Comma 18 2 4 2 2" xfId="8136" xr:uid="{FE4D0CD4-0A5B-48E1-A4D6-76DFC3FBB772}"/>
    <cellStyle name="Comma 18 2 4 2 2 2" xfId="13049" xr:uid="{9820FE68-6D0B-42EB-A07E-5C7D06D66537}"/>
    <cellStyle name="Comma 18 2 4 2 2 2 2" xfId="22970" xr:uid="{4237851D-224D-4065-8984-B46D44E1F91A}"/>
    <cellStyle name="Comma 18 2 4 2 2 3" xfId="17965" xr:uid="{139A4BB8-3AA2-43B8-858B-897AF1315CA5}"/>
    <cellStyle name="Comma 18 2 4 3" xfId="4880" xr:uid="{AB541E74-E239-4157-BA71-9C02E30B078D}"/>
    <cellStyle name="Comma 18 2 4 3 2" xfId="9794" xr:uid="{E31ED4C9-1B93-40AE-BECD-58C0EA369F56}"/>
    <cellStyle name="Comma 18 2 4 3 2 2" xfId="14707" xr:uid="{DB381516-7C08-4EFC-932C-0A0F032BFF7D}"/>
    <cellStyle name="Comma 18 2 4 3 2 2 2" xfId="24628" xr:uid="{EA1D13DE-85C2-44C5-A600-155A5724C9A4}"/>
    <cellStyle name="Comma 18 2 4 3 2 3" xfId="19623" xr:uid="{A5210A16-2988-48AF-89A6-B0EA9E7D967C}"/>
    <cellStyle name="Comma 18 2 4 4" xfId="6512" xr:uid="{B0747BCE-3EA9-453A-8F90-69CD7C83DE17}"/>
    <cellStyle name="Comma 18 2 4 4 2" xfId="11425" xr:uid="{3D1C5794-A610-45ED-939D-AC956C03A21A}"/>
    <cellStyle name="Comma 18 2 4 4 2 2" xfId="21346" xr:uid="{F642BBC2-111F-43B7-A38C-CC271BD7A1C5}"/>
    <cellStyle name="Comma 18 2 4 4 3" xfId="16342" xr:uid="{2F205D56-7A4C-4D1D-B570-518FE20B75D5}"/>
    <cellStyle name="Comma 18 2 5" xfId="1320" xr:uid="{2F9FD6CE-EEA3-4599-BBFF-D8484192BEC4}"/>
    <cellStyle name="Comma 18 2 5 2" xfId="2984" xr:uid="{614530DE-EDE8-4B50-83EB-70521B28C1A5}"/>
    <cellStyle name="Comma 18 2 5 2 2" xfId="7935" xr:uid="{2A69EBC3-28F6-4702-BDB5-139D974602D2}"/>
    <cellStyle name="Comma 18 2 5 2 2 2" xfId="12848" xr:uid="{9B3218D4-4C1E-4F17-996D-CD82172A2AFB}"/>
    <cellStyle name="Comma 18 2 5 2 2 2 2" xfId="22769" xr:uid="{060862F8-6961-4E04-8EAE-525AD1D6DFE5}"/>
    <cellStyle name="Comma 18 2 5 2 2 3" xfId="17764" xr:uid="{5C357EDE-2699-41CB-A50D-02BC52828CCE}"/>
    <cellStyle name="Comma 18 2 5 3" xfId="4680" xr:uid="{46F87615-A8ED-4D21-BE16-77957A0DCDB4}"/>
    <cellStyle name="Comma 18 2 5 3 2" xfId="9594" xr:uid="{0B9AA95D-EAD3-43BF-8990-B754412DE1B6}"/>
    <cellStyle name="Comma 18 2 5 3 2 2" xfId="14507" xr:uid="{81A5E4E8-C53D-4663-B321-C1B2C8C671CA}"/>
    <cellStyle name="Comma 18 2 5 3 2 2 2" xfId="24428" xr:uid="{4C4E7ECF-F17A-4456-B191-4DB8DDAB8B27}"/>
    <cellStyle name="Comma 18 2 5 3 2 3" xfId="19423" xr:uid="{6DBEB22F-8D3B-41A8-9159-D85D7DA9219F}"/>
    <cellStyle name="Comma 18 2 5 4" xfId="6312" xr:uid="{259D745E-0AFA-41C4-BAA0-E9E9DBDCAA01}"/>
    <cellStyle name="Comma 18 2 5 4 2" xfId="11225" xr:uid="{84537843-D8BE-46AB-8D95-5D5CEA0F8906}"/>
    <cellStyle name="Comma 18 2 5 4 2 2" xfId="21146" xr:uid="{9E9689F1-CB20-45D2-A6F7-9DBEAC681079}"/>
    <cellStyle name="Comma 18 2 5 4 3" xfId="16141" xr:uid="{4195DE2A-6914-4E2D-923F-D2F03E93E5C7}"/>
    <cellStyle name="Comma 18 2 6" xfId="2344" xr:uid="{FC3B9D6A-3000-43C9-A9AD-F54A338B7621}"/>
    <cellStyle name="Comma 18 2 6 2" xfId="7297" xr:uid="{72E96678-EFFE-4605-A2C2-0FF885449804}"/>
    <cellStyle name="Comma 18 2 6 2 2" xfId="12210" xr:uid="{B24B07FF-B455-4347-9540-44276906404C}"/>
    <cellStyle name="Comma 18 2 6 2 2 2" xfId="22131" xr:uid="{DF362B5F-0FE0-4E9E-95AC-480D15613C54}"/>
    <cellStyle name="Comma 18 2 6 2 3" xfId="17126" xr:uid="{4E230EF9-83BD-498F-A8AB-1EE907C50D7D}"/>
    <cellStyle name="Comma 18 2 7" xfId="4043" xr:uid="{98BF1B5E-8AB3-4EE7-8604-5C554B631AC5}"/>
    <cellStyle name="Comma 18 2 7 2" xfId="8957" xr:uid="{E4DEA3F7-9754-48D3-AAA0-83B3391DE417}"/>
    <cellStyle name="Comma 18 2 7 2 2" xfId="13870" xr:uid="{8B43A021-1BD6-40B4-8D0E-14E5FAC6B4CF}"/>
    <cellStyle name="Comma 18 2 7 2 2 2" xfId="23791" xr:uid="{BD8DA62B-0365-49D0-9043-77455154A986}"/>
    <cellStyle name="Comma 18 2 7 2 3" xfId="18786" xr:uid="{BE651B5C-E238-45D7-A668-470DAC6F1548}"/>
    <cellStyle name="Comma 18 2 8" xfId="5675" xr:uid="{A8F8CDE9-96F2-41F8-B803-934E7E393A56}"/>
    <cellStyle name="Comma 18 2 8 2" xfId="10588" xr:uid="{DC5E34CE-712E-4947-B3B4-221BD170629A}"/>
    <cellStyle name="Comma 18 2 8 2 2" xfId="20509" xr:uid="{189A9E82-626E-43BE-99DA-8166B8926225}"/>
    <cellStyle name="Comma 18 2 8 3" xfId="15504" xr:uid="{084EDC93-E68B-4E85-8EBC-5392CC655D93}"/>
    <cellStyle name="Comma 18 3" xfId="793" xr:uid="{2C69133A-D4D5-4F8C-B26A-2077B765247C}"/>
    <cellStyle name="Comma 18 3 2" xfId="1003" xr:uid="{AB0A1243-CD0E-450C-99CF-6FCBAEE5C359}"/>
    <cellStyle name="Comma 18 3 2 2" xfId="1835" xr:uid="{D575F5FE-16C7-4D82-AE8F-E519FEDBDEE1}"/>
    <cellStyle name="Comma 18 3 2 2 2" xfId="3482" xr:uid="{406E8958-DD01-48DF-B05E-432C4E999930}"/>
    <cellStyle name="Comma 18 3 2 2 2 2" xfId="8432" xr:uid="{AFC6B535-DF9B-464A-A443-50C2804D1BF2}"/>
    <cellStyle name="Comma 18 3 2 2 2 2 2" xfId="13345" xr:uid="{1DAFD099-EDA1-4AD0-BA61-3ADB3B675569}"/>
    <cellStyle name="Comma 18 3 2 2 2 2 2 2" xfId="23266" xr:uid="{DFDD7F05-52BF-46AE-8F63-4287D6552615}"/>
    <cellStyle name="Comma 18 3 2 2 2 2 3" xfId="18261" xr:uid="{E8BEAFCC-3205-445B-A181-98AC5053DC42}"/>
    <cellStyle name="Comma 18 3 2 2 3" xfId="5176" xr:uid="{5D197332-1C27-4F3E-A683-F09D37888C65}"/>
    <cellStyle name="Comma 18 3 2 2 3 2" xfId="10090" xr:uid="{E8A0C7AA-622B-4CB9-9A7A-263F1E19AEC1}"/>
    <cellStyle name="Comma 18 3 2 2 3 2 2" xfId="15003" xr:uid="{A0E8FCF1-73B7-4D49-9CC1-911D1C09306C}"/>
    <cellStyle name="Comma 18 3 2 2 3 2 2 2" xfId="24924" xr:uid="{D8E9213D-136F-4CBF-9CF6-3E6AF5182A7D}"/>
    <cellStyle name="Comma 18 3 2 2 3 2 3" xfId="19919" xr:uid="{37907F5A-FEB9-484D-B8BF-D8594B40CA72}"/>
    <cellStyle name="Comma 18 3 2 2 4" xfId="6808" xr:uid="{5B66408F-5EB3-4512-9E35-0A0BA4376FBC}"/>
    <cellStyle name="Comma 18 3 2 2 4 2" xfId="11721" xr:uid="{FCF85884-AD50-4128-BEB1-F549109B3783}"/>
    <cellStyle name="Comma 18 3 2 2 4 2 2" xfId="21642" xr:uid="{AC42EF24-8581-4E84-B085-C28CE80BB160}"/>
    <cellStyle name="Comma 18 3 2 2 4 3" xfId="16638" xr:uid="{F3F09B56-8508-4C7F-8427-03792651BB74}"/>
    <cellStyle name="Comma 18 3 2 3" xfId="2669" xr:uid="{8F674057-36BB-4D6B-8F2F-C38003915655}"/>
    <cellStyle name="Comma 18 3 2 3 2" xfId="7620" xr:uid="{1F59A85E-552C-4E90-B8B3-2791BC567D8C}"/>
    <cellStyle name="Comma 18 3 2 3 2 2" xfId="12533" xr:uid="{70061844-13C9-469E-84AD-B7A3DD876ABD}"/>
    <cellStyle name="Comma 18 3 2 3 2 2 2" xfId="22454" xr:uid="{6394A2FF-0D6D-439C-838E-DF6C5C4CC84C}"/>
    <cellStyle name="Comma 18 3 2 3 2 3" xfId="17449" xr:uid="{A914A8D3-B030-47CB-BA14-04589C9071E4}"/>
    <cellStyle name="Comma 18 3 2 4" xfId="4366" xr:uid="{07A01A88-EC86-4389-80D9-68E1C6B4FA52}"/>
    <cellStyle name="Comma 18 3 2 4 2" xfId="9280" xr:uid="{04CDB354-6CC9-4247-AB38-7EDFF0F05690}"/>
    <cellStyle name="Comma 18 3 2 4 2 2" xfId="14193" xr:uid="{BA70256C-7A59-4D37-A23D-1A7ED18D695B}"/>
    <cellStyle name="Comma 18 3 2 4 2 2 2" xfId="24114" xr:uid="{A814F252-DC56-4042-A40B-3B75EF90B90F}"/>
    <cellStyle name="Comma 18 3 2 4 2 3" xfId="19109" xr:uid="{039AC211-8522-4192-AE01-A0F953A4B77A}"/>
    <cellStyle name="Comma 18 3 2 5" xfId="5998" xr:uid="{955F2BD1-A8CD-46CE-8627-276460102482}"/>
    <cellStyle name="Comma 18 3 2 5 2" xfId="10911" xr:uid="{0753B350-A251-4198-8ECC-D12999E772C1}"/>
    <cellStyle name="Comma 18 3 2 5 2 2" xfId="20832" xr:uid="{DA58C51F-2E9B-4BC7-B2A1-96643BBDCD2A}"/>
    <cellStyle name="Comma 18 3 2 5 3" xfId="15827" xr:uid="{CE796D5E-F1B5-478D-958F-AA6DEDFE4C4C}"/>
    <cellStyle name="Comma 18 3 3" xfId="1206" xr:uid="{0954EC9E-C359-4F31-B939-58C13B7665EA}"/>
    <cellStyle name="Comma 18 3 3 2" xfId="2038" xr:uid="{88991B6B-E4C4-49D4-B18D-4019D96C20F0}"/>
    <cellStyle name="Comma 18 3 3 2 2" xfId="3685" xr:uid="{19D717D8-7140-4579-9712-8FE782AD3DA9}"/>
    <cellStyle name="Comma 18 3 3 2 2 2" xfId="8635" xr:uid="{05601BF2-83F9-4318-808E-35862E3EB938}"/>
    <cellStyle name="Comma 18 3 3 2 2 2 2" xfId="13548" xr:uid="{36A01156-8434-4B1C-AC5B-DB11C9BF31BD}"/>
    <cellStyle name="Comma 18 3 3 2 2 2 2 2" xfId="23469" xr:uid="{B69FE77A-2BED-439C-A198-B48ECD86FC21}"/>
    <cellStyle name="Comma 18 3 3 2 2 2 3" xfId="18464" xr:uid="{882A4E39-2FD0-4C7E-8D4F-19DAC7B81F05}"/>
    <cellStyle name="Comma 18 3 3 2 3" xfId="5379" xr:uid="{E77A74D3-A4E3-41B0-A558-8A74E7A8E4D9}"/>
    <cellStyle name="Comma 18 3 3 2 3 2" xfId="10293" xr:uid="{1298138E-2DA9-4EFA-A8C9-B188A3D60F06}"/>
    <cellStyle name="Comma 18 3 3 2 3 2 2" xfId="15206" xr:uid="{897D34D9-CA8E-4370-8F05-37A6F9A6BB79}"/>
    <cellStyle name="Comma 18 3 3 2 3 2 2 2" xfId="25127" xr:uid="{6D78B429-2ED2-422A-9FE5-972ACB881DF5}"/>
    <cellStyle name="Comma 18 3 3 2 3 2 3" xfId="20122" xr:uid="{E718676A-E5F9-48C8-8A2D-888CB0057A5D}"/>
    <cellStyle name="Comma 18 3 3 2 4" xfId="7011" xr:uid="{82661BF8-8033-4988-A536-29FF6B194B23}"/>
    <cellStyle name="Comma 18 3 3 2 4 2" xfId="11924" xr:uid="{8A75A287-984D-4C67-9745-5AE6557F1853}"/>
    <cellStyle name="Comma 18 3 3 2 4 2 2" xfId="21845" xr:uid="{72D1EC02-64B0-4C5F-BE4F-785D06BABC8D}"/>
    <cellStyle name="Comma 18 3 3 2 4 3" xfId="16841" xr:uid="{F9FBFF51-CF14-4B97-9730-60FDAAB6D818}"/>
    <cellStyle name="Comma 18 3 3 3" xfId="2872" xr:uid="{41D8943F-9A00-48AE-B7C3-E8680CF0B133}"/>
    <cellStyle name="Comma 18 3 3 3 2" xfId="7823" xr:uid="{9E011F3E-3E93-4D06-AD09-5AAEFA83EDB1}"/>
    <cellStyle name="Comma 18 3 3 3 2 2" xfId="12736" xr:uid="{860DC438-4713-4EE5-8318-FECB872CA24A}"/>
    <cellStyle name="Comma 18 3 3 3 2 2 2" xfId="22657" xr:uid="{4480A362-BDA0-41FE-9C74-2F68F2B53CB1}"/>
    <cellStyle name="Comma 18 3 3 3 2 3" xfId="17652" xr:uid="{A255266D-9F09-47BD-84CB-27AE7AF38E19}"/>
    <cellStyle name="Comma 18 3 3 4" xfId="4569" xr:uid="{4C15706E-9C33-4131-A686-4090B88B618A}"/>
    <cellStyle name="Comma 18 3 3 4 2" xfId="9483" xr:uid="{C62AE3F4-B366-4AE4-9FDD-57BF35D89420}"/>
    <cellStyle name="Comma 18 3 3 4 2 2" xfId="14396" xr:uid="{AEC0FFFE-3B2F-4928-A5B2-69250B8EF23C}"/>
    <cellStyle name="Comma 18 3 3 4 2 2 2" xfId="24317" xr:uid="{87346E72-8D3A-48C1-ACDE-852164082382}"/>
    <cellStyle name="Comma 18 3 3 4 2 3" xfId="19312" xr:uid="{55C33472-1184-4704-9BEE-3333AB2F792F}"/>
    <cellStyle name="Comma 18 3 3 5" xfId="6201" xr:uid="{D3863168-1157-4D5F-B444-83F2ABD16736}"/>
    <cellStyle name="Comma 18 3 3 5 2" xfId="11114" xr:uid="{89BE0114-4C27-4C77-A718-CD4907B792CD}"/>
    <cellStyle name="Comma 18 3 3 5 2 2" xfId="21035" xr:uid="{1C385BBD-EFD1-4070-9AA2-48A5D6D79E0E}"/>
    <cellStyle name="Comma 18 3 3 5 3" xfId="16030" xr:uid="{9376107E-A0AB-491C-A4FD-E7DBB02E4F33}"/>
    <cellStyle name="Comma 18 3 4" xfId="1628" xr:uid="{17F849D1-60E7-404E-B128-6A0A016A4287}"/>
    <cellStyle name="Comma 18 3 4 2" xfId="3279" xr:uid="{592308AB-3392-4C5D-A10C-B7C27932C8F0}"/>
    <cellStyle name="Comma 18 3 4 2 2" xfId="8229" xr:uid="{70D8A4DF-698B-4152-A1B9-3D486B2C0186}"/>
    <cellStyle name="Comma 18 3 4 2 2 2" xfId="13142" xr:uid="{BC548BDA-771A-421B-9718-9545661F62A1}"/>
    <cellStyle name="Comma 18 3 4 2 2 2 2" xfId="23063" xr:uid="{5F16C362-AAA1-4433-85F8-156383094E83}"/>
    <cellStyle name="Comma 18 3 4 2 2 3" xfId="18058" xr:uid="{8932AE2F-8358-4395-8AC5-F0A85EDC450C}"/>
    <cellStyle name="Comma 18 3 4 3" xfId="4973" xr:uid="{C38BB5C4-8DF2-4998-A153-8A1FB2225BEA}"/>
    <cellStyle name="Comma 18 3 4 3 2" xfId="9887" xr:uid="{47373BB9-6DA3-45D1-BE61-8FD08C98D221}"/>
    <cellStyle name="Comma 18 3 4 3 2 2" xfId="14800" xr:uid="{556244E4-C369-461E-8DBD-3872B4A89E87}"/>
    <cellStyle name="Comma 18 3 4 3 2 2 2" xfId="24721" xr:uid="{C567453A-9F89-44F2-A969-3D870BD08E4D}"/>
    <cellStyle name="Comma 18 3 4 3 2 3" xfId="19716" xr:uid="{566D7CEA-F5B3-42A6-9707-9D7E76BAAEB0}"/>
    <cellStyle name="Comma 18 3 4 4" xfId="6605" xr:uid="{F2CF657E-C329-4B75-8584-1C44ADB725B5}"/>
    <cellStyle name="Comma 18 3 4 4 2" xfId="11518" xr:uid="{A393F394-C478-4B8E-995F-CDCDFB47B111}"/>
    <cellStyle name="Comma 18 3 4 4 2 2" xfId="21439" xr:uid="{D4A421B0-EBFE-48B2-927C-DB15F1268658}"/>
    <cellStyle name="Comma 18 3 4 4 3" xfId="16435" xr:uid="{9A41EF4D-8487-4024-AE3F-5E92CA810AEF}"/>
    <cellStyle name="Comma 18 3 5" xfId="1413" xr:uid="{F5A7085A-9FE5-4EC3-9D4E-2A50E0581499}"/>
    <cellStyle name="Comma 18 3 5 2" xfId="3077" xr:uid="{0BE99CEB-5474-4E64-96EA-F48CF4F8B1F6}"/>
    <cellStyle name="Comma 18 3 5 2 2" xfId="8028" xr:uid="{2870D805-DAEF-4E6D-81C1-CCA5F931D57B}"/>
    <cellStyle name="Comma 18 3 5 2 2 2" xfId="12941" xr:uid="{9259319D-3D1F-4978-8235-97469ECC1506}"/>
    <cellStyle name="Comma 18 3 5 2 2 2 2" xfId="22862" xr:uid="{39F95598-581F-48D6-BF04-B551F8B0EE99}"/>
    <cellStyle name="Comma 18 3 5 2 2 3" xfId="17857" xr:uid="{F3EFF153-5FC5-43A0-8BF6-1A516A4DAE0F}"/>
    <cellStyle name="Comma 18 3 5 3" xfId="4773" xr:uid="{220CBC8C-EBF3-4E46-89DB-51CC05846EC7}"/>
    <cellStyle name="Comma 18 3 5 3 2" xfId="9687" xr:uid="{5C463E1C-93B8-467E-85B3-09A7CA43159F}"/>
    <cellStyle name="Comma 18 3 5 3 2 2" xfId="14600" xr:uid="{01D4BA46-AE5C-4565-8196-C5B759BE6811}"/>
    <cellStyle name="Comma 18 3 5 3 2 2 2" xfId="24521" xr:uid="{7FB75278-2D4C-4646-B0C1-B2F776212D4D}"/>
    <cellStyle name="Comma 18 3 5 3 2 3" xfId="19516" xr:uid="{147BA7CC-BD6C-4B91-822A-FCECE8E1D366}"/>
    <cellStyle name="Comma 18 3 5 4" xfId="6405" xr:uid="{7DA8A9CD-1EC4-497A-87BC-92FA9954B8F7}"/>
    <cellStyle name="Comma 18 3 5 4 2" xfId="11318" xr:uid="{026C0DE2-EFFA-4EB9-931D-50BBB4C30DC5}"/>
    <cellStyle name="Comma 18 3 5 4 2 2" xfId="21239" xr:uid="{5BA1834D-73FE-4FC4-AD37-1356E06E2FDC}"/>
    <cellStyle name="Comma 18 3 5 4 3" xfId="16234" xr:uid="{7B5EE2E1-DAFF-4E82-9A1E-CB818A7BA223}"/>
    <cellStyle name="Comma 18 3 6" xfId="2465" xr:uid="{B02E91B8-38DC-4011-A5BC-D28C30797E83}"/>
    <cellStyle name="Comma 18 3 6 2" xfId="7416" xr:uid="{F1D2B76C-110D-4D5B-A649-0AB147E05FE5}"/>
    <cellStyle name="Comma 18 3 6 2 2" xfId="12329" xr:uid="{AE7A3FEB-6D49-49B4-BFE0-E9CB3B386624}"/>
    <cellStyle name="Comma 18 3 6 2 2 2" xfId="22250" xr:uid="{7C6C093A-89E7-4635-95CD-3188CC864667}"/>
    <cellStyle name="Comma 18 3 6 2 3" xfId="17245" xr:uid="{B2F8499A-9689-45D9-AC34-C00D4E0587CE}"/>
    <cellStyle name="Comma 18 3 7" xfId="4162" xr:uid="{07DB4F7E-22F2-47E2-B045-2C161A38BF27}"/>
    <cellStyle name="Comma 18 3 7 2" xfId="9076" xr:uid="{057AB594-120F-4DC7-B4A4-F56D9AF2B207}"/>
    <cellStyle name="Comma 18 3 7 2 2" xfId="13989" xr:uid="{481522AA-C54F-4C22-BBA6-97934A3919B9}"/>
    <cellStyle name="Comma 18 3 7 2 2 2" xfId="23910" xr:uid="{AD09D82F-14BC-47F0-BD08-6FC26C3029F3}"/>
    <cellStyle name="Comma 18 3 7 2 3" xfId="18905" xr:uid="{64E7B4B5-7F31-43CF-9313-AC3CF4DC3EFA}"/>
    <cellStyle name="Comma 18 3 8" xfId="5794" xr:uid="{E581F88F-7631-46A1-B985-03FDCE2A48F9}"/>
    <cellStyle name="Comma 18 3 8 2" xfId="10707" xr:uid="{9D37B662-5351-49A0-8F6C-8CE3322077A4}"/>
    <cellStyle name="Comma 18 3 8 2 2" xfId="20628" xr:uid="{15EC297C-1FF8-47FF-894F-0AE3714F001E}"/>
    <cellStyle name="Comma 18 3 8 3" xfId="15623" xr:uid="{5A57F43A-764F-43B9-8CA5-BC950ABBE058}"/>
    <cellStyle name="Comma 18 4" xfId="821" xr:uid="{D18B9EB0-E970-42EA-BCD8-A9DE9ABB47E9}"/>
    <cellStyle name="Comma 18 4 2" xfId="1653" xr:uid="{D2AF4975-B107-45C2-BCAF-024A535F8C66}"/>
    <cellStyle name="Comma 18 4 2 2" xfId="3300" xr:uid="{280D1D76-B2DF-465C-A65B-76C577488226}"/>
    <cellStyle name="Comma 18 4 2 2 2" xfId="8250" xr:uid="{DCD99EF7-4488-4074-8679-45AA2B1D8717}"/>
    <cellStyle name="Comma 18 4 2 2 2 2" xfId="13163" xr:uid="{B0CAA999-F2DD-4E05-8CE8-FCAA21D5DCE7}"/>
    <cellStyle name="Comma 18 4 2 2 2 2 2" xfId="23084" xr:uid="{DDE0DC1E-01A0-4A97-8790-8B679E241ABF}"/>
    <cellStyle name="Comma 18 4 2 2 2 3" xfId="18079" xr:uid="{0D0BF4D2-898C-4BCC-A8E9-03BF0620F394}"/>
    <cellStyle name="Comma 18 4 2 3" xfId="4994" xr:uid="{94863F99-3BD7-439E-A75C-2DE0E5BE8D4A}"/>
    <cellStyle name="Comma 18 4 2 3 2" xfId="9908" xr:uid="{26F4A071-E742-42BA-B97F-131F2DF257C2}"/>
    <cellStyle name="Comma 18 4 2 3 2 2" xfId="14821" xr:uid="{2FB20CB2-EA88-425E-8783-7DEFBCD00BE4}"/>
    <cellStyle name="Comma 18 4 2 3 2 2 2" xfId="24742" xr:uid="{33EEA8D6-269C-4DFD-92D4-CC7FEDE60B2A}"/>
    <cellStyle name="Comma 18 4 2 3 2 3" xfId="19737" xr:uid="{B96A9DD3-AFBB-495D-BE4A-4F00B7902484}"/>
    <cellStyle name="Comma 18 4 2 4" xfId="6626" xr:uid="{479B5BBF-66D6-4C45-B7C9-78066A72A64A}"/>
    <cellStyle name="Comma 18 4 2 4 2" xfId="11539" xr:uid="{B52382C0-08BB-4D2D-8399-FFCF5D956911}"/>
    <cellStyle name="Comma 18 4 2 4 2 2" xfId="21460" xr:uid="{503AAF8E-4C37-478B-BF40-D4E956FD59CE}"/>
    <cellStyle name="Comma 18 4 2 4 3" xfId="16456" xr:uid="{02980BE9-BD1A-4BC8-A6B7-1E3C14CD7137}"/>
    <cellStyle name="Comma 18 4 3" xfId="2487" xr:uid="{A1BD5509-A12B-45DF-9657-675F489267C3}"/>
    <cellStyle name="Comma 18 4 3 2" xfId="7438" xr:uid="{E99445AD-6244-4569-A007-A7CFC69374E4}"/>
    <cellStyle name="Comma 18 4 3 2 2" xfId="12351" xr:uid="{D8E7565D-320B-4808-A707-1EB310589A17}"/>
    <cellStyle name="Comma 18 4 3 2 2 2" xfId="22272" xr:uid="{5097852A-01BE-4AA6-B992-A8973E66B522}"/>
    <cellStyle name="Comma 18 4 3 2 3" xfId="17267" xr:uid="{C744E6C0-F83C-4337-B88E-96A15EEB9BF3}"/>
    <cellStyle name="Comma 18 4 4" xfId="4184" xr:uid="{320B41EC-AAC9-4109-95C9-95F7FEFE5DD2}"/>
    <cellStyle name="Comma 18 4 4 2" xfId="9098" xr:uid="{CA7C4F8C-0BBB-4E79-AEA4-D0BE90FE6651}"/>
    <cellStyle name="Comma 18 4 4 2 2" xfId="14011" xr:uid="{0CE24F28-B244-40F1-97AA-16980459F749}"/>
    <cellStyle name="Comma 18 4 4 2 2 2" xfId="23932" xr:uid="{054E42A8-3FAD-44EE-8BCE-38315CD4C1CD}"/>
    <cellStyle name="Comma 18 4 4 2 3" xfId="18927" xr:uid="{74A5766B-43F3-43B7-A0D8-11B44D16685B}"/>
    <cellStyle name="Comma 18 4 5" xfId="5816" xr:uid="{D565C6B6-D42F-4966-9433-14ACAAF61DF5}"/>
    <cellStyle name="Comma 18 4 5 2" xfId="10729" xr:uid="{811F6CE6-2F88-4313-8539-42513948B8B2}"/>
    <cellStyle name="Comma 18 4 5 2 2" xfId="20650" xr:uid="{6EA8B09D-5A21-4F16-9211-9A43F13FB8BF}"/>
    <cellStyle name="Comma 18 4 5 3" xfId="15645" xr:uid="{B2D40C9F-21A4-4121-B45C-C825A53BBA41}"/>
    <cellStyle name="Comma 18 5" xfId="1024" xr:uid="{D564E487-6307-4338-8F0F-FF26E6F6EB3C}"/>
    <cellStyle name="Comma 18 5 2" xfId="1856" xr:uid="{9CC47D43-A35B-4DA0-B554-2BFFA2D529FB}"/>
    <cellStyle name="Comma 18 5 2 2" xfId="3503" xr:uid="{6D94A147-B429-409C-B58E-E485A3B8ACE6}"/>
    <cellStyle name="Comma 18 5 2 2 2" xfId="8453" xr:uid="{C74F42B7-1B47-46FC-A6A8-35083C5A7822}"/>
    <cellStyle name="Comma 18 5 2 2 2 2" xfId="13366" xr:uid="{3B95ECAA-9D51-4F5E-8F90-0DA3FAD3B4F1}"/>
    <cellStyle name="Comma 18 5 2 2 2 2 2" xfId="23287" xr:uid="{EEB3906F-DA0C-4C18-8D9B-05F339B3CC30}"/>
    <cellStyle name="Comma 18 5 2 2 2 3" xfId="18282" xr:uid="{CD53B732-DF85-45C7-8B5F-075574CAD395}"/>
    <cellStyle name="Comma 18 5 2 3" xfId="5197" xr:uid="{A48D6032-5849-4FE9-998D-B3694123646C}"/>
    <cellStyle name="Comma 18 5 2 3 2" xfId="10111" xr:uid="{1F6C3CFD-9093-46ED-9139-268B058751BF}"/>
    <cellStyle name="Comma 18 5 2 3 2 2" xfId="15024" xr:uid="{BB8DF2D3-D0A0-4DF1-85E9-F80743391511}"/>
    <cellStyle name="Comma 18 5 2 3 2 2 2" xfId="24945" xr:uid="{71451510-C313-4416-B905-C9F1FCB50A06}"/>
    <cellStyle name="Comma 18 5 2 3 2 3" xfId="19940" xr:uid="{55EDB091-3908-4A53-8636-C321B10D9020}"/>
    <cellStyle name="Comma 18 5 2 4" xfId="6829" xr:uid="{549453BC-9A98-4D47-875E-6137F9FACD1A}"/>
    <cellStyle name="Comma 18 5 2 4 2" xfId="11742" xr:uid="{43753004-0EBD-460C-8DBB-2C82CA6DAA1F}"/>
    <cellStyle name="Comma 18 5 2 4 2 2" xfId="21663" xr:uid="{54275592-C616-461E-B452-1A16616564C7}"/>
    <cellStyle name="Comma 18 5 2 4 3" xfId="16659" xr:uid="{601185D8-16D0-490A-897C-D72AABD9B5B5}"/>
    <cellStyle name="Comma 18 5 3" xfId="2690" xr:uid="{1592F6FC-E7DE-40BD-B342-29202B3F67FB}"/>
    <cellStyle name="Comma 18 5 3 2" xfId="7641" xr:uid="{AA12CFA3-DA71-4CCE-A815-FA5441E2FF80}"/>
    <cellStyle name="Comma 18 5 3 2 2" xfId="12554" xr:uid="{27428F79-5093-4104-9B0E-9A4EFBD92FFE}"/>
    <cellStyle name="Comma 18 5 3 2 2 2" xfId="22475" xr:uid="{8E3695C9-D334-43F9-8AD7-7386E1B53970}"/>
    <cellStyle name="Comma 18 5 3 2 3" xfId="17470" xr:uid="{E4E2F907-135E-42EA-85CB-39BD27B95136}"/>
    <cellStyle name="Comma 18 5 4" xfId="4387" xr:uid="{B1AD4040-C628-48FE-989A-7FAA141D8B96}"/>
    <cellStyle name="Comma 18 5 4 2" xfId="9301" xr:uid="{9A513892-94D6-4856-B081-C8E39E18A2CD}"/>
    <cellStyle name="Comma 18 5 4 2 2" xfId="14214" xr:uid="{B065E46F-BE44-47F0-B32A-04738F21290F}"/>
    <cellStyle name="Comma 18 5 4 2 2 2" xfId="24135" xr:uid="{5964372F-BAFB-4D1A-B8E8-A64AFF3E1BC3}"/>
    <cellStyle name="Comma 18 5 4 2 3" xfId="19130" xr:uid="{E4ADD8E8-3DCD-462C-B9B0-795BA86C3136}"/>
    <cellStyle name="Comma 18 5 5" xfId="6019" xr:uid="{12BFED81-5454-4C57-A622-18ACDA6B4B43}"/>
    <cellStyle name="Comma 18 5 5 2" xfId="10932" xr:uid="{55EE2F6B-F480-4BF8-8FE5-FEEC645361F2}"/>
    <cellStyle name="Comma 18 5 5 2 2" xfId="20853" xr:uid="{0182AC42-5F5E-46C2-8A0B-67068C82871C}"/>
    <cellStyle name="Comma 18 5 5 3" xfId="15848" xr:uid="{B15CEF6A-0677-456A-92BD-2A4A8F9CB9F2}"/>
    <cellStyle name="Comma 18 6" xfId="1435" xr:uid="{23548807-3E33-46C6-BDDB-AEACF16FFA81}"/>
    <cellStyle name="Comma 18 6 2" xfId="3096" xr:uid="{6A4CEBA0-837E-4776-A353-C6A0F9CE4E01}"/>
    <cellStyle name="Comma 18 6 2 2" xfId="8047" xr:uid="{0FA7AD58-0398-4317-8D39-B8C05F8D7463}"/>
    <cellStyle name="Comma 18 6 2 2 2" xfId="12960" xr:uid="{8369A5DA-20EA-403B-99AB-D1ED31B9614D}"/>
    <cellStyle name="Comma 18 6 2 2 2 2" xfId="22881" xr:uid="{E89BFCE9-6A9B-4D2E-B6B6-6388413AF49A}"/>
    <cellStyle name="Comma 18 6 2 2 3" xfId="17876" xr:uid="{2DB9D8B8-31C1-4A40-8ADC-78081E449957}"/>
    <cellStyle name="Comma 18 6 3" xfId="4791" xr:uid="{03FD8924-A4CB-41D5-92F3-1505EDDE14CB}"/>
    <cellStyle name="Comma 18 6 3 2" xfId="9705" xr:uid="{E164EBEF-B981-4B55-9E9E-95D194FFCCAD}"/>
    <cellStyle name="Comma 18 6 3 2 2" xfId="14618" xr:uid="{419CF2FC-59FD-4463-8EAC-7030A3132732}"/>
    <cellStyle name="Comma 18 6 3 2 2 2" xfId="24539" xr:uid="{57B8E4B6-813C-470A-89F3-B6CB92F05552}"/>
    <cellStyle name="Comma 18 6 3 2 3" xfId="19534" xr:uid="{BD5C54D5-E448-4A1B-ADF9-854F4B570BE4}"/>
    <cellStyle name="Comma 18 6 4" xfId="6423" xr:uid="{00A1AE64-34BE-4C00-B890-09C8336AFB79}"/>
    <cellStyle name="Comma 18 6 4 2" xfId="11336" xr:uid="{24701BDE-B1DA-41D9-BFAD-22908DFB3BA7}"/>
    <cellStyle name="Comma 18 6 4 2 2" xfId="21257" xr:uid="{F7C34923-641B-4316-A7E7-2ACA85048D55}"/>
    <cellStyle name="Comma 18 6 4 3" xfId="16253" xr:uid="{3F7993B5-781B-4F6A-9140-F606A3CA5748}"/>
    <cellStyle name="Comma 18 7" xfId="1232" xr:uid="{9B7AFE68-E448-46DC-B792-392E10ECF224}"/>
    <cellStyle name="Comma 18 7 2" xfId="2895" xr:uid="{10E621EA-B24B-4952-AA09-10A2A5F05C6F}"/>
    <cellStyle name="Comma 18 7 2 2" xfId="7846" xr:uid="{74932BD3-AFCD-4E17-8BCF-F932450DFDC9}"/>
    <cellStyle name="Comma 18 7 2 2 2" xfId="12759" xr:uid="{E44AB298-66DA-42D8-B29E-D73464401AF5}"/>
    <cellStyle name="Comma 18 7 2 2 2 2" xfId="22680" xr:uid="{290B802D-6DBB-428A-A66C-BBEDF3F2F720}"/>
    <cellStyle name="Comma 18 7 2 2 3" xfId="17675" xr:uid="{E5CECA03-FE74-4E16-A2F8-13DF39508DA5}"/>
    <cellStyle name="Comma 18 7 3" xfId="4592" xr:uid="{F802DF77-FCEC-4F9C-B458-8345639E29C3}"/>
    <cellStyle name="Comma 18 7 3 2" xfId="9506" xr:uid="{EF802B64-5BAF-43EF-BA5C-9A59A649314A}"/>
    <cellStyle name="Comma 18 7 3 2 2" xfId="14419" xr:uid="{C7468E03-239F-4023-9CC2-3558B90D3D42}"/>
    <cellStyle name="Comma 18 7 3 2 2 2" xfId="24340" xr:uid="{97E705C5-FB47-4A33-BBF7-D299D87F7E55}"/>
    <cellStyle name="Comma 18 7 3 2 3" xfId="19335" xr:uid="{8C3E2E3F-C899-4D0F-948B-40A38DBC89A3}"/>
    <cellStyle name="Comma 18 7 4" xfId="6224" xr:uid="{82EDBEBD-D0C5-4683-9011-B53732A64D2F}"/>
    <cellStyle name="Comma 18 7 4 2" xfId="11137" xr:uid="{27E9704E-A052-489E-8278-5E79862EB5EC}"/>
    <cellStyle name="Comma 18 7 4 2 2" xfId="21058" xr:uid="{0D0D4235-0E2D-48CD-93AF-2F7B73153FB7}"/>
    <cellStyle name="Comma 18 7 4 3" xfId="16053" xr:uid="{8E15A9E0-6BEC-4294-A036-5E82E5DCBE70}"/>
    <cellStyle name="Comma 18 8" xfId="442" xr:uid="{70A384FC-B86C-49AC-B982-23D27A1BD937}"/>
    <cellStyle name="Comma 18 8 2" xfId="2236" xr:uid="{AAB9D947-FC8D-4CAB-9C18-DD15602D5358}"/>
    <cellStyle name="Comma 18 8 2 2" xfId="7191" xr:uid="{9C57F374-C429-4134-8853-1AED2A2E8BBF}"/>
    <cellStyle name="Comma 18 8 2 2 2" xfId="12104" xr:uid="{7F7EAB51-FC29-4AD0-AE94-C4E6485E2BEC}"/>
    <cellStyle name="Comma 18 8 2 2 2 2" xfId="22025" xr:uid="{1B6CCC41-960C-4039-B830-2F78149A347D}"/>
    <cellStyle name="Comma 18 8 2 2 3" xfId="17021" xr:uid="{F993C1E0-BA9F-4D11-8B6F-CB2CECBD9C0F}"/>
    <cellStyle name="Comma 18 8 3" xfId="3939" xr:uid="{BE64525F-98AB-439C-95C1-2A5A4EA87E03}"/>
    <cellStyle name="Comma 18 8 3 2" xfId="8853" xr:uid="{1083DE00-FCA2-4C58-97E8-2D194FB6CF7D}"/>
    <cellStyle name="Comma 18 8 3 2 2" xfId="13766" xr:uid="{C377EB63-D321-40DA-9C8C-DC3736873614}"/>
    <cellStyle name="Comma 18 8 3 2 2 2" xfId="23687" xr:uid="{D33A7F25-555E-42AB-9E03-EA8993E472AE}"/>
    <cellStyle name="Comma 18 8 3 2 3" xfId="18682" xr:uid="{1DBD75F5-D5FB-4A55-8F5B-0914BBF37322}"/>
    <cellStyle name="Comma 18 8 4" xfId="5571" xr:uid="{95E7B95F-E0B0-4F31-B8FC-C956540CE57C}"/>
    <cellStyle name="Comma 18 8 4 2" xfId="10484" xr:uid="{D6F0D302-6D40-4AC4-B9DB-B11E8BF556FE}"/>
    <cellStyle name="Comma 18 8 4 2 2" xfId="20405" xr:uid="{17B5F985-A86C-4472-915A-CC17ED2D64AC}"/>
    <cellStyle name="Comma 18 8 4 3" xfId="15399" xr:uid="{4245BE9B-F21F-41BA-9DB5-D529530CAEBE}"/>
    <cellStyle name="Comma 18 9" xfId="2163" xr:uid="{3A91A45A-132A-4097-B1A2-FAEDA27B4189}"/>
    <cellStyle name="Comma 18 9 2" xfId="7119" xr:uid="{757DC1C5-35B0-450D-8224-EA2DF4A8A971}"/>
    <cellStyle name="Comma 18 9 2 2" xfId="12032" xr:uid="{65151FB2-46C5-400F-A71D-B882983E182D}"/>
    <cellStyle name="Comma 18 9 2 2 2" xfId="21953" xr:uid="{B0DF4565-9A56-4367-8418-21EE8CBC4269}"/>
    <cellStyle name="Comma 18 9 2 3" xfId="16949" xr:uid="{0660EDE0-643C-44E4-82DF-A69415CC56F8}"/>
    <cellStyle name="Comma 19" xfId="341" xr:uid="{721706B3-4E22-42F0-B073-EBF473001AF6}"/>
    <cellStyle name="Comma 19 10" xfId="2072" xr:uid="{64C8D63F-90FF-474B-999D-3FC589F8F4E6}"/>
    <cellStyle name="Comma 19 10 2" xfId="7044" xr:uid="{3170D0F5-B236-4196-B574-324D884BFB4E}"/>
    <cellStyle name="Comma 19 10 2 2" xfId="11957" xr:uid="{D19FC4F5-7ED7-4F45-A147-2E2C5A9F43E2}"/>
    <cellStyle name="Comma 19 10 2 2 2" xfId="21878" xr:uid="{9CC8B68C-003D-420B-A187-62E586C785F8}"/>
    <cellStyle name="Comma 19 10 2 3" xfId="16874" xr:uid="{A7193985-EA71-42D8-909D-D58D720A770D}"/>
    <cellStyle name="Comma 19 11" xfId="3870" xr:uid="{67498190-A926-4C16-9930-E2A996C2D48F}"/>
    <cellStyle name="Comma 19 11 2" xfId="8784" xr:uid="{BCDCE088-5705-4B4E-A368-F43CCABB7DE0}"/>
    <cellStyle name="Comma 19 11 2 2" xfId="13697" xr:uid="{888376EC-A0A3-4E22-B22B-E9C4E7009EE8}"/>
    <cellStyle name="Comma 19 11 2 2 2" xfId="23618" xr:uid="{88914DAE-3C53-4323-AAB2-CDA449092A47}"/>
    <cellStyle name="Comma 19 11 2 3" xfId="18613" xr:uid="{72449A82-7B3A-4176-AC57-D08DED028941}"/>
    <cellStyle name="Comma 19 12" xfId="5501" xr:uid="{2C67CD97-0D48-47B6-B494-B25046EB360E}"/>
    <cellStyle name="Comma 19 12 2" xfId="10414" xr:uid="{08627A21-1C25-4A52-8207-86EE3C05B20F}"/>
    <cellStyle name="Comma 19 12 2 2" xfId="20335" xr:uid="{3B45A5EF-2D6B-4635-A46F-466592FF0C86}"/>
    <cellStyle name="Comma 19 12 3" xfId="15329" xr:uid="{9FC29D3F-F2F1-49B3-A64B-15A2C93B82B2}"/>
    <cellStyle name="Comma 19 13" xfId="25984" xr:uid="{E081028B-E9C9-4CF5-9B20-19A951A2C097}"/>
    <cellStyle name="Comma 19 14" xfId="26219" xr:uid="{DEE1736F-B6B2-4817-B9D2-94D3BD1D3B17}"/>
    <cellStyle name="Comma 19 15" xfId="25363" xr:uid="{E98D1ED6-69C2-4A6F-A0D2-562B07E6E3F1}"/>
    <cellStyle name="Comma 19 2" xfId="303" xr:uid="{B2B068F5-E5D3-4D1F-BCC9-DF1A634D964A}"/>
    <cellStyle name="Comma 19 2 10" xfId="5471" xr:uid="{11B60000-DBC2-4AE0-BD37-C7A351DBB565}"/>
    <cellStyle name="Comma 19 2 10 2" xfId="10384" xr:uid="{44A37858-56ED-4E53-842F-03957B25F80A}"/>
    <cellStyle name="Comma 19 2 10 2 2" xfId="20306" xr:uid="{EF8F4C02-871A-461E-A357-EFAD96A44C45}"/>
    <cellStyle name="Comma 19 2 10 3" xfId="15298" xr:uid="{61C867C8-B9F2-480F-BE3A-0ACD91F05966}"/>
    <cellStyle name="Comma 19 2 2" xfId="982" xr:uid="{3B9C414B-C98A-4EBD-BCE0-980F76D6D0CF}"/>
    <cellStyle name="Comma 19 2 2 2" xfId="1814" xr:uid="{CA677375-3AF3-44AB-9163-2611BB8C9275}"/>
    <cellStyle name="Comma 19 2 2 2 2" xfId="3461" xr:uid="{42DFE401-E60D-448B-97A8-594F2EC93029}"/>
    <cellStyle name="Comma 19 2 2 2 2 2" xfId="8411" xr:uid="{E51521C6-DB7A-4D89-8BE6-5DD872FFA419}"/>
    <cellStyle name="Comma 19 2 2 2 2 2 2" xfId="13324" xr:uid="{2124091E-87FD-486B-B53E-848158BDC161}"/>
    <cellStyle name="Comma 19 2 2 2 2 2 2 2" xfId="23245" xr:uid="{7A02B290-40F7-4EC0-94E3-219C52AFB3D2}"/>
    <cellStyle name="Comma 19 2 2 2 2 2 3" xfId="18240" xr:uid="{459CB14A-3893-4E87-AEAB-2FC6AA235F68}"/>
    <cellStyle name="Comma 19 2 2 2 3" xfId="5155" xr:uid="{DA870416-4A4F-4C44-BC2A-6BBA24B4EED0}"/>
    <cellStyle name="Comma 19 2 2 2 3 2" xfId="10069" xr:uid="{33AAE3AA-7EAA-4E4C-BDA2-57209D83702D}"/>
    <cellStyle name="Comma 19 2 2 2 3 2 2" xfId="14982" xr:uid="{F25987EE-F9E8-4F4C-9ACF-87854A574524}"/>
    <cellStyle name="Comma 19 2 2 2 3 2 2 2" xfId="24903" xr:uid="{E314CDCA-8482-441A-BDB3-87EA217B9A60}"/>
    <cellStyle name="Comma 19 2 2 2 3 2 3" xfId="19898" xr:uid="{6F8CF96F-7F1B-4A33-9805-F7F38BDBB569}"/>
    <cellStyle name="Comma 19 2 2 2 4" xfId="6787" xr:uid="{0E47DED9-CED1-46E2-8DBD-4546B4BD152A}"/>
    <cellStyle name="Comma 19 2 2 2 4 2" xfId="11700" xr:uid="{1FDB71EC-5D24-4B73-9D88-B4CEBD9C9F6B}"/>
    <cellStyle name="Comma 19 2 2 2 4 2 2" xfId="21621" xr:uid="{0B170F65-8E07-45F9-9C04-80769B630D69}"/>
    <cellStyle name="Comma 19 2 2 2 4 3" xfId="16617" xr:uid="{21FFF549-D6A6-43CF-8BD4-7370B8BC4DCC}"/>
    <cellStyle name="Comma 19 2 2 3" xfId="2648" xr:uid="{D15A9820-B4BF-4259-AD6C-3A8598CBC926}"/>
    <cellStyle name="Comma 19 2 2 3 2" xfId="7599" xr:uid="{A536662A-C732-4C35-9425-EABD060B8A04}"/>
    <cellStyle name="Comma 19 2 2 3 2 2" xfId="12512" xr:uid="{F184C8D5-7218-4D19-A525-F989926589E6}"/>
    <cellStyle name="Comma 19 2 2 3 2 2 2" xfId="22433" xr:uid="{96874A35-4077-4B86-B31F-02671B8E2B90}"/>
    <cellStyle name="Comma 19 2 2 3 2 3" xfId="17428" xr:uid="{20A0DCAC-09DB-484C-BA87-8A52E4957323}"/>
    <cellStyle name="Comma 19 2 2 4" xfId="4345" xr:uid="{3138FC52-4C82-49E3-8918-A7D8471D72CB}"/>
    <cellStyle name="Comma 19 2 2 4 2" xfId="9259" xr:uid="{72C08D88-F923-4EFE-89BB-61A36137E754}"/>
    <cellStyle name="Comma 19 2 2 4 2 2" xfId="14172" xr:uid="{D17091E7-3287-419C-8B77-354ACEAE9062}"/>
    <cellStyle name="Comma 19 2 2 4 2 2 2" xfId="24093" xr:uid="{59CDD74F-8A32-49BB-8B37-44871F1B778F}"/>
    <cellStyle name="Comma 19 2 2 4 2 3" xfId="19088" xr:uid="{686EE47F-B4F3-4908-AB41-1E507BFFB08A}"/>
    <cellStyle name="Comma 19 2 2 5" xfId="5977" xr:uid="{29C8D0E0-FEA2-4CB5-BF57-3F543DB412F3}"/>
    <cellStyle name="Comma 19 2 2 5 2" xfId="10890" xr:uid="{A6477A0E-848D-4B65-9D56-511C8C9D107D}"/>
    <cellStyle name="Comma 19 2 2 5 2 2" xfId="20811" xr:uid="{C3BE89F3-56A4-4351-B5C4-47B94820117F}"/>
    <cellStyle name="Comma 19 2 2 5 3" xfId="15806" xr:uid="{1042366F-A022-4063-9681-2AB38462D43A}"/>
    <cellStyle name="Comma 19 2 3" xfId="1185" xr:uid="{649B06EB-D015-43BB-8A3A-3B6F43F895B3}"/>
    <cellStyle name="Comma 19 2 3 2" xfId="2017" xr:uid="{54020C6C-AE66-45E9-AC42-ADCC9FD939B3}"/>
    <cellStyle name="Comma 19 2 3 2 2" xfId="3664" xr:uid="{491825BD-7273-4E82-923E-DF753F36C5B2}"/>
    <cellStyle name="Comma 19 2 3 2 2 2" xfId="8614" xr:uid="{FAF58301-AD8D-4C69-8581-D3413B96B5FD}"/>
    <cellStyle name="Comma 19 2 3 2 2 2 2" xfId="13527" xr:uid="{25DF795D-463B-49C5-AE74-042FE779C0B4}"/>
    <cellStyle name="Comma 19 2 3 2 2 2 2 2" xfId="23448" xr:uid="{ABD3C7D9-B830-4715-AB7E-CEBFD68424DB}"/>
    <cellStyle name="Comma 19 2 3 2 2 2 3" xfId="18443" xr:uid="{1BF8D7D9-A878-4EF9-B4F6-0241E7A56C3F}"/>
    <cellStyle name="Comma 19 2 3 2 3" xfId="5358" xr:uid="{B177DBF5-6E24-4C2A-ADC4-750D7E0F2B1F}"/>
    <cellStyle name="Comma 19 2 3 2 3 2" xfId="10272" xr:uid="{70E7145B-ED76-4134-88B3-0365547350C3}"/>
    <cellStyle name="Comma 19 2 3 2 3 2 2" xfId="15185" xr:uid="{4EA22F88-1769-41C9-B865-F628A3EB8AF0}"/>
    <cellStyle name="Comma 19 2 3 2 3 2 2 2" xfId="25106" xr:uid="{99A2C6DD-B3EB-4179-88AF-E31BB69BA2B2}"/>
    <cellStyle name="Comma 19 2 3 2 3 2 3" xfId="20101" xr:uid="{7CFE798D-AFF5-49CD-AE3A-918F02C54FC5}"/>
    <cellStyle name="Comma 19 2 3 2 4" xfId="6990" xr:uid="{F79A7936-1E69-457B-9B7E-A203D157685F}"/>
    <cellStyle name="Comma 19 2 3 2 4 2" xfId="11903" xr:uid="{0E3996F9-ED57-4C50-8399-9640AA771D7A}"/>
    <cellStyle name="Comma 19 2 3 2 4 2 2" xfId="21824" xr:uid="{B0EC7A83-EB01-4879-A8C3-14C8411CA7C6}"/>
    <cellStyle name="Comma 19 2 3 2 4 3" xfId="16820" xr:uid="{B5C664C8-C1B3-4BB6-8B9E-7C2CD87A1783}"/>
    <cellStyle name="Comma 19 2 3 3" xfId="2851" xr:uid="{8C791307-514C-41F7-83F0-7777ED29EE2A}"/>
    <cellStyle name="Comma 19 2 3 3 2" xfId="7802" xr:uid="{4B9593A9-8776-466B-994E-D2C785CA3C4A}"/>
    <cellStyle name="Comma 19 2 3 3 2 2" xfId="12715" xr:uid="{C0F134D0-43D2-4053-AE4E-53174C740A2F}"/>
    <cellStyle name="Comma 19 2 3 3 2 2 2" xfId="22636" xr:uid="{CD569B35-BA09-4849-A7B5-B5DA978C7DD7}"/>
    <cellStyle name="Comma 19 2 3 3 2 3" xfId="17631" xr:uid="{A2464442-C0B5-4E81-8FA7-67D97B2969B0}"/>
    <cellStyle name="Comma 19 2 3 4" xfId="4548" xr:uid="{27ED5EBA-76C1-4A28-BB7D-3FD06392F9CC}"/>
    <cellStyle name="Comma 19 2 3 4 2" xfId="9462" xr:uid="{3606FED2-DB86-4183-A889-59B0DFEA4460}"/>
    <cellStyle name="Comma 19 2 3 4 2 2" xfId="14375" xr:uid="{85153A62-3587-4E7B-BD7D-28903B6C8ED9}"/>
    <cellStyle name="Comma 19 2 3 4 2 2 2" xfId="24296" xr:uid="{FF44A487-3CB4-4D71-9E1B-E8D7D079EE57}"/>
    <cellStyle name="Comma 19 2 3 4 2 3" xfId="19291" xr:uid="{3D430565-20E5-403C-A178-C5C4EF7FF7DB}"/>
    <cellStyle name="Comma 19 2 3 5" xfId="6180" xr:uid="{B08D5D75-BE22-44DD-BF73-E3406D8C070C}"/>
    <cellStyle name="Comma 19 2 3 5 2" xfId="11093" xr:uid="{2014AA89-C75C-40D8-860A-C16DE5F6841E}"/>
    <cellStyle name="Comma 19 2 3 5 2 2" xfId="21014" xr:uid="{465FF5E2-D9BF-4C4B-897E-E9A675F44FB5}"/>
    <cellStyle name="Comma 19 2 3 5 3" xfId="16009" xr:uid="{B5F991A9-6D04-426F-BD67-5F53DD01E80F}"/>
    <cellStyle name="Comma 19 2 4" xfId="1604" xr:uid="{BDCE2B24-CD1A-4505-89F5-5385C67DFCBB}"/>
    <cellStyle name="Comma 19 2 4 2" xfId="3258" xr:uid="{371CE913-047E-42EE-8B6B-533818247B62}"/>
    <cellStyle name="Comma 19 2 4 2 2" xfId="8208" xr:uid="{EDDB78C4-8FF3-4E5F-94A7-B3621E387F66}"/>
    <cellStyle name="Comma 19 2 4 2 2 2" xfId="13121" xr:uid="{C546FD1B-0691-42E1-B20B-3CD3ABFC3922}"/>
    <cellStyle name="Comma 19 2 4 2 2 2 2" xfId="23042" xr:uid="{BA87C0B2-074B-4835-A57D-B8C1E7924357}"/>
    <cellStyle name="Comma 19 2 4 2 2 3" xfId="18037" xr:uid="{9BF85709-D9E8-49C4-851E-68E9DC27C1A2}"/>
    <cellStyle name="Comma 19 2 4 3" xfId="4952" xr:uid="{1EFFB50E-09B8-4ABE-BF7A-C9C1E19D9C73}"/>
    <cellStyle name="Comma 19 2 4 3 2" xfId="9866" xr:uid="{AD1CB754-1046-4855-9E30-DA9F1D350AF7}"/>
    <cellStyle name="Comma 19 2 4 3 2 2" xfId="14779" xr:uid="{30E099D5-F780-4DBE-BCCA-33231E03D6AB}"/>
    <cellStyle name="Comma 19 2 4 3 2 2 2" xfId="24700" xr:uid="{EB523387-BF8A-46FF-BB41-917D816737EF}"/>
    <cellStyle name="Comma 19 2 4 3 2 3" xfId="19695" xr:uid="{68C0A9EB-903F-4CA9-BEC8-D295D5EA80C0}"/>
    <cellStyle name="Comma 19 2 4 4" xfId="6584" xr:uid="{6EA259F6-7E91-45E4-9C05-88FA8B6F24CC}"/>
    <cellStyle name="Comma 19 2 4 4 2" xfId="11497" xr:uid="{AE2D2656-762F-42CB-AE58-CB99540BBA55}"/>
    <cellStyle name="Comma 19 2 4 4 2 2" xfId="21418" xr:uid="{77F4BFBA-18AB-4DA0-978F-581F102F8A7A}"/>
    <cellStyle name="Comma 19 2 4 4 3" xfId="16414" xr:uid="{FD300D56-D123-4E53-852A-5306F227E353}"/>
    <cellStyle name="Comma 19 2 5" xfId="1392" xr:uid="{FCB948D2-0D02-46B3-A5FB-70140F874217}"/>
    <cellStyle name="Comma 19 2 5 2" xfId="3056" xr:uid="{D0838D88-9BEB-4E4A-B1A4-0A3B459B615C}"/>
    <cellStyle name="Comma 19 2 5 2 2" xfId="8007" xr:uid="{5D7E35F2-F837-4DCA-9248-7634FBF002B9}"/>
    <cellStyle name="Comma 19 2 5 2 2 2" xfId="12920" xr:uid="{26C98686-0775-4B34-88C8-1DD71CC1EAAA}"/>
    <cellStyle name="Comma 19 2 5 2 2 2 2" xfId="22841" xr:uid="{4D95EAFA-E9F3-4738-ACD3-A0B9FB4D4D72}"/>
    <cellStyle name="Comma 19 2 5 2 2 3" xfId="17836" xr:uid="{9D372D39-D6A4-4FA7-95BF-426BA99ED935}"/>
    <cellStyle name="Comma 19 2 5 3" xfId="4752" xr:uid="{7984A17B-B7B4-4BBC-8BC5-F80A531FE96B}"/>
    <cellStyle name="Comma 19 2 5 3 2" xfId="9666" xr:uid="{607BA025-039C-400E-BCEB-AF208E418216}"/>
    <cellStyle name="Comma 19 2 5 3 2 2" xfId="14579" xr:uid="{87798F37-C841-4BDB-AF99-39624140928A}"/>
    <cellStyle name="Comma 19 2 5 3 2 2 2" xfId="24500" xr:uid="{A3F8F3CD-B99F-4613-BCC5-47D4C7743886}"/>
    <cellStyle name="Comma 19 2 5 3 2 3" xfId="19495" xr:uid="{93CD986D-3707-4C95-8B8D-F04DCE05818E}"/>
    <cellStyle name="Comma 19 2 5 4" xfId="6384" xr:uid="{B1CB0BAB-C8D4-4A59-AED0-BA58BE5E1C6B}"/>
    <cellStyle name="Comma 19 2 5 4 2" xfId="11297" xr:uid="{E6727963-0491-4300-BD0C-D3094F064D28}"/>
    <cellStyle name="Comma 19 2 5 4 2 2" xfId="21218" xr:uid="{E5E9BACE-61DE-4887-936A-2E00BBDB2E2E}"/>
    <cellStyle name="Comma 19 2 5 4 3" xfId="16213" xr:uid="{9D813904-4A3C-457A-9441-668AA2C56569}"/>
    <cellStyle name="Comma 19 2 6" xfId="766" xr:uid="{02E04924-E86D-4011-87DB-BCA61F434B19}"/>
    <cellStyle name="Comma 19 2 6 2" xfId="2443" xr:uid="{1F268CDF-E002-4298-9CD6-56E43759D1FD}"/>
    <cellStyle name="Comma 19 2 6 2 2" xfId="7394" xr:uid="{CFA48E46-5F1E-4FDD-940F-B6E1D6C5992A}"/>
    <cellStyle name="Comma 19 2 6 2 2 2" xfId="12307" xr:uid="{47C665DC-4804-4354-BC4A-CBC42A6EBAD5}"/>
    <cellStyle name="Comma 19 2 6 2 2 2 2" xfId="22228" xr:uid="{4A06AFFB-5D36-4D54-A90D-E6265C57C192}"/>
    <cellStyle name="Comma 19 2 6 2 2 3" xfId="17223" xr:uid="{00F610B1-ED14-426D-A9EA-965BEB30C01B}"/>
    <cellStyle name="Comma 19 2 6 3" xfId="4140" xr:uid="{6650D026-7983-4E54-A34D-9FEB143BD384}"/>
    <cellStyle name="Comma 19 2 6 3 2" xfId="9054" xr:uid="{89BB26E1-2780-4F35-8553-2BD2F578C852}"/>
    <cellStyle name="Comma 19 2 6 3 2 2" xfId="13967" xr:uid="{D2E6A755-CAD8-469B-824C-5124A5FAD653}"/>
    <cellStyle name="Comma 19 2 6 3 2 2 2" xfId="23888" xr:uid="{0F9106CC-4B38-4E63-8F46-6D2EE59F8D6B}"/>
    <cellStyle name="Comma 19 2 6 3 2 3" xfId="18883" xr:uid="{6D98B32C-6051-47C1-BC40-F3DA793F1B70}"/>
    <cellStyle name="Comma 19 2 6 4" xfId="5772" xr:uid="{3E8D2753-3E4C-4341-9343-EFF5B287B002}"/>
    <cellStyle name="Comma 19 2 6 4 2" xfId="10685" xr:uid="{CADA6D60-DA5F-4EA5-8A0E-6FF384B71E76}"/>
    <cellStyle name="Comma 19 2 6 4 2 2" xfId="20606" xr:uid="{6A92AFB1-B288-4E2F-84BB-23218244E145}"/>
    <cellStyle name="Comma 19 2 6 4 3" xfId="15601" xr:uid="{CE07A087-F6F6-4727-B11A-854F06A13E40}"/>
    <cellStyle name="Comma 19 2 7" xfId="519" xr:uid="{848B266F-3CB0-4050-9115-EEC96D8F05F8}"/>
    <cellStyle name="Comma 19 2 7 2" xfId="2247" xr:uid="{9A2A4347-C22E-4413-8D1B-33AE83F2C3F3}"/>
    <cellStyle name="Comma 19 2 7 2 2" xfId="7200" xr:uid="{CF7BE408-738F-4489-961D-6277C1DE77B7}"/>
    <cellStyle name="Comma 19 2 7 2 2 2" xfId="12113" xr:uid="{DC85F183-9B84-4495-B665-CC6021056661}"/>
    <cellStyle name="Comma 19 2 7 2 2 2 2" xfId="22034" xr:uid="{915DC1B3-B96F-4CBC-800B-A28431032FE1}"/>
    <cellStyle name="Comma 19 2 7 2 2 3" xfId="17030" xr:uid="{9C1D3707-1FD3-4948-B1F3-9F01E488F50F}"/>
    <cellStyle name="Comma 19 2 7 3" xfId="3946" xr:uid="{10B9E0CD-99A4-4B60-A1BA-C8AD6317B49D}"/>
    <cellStyle name="Comma 19 2 7 3 2" xfId="8860" xr:uid="{9A2AA243-5DCE-4177-8FDD-FC0926597543}"/>
    <cellStyle name="Comma 19 2 7 3 2 2" xfId="13773" xr:uid="{DA37199F-026A-462E-B957-0CBF87610981}"/>
    <cellStyle name="Comma 19 2 7 3 2 2 2" xfId="23694" xr:uid="{C2F9906B-AAA8-4ECA-8FE4-91FAEA1A3132}"/>
    <cellStyle name="Comma 19 2 7 3 2 3" xfId="18689" xr:uid="{EC23A0EC-A6F7-4BE0-A24E-F427CA44E299}"/>
    <cellStyle name="Comma 19 2 7 4" xfId="5578" xr:uid="{D2CAE1A4-FC25-4274-92C5-6443E77E295D}"/>
    <cellStyle name="Comma 19 2 7 4 2" xfId="10491" xr:uid="{711124C1-ABEA-48BC-A79E-C3BA8800027C}"/>
    <cellStyle name="Comma 19 2 7 4 2 2" xfId="20412" xr:uid="{8135F5C3-1E63-4954-B0AF-EFA7A1EEE72A}"/>
    <cellStyle name="Comma 19 2 7 4 3" xfId="15406" xr:uid="{05DA6A01-7746-4B1B-A32F-2C7F06147F85}"/>
    <cellStyle name="Comma 19 2 8" xfId="2130" xr:uid="{19193180-CFB4-4679-9F08-530547D2FDB6}"/>
    <cellStyle name="Comma 19 2 8 2" xfId="7089" xr:uid="{CEC5DF1E-3A77-4C56-B24D-C3860276CC31}"/>
    <cellStyle name="Comma 19 2 8 2 2" xfId="12002" xr:uid="{F146FA4B-CB0F-4BF5-80D7-0F23F91C11AB}"/>
    <cellStyle name="Comma 19 2 8 2 2 2" xfId="21923" xr:uid="{E58AE651-0A45-485A-922E-C71EF2DC990F}"/>
    <cellStyle name="Comma 19 2 8 2 3" xfId="16919" xr:uid="{2EE3C2AB-5F52-4F32-B738-03613002F103}"/>
    <cellStyle name="Comma 19 2 9" xfId="3841" xr:uid="{40C95545-77C0-4B20-9A46-CD1C02C3D9F0}"/>
    <cellStyle name="Comma 19 2 9 2" xfId="8755" xr:uid="{0E77CDE7-B36D-44FC-A93B-3E776D1C8F6F}"/>
    <cellStyle name="Comma 19 2 9 2 2" xfId="13668" xr:uid="{CE541C4F-B7EF-42BB-A145-B57CEAC2C5BC}"/>
    <cellStyle name="Comma 19 2 9 2 2 2" xfId="23589" xr:uid="{63B4ED15-CFF0-474F-A16A-8360444F5E17}"/>
    <cellStyle name="Comma 19 2 9 2 3" xfId="18584" xr:uid="{1A93D971-698F-41A2-9B3B-9AAC0F6EFBCA}"/>
    <cellStyle name="Comma 19 3" xfId="794" xr:uid="{D7CFFD2F-D4C1-490A-AC04-3B2BE4811E1C}"/>
    <cellStyle name="Comma 19 3 2" xfId="1004" xr:uid="{0813E80A-C7E5-400C-AFCE-6FE2B418B717}"/>
    <cellStyle name="Comma 19 3 2 2" xfId="1836" xr:uid="{B30154F9-3305-4DA6-AA2C-A2DDD0403986}"/>
    <cellStyle name="Comma 19 3 2 2 2" xfId="3483" xr:uid="{7F6C9342-B482-4745-B495-CDB0272E56E6}"/>
    <cellStyle name="Comma 19 3 2 2 2 2" xfId="8433" xr:uid="{F2A427A7-E537-42A3-A68C-1B3E3605A152}"/>
    <cellStyle name="Comma 19 3 2 2 2 2 2" xfId="13346" xr:uid="{BDA00834-93D8-4C3F-A94A-75EA242CE67E}"/>
    <cellStyle name="Comma 19 3 2 2 2 2 2 2" xfId="23267" xr:uid="{6790A4C3-86DA-423B-919D-82806E68F9CB}"/>
    <cellStyle name="Comma 19 3 2 2 2 2 3" xfId="18262" xr:uid="{4872A7A6-A0B4-4806-8DCE-7C4A82CBE7E2}"/>
    <cellStyle name="Comma 19 3 2 2 3" xfId="5177" xr:uid="{32E77A20-6BC1-45C3-9D51-4253910EF698}"/>
    <cellStyle name="Comma 19 3 2 2 3 2" xfId="10091" xr:uid="{1B412180-3ECF-475E-A6CC-D16AFA9C83E2}"/>
    <cellStyle name="Comma 19 3 2 2 3 2 2" xfId="15004" xr:uid="{B22A7A49-761A-477F-B31D-80F35004C0A8}"/>
    <cellStyle name="Comma 19 3 2 2 3 2 2 2" xfId="24925" xr:uid="{DCDD7B58-4B0C-4040-BFC1-7B561A98C58A}"/>
    <cellStyle name="Comma 19 3 2 2 3 2 3" xfId="19920" xr:uid="{33B3DB51-F02E-46B6-A34D-15854E2055F3}"/>
    <cellStyle name="Comma 19 3 2 2 4" xfId="6809" xr:uid="{D7BF13D8-55DB-469B-A57F-62607167A43E}"/>
    <cellStyle name="Comma 19 3 2 2 4 2" xfId="11722" xr:uid="{E24CC32E-42D0-4555-B293-0B1A53473397}"/>
    <cellStyle name="Comma 19 3 2 2 4 2 2" xfId="21643" xr:uid="{D27C33E1-4B53-4B2B-BB72-D06A8545DDCB}"/>
    <cellStyle name="Comma 19 3 2 2 4 3" xfId="16639" xr:uid="{7A43A259-2409-4982-BF5B-6179D9F717D1}"/>
    <cellStyle name="Comma 19 3 2 3" xfId="2670" xr:uid="{E1396A1D-EB29-473A-97AE-6C53A6FC9CBA}"/>
    <cellStyle name="Comma 19 3 2 3 2" xfId="7621" xr:uid="{246D96FA-87B3-4DC9-8F33-58381032083C}"/>
    <cellStyle name="Comma 19 3 2 3 2 2" xfId="12534" xr:uid="{A5E71FAC-F6FF-4DCC-8B5E-61A5090386C5}"/>
    <cellStyle name="Comma 19 3 2 3 2 2 2" xfId="22455" xr:uid="{7B236A5A-3339-4091-9730-0CEC13B07F05}"/>
    <cellStyle name="Comma 19 3 2 3 2 3" xfId="17450" xr:uid="{A6DCC19D-706E-4A39-A32D-E88D3D8FCFBB}"/>
    <cellStyle name="Comma 19 3 2 4" xfId="4367" xr:uid="{C7A480FC-CF0D-44CC-883B-B26B1F9F5040}"/>
    <cellStyle name="Comma 19 3 2 4 2" xfId="9281" xr:uid="{9FB43DD1-137C-4996-BB47-3385FED9B092}"/>
    <cellStyle name="Comma 19 3 2 4 2 2" xfId="14194" xr:uid="{817BC9CF-8781-438E-AA92-88C0A598A3AA}"/>
    <cellStyle name="Comma 19 3 2 4 2 2 2" xfId="24115" xr:uid="{1C145775-2165-48F8-A778-71ACDAD11719}"/>
    <cellStyle name="Comma 19 3 2 4 2 3" xfId="19110" xr:uid="{6367B499-F47A-45CD-8EB6-34B1B1455234}"/>
    <cellStyle name="Comma 19 3 2 5" xfId="5999" xr:uid="{734F7A66-6678-471D-9840-76B6584AD912}"/>
    <cellStyle name="Comma 19 3 2 5 2" xfId="10912" xr:uid="{328427BB-FC4B-4802-AAC6-E90A5C846D7B}"/>
    <cellStyle name="Comma 19 3 2 5 2 2" xfId="20833" xr:uid="{A1C63858-9621-47CF-B6A9-23D7D5A52490}"/>
    <cellStyle name="Comma 19 3 2 5 3" xfId="15828" xr:uid="{47133878-3B4B-44D7-AFA8-A0C50B7C31F5}"/>
    <cellStyle name="Comma 19 3 3" xfId="1207" xr:uid="{C47DD6C9-98CF-4391-836F-B7F97BAD4C33}"/>
    <cellStyle name="Comma 19 3 3 2" xfId="2039" xr:uid="{116470C1-1F54-41C5-BF43-B9B5AF1587C1}"/>
    <cellStyle name="Comma 19 3 3 2 2" xfId="3686" xr:uid="{A62EDE3F-F76B-441A-9668-156DBFEC4633}"/>
    <cellStyle name="Comma 19 3 3 2 2 2" xfId="8636" xr:uid="{FE1C6AB6-3540-44DE-9D82-287069EFD3CC}"/>
    <cellStyle name="Comma 19 3 3 2 2 2 2" xfId="13549" xr:uid="{D1DFF1BA-50D0-4D3F-A10B-58923D23F9E8}"/>
    <cellStyle name="Comma 19 3 3 2 2 2 2 2" xfId="23470" xr:uid="{44C44F3E-3305-4A04-8507-62E942101900}"/>
    <cellStyle name="Comma 19 3 3 2 2 2 3" xfId="18465" xr:uid="{074C37CC-5C4B-43CB-B789-E609E707C156}"/>
    <cellStyle name="Comma 19 3 3 2 3" xfId="5380" xr:uid="{EA2375CF-286F-4B02-816E-9D729A42D306}"/>
    <cellStyle name="Comma 19 3 3 2 3 2" xfId="10294" xr:uid="{A562A266-5C2F-4FA3-B96D-EF886C1C5168}"/>
    <cellStyle name="Comma 19 3 3 2 3 2 2" xfId="15207" xr:uid="{34F5A459-9BB0-407A-80BA-6A09D9C6DBDC}"/>
    <cellStyle name="Comma 19 3 3 2 3 2 2 2" xfId="25128" xr:uid="{4E9A5F8E-E34D-4AD1-B723-5009B4EEE164}"/>
    <cellStyle name="Comma 19 3 3 2 3 2 3" xfId="20123" xr:uid="{430D26A5-3B15-4C65-AD45-402874AE2D83}"/>
    <cellStyle name="Comma 19 3 3 2 4" xfId="7012" xr:uid="{B268BD27-0ED5-4681-9333-0FEE92E48494}"/>
    <cellStyle name="Comma 19 3 3 2 4 2" xfId="11925" xr:uid="{3A5BEF91-C4CD-41F8-84AA-824A7758BEAE}"/>
    <cellStyle name="Comma 19 3 3 2 4 2 2" xfId="21846" xr:uid="{F3F5278C-4B73-4332-85A2-2499F95586CB}"/>
    <cellStyle name="Comma 19 3 3 2 4 3" xfId="16842" xr:uid="{713A050C-1873-46B2-BD5E-9E7A2C0F87A9}"/>
    <cellStyle name="Comma 19 3 3 3" xfId="2873" xr:uid="{D5929537-5D21-4CDC-8FBC-4213CF8F5080}"/>
    <cellStyle name="Comma 19 3 3 3 2" xfId="7824" xr:uid="{F8F76910-C93B-437A-A4EB-95E192F46DA7}"/>
    <cellStyle name="Comma 19 3 3 3 2 2" xfId="12737" xr:uid="{848C34FF-65B9-41E8-9707-A9218B77DB0B}"/>
    <cellStyle name="Comma 19 3 3 3 2 2 2" xfId="22658" xr:uid="{35851FDB-8A35-42AE-9B1F-AD8534E5DE5E}"/>
    <cellStyle name="Comma 19 3 3 3 2 3" xfId="17653" xr:uid="{208893E7-FC36-43B1-B3F3-6C0DE44045EE}"/>
    <cellStyle name="Comma 19 3 3 4" xfId="4570" xr:uid="{0E981B07-DBBC-480B-8CD2-DA5A504477DB}"/>
    <cellStyle name="Comma 19 3 3 4 2" xfId="9484" xr:uid="{D9141FE9-A1BC-4124-A80C-4E693BA452FE}"/>
    <cellStyle name="Comma 19 3 3 4 2 2" xfId="14397" xr:uid="{8F611020-1822-4A71-BD3C-FB19A7AF1BD5}"/>
    <cellStyle name="Comma 19 3 3 4 2 2 2" xfId="24318" xr:uid="{2902F95D-7BBA-418C-B95F-D8293871E853}"/>
    <cellStyle name="Comma 19 3 3 4 2 3" xfId="19313" xr:uid="{167419F4-C298-4475-BC32-F94FA8C27598}"/>
    <cellStyle name="Comma 19 3 3 5" xfId="6202" xr:uid="{26091CE4-22D7-4EA0-8234-35D66D0D4D93}"/>
    <cellStyle name="Comma 19 3 3 5 2" xfId="11115" xr:uid="{62AE2F66-840F-47C5-892F-0FDA594480B9}"/>
    <cellStyle name="Comma 19 3 3 5 2 2" xfId="21036" xr:uid="{DBF8148F-CAE1-45FB-8E3C-20B94E1B4C80}"/>
    <cellStyle name="Comma 19 3 3 5 3" xfId="16031" xr:uid="{3572D2C0-8F1E-4D67-AC3D-BB98BB830E2A}"/>
    <cellStyle name="Comma 19 3 4" xfId="1629" xr:uid="{A2F7C485-E531-40DC-AACE-0207ED69EF46}"/>
    <cellStyle name="Comma 19 3 4 2" xfId="3280" xr:uid="{F625DEF9-90AD-4A61-A1A5-F61D2DFB0FAC}"/>
    <cellStyle name="Comma 19 3 4 2 2" xfId="8230" xr:uid="{13312CDA-0636-42B2-A7A7-FB283630C4E6}"/>
    <cellStyle name="Comma 19 3 4 2 2 2" xfId="13143" xr:uid="{808D2BF8-3066-4539-984A-07512C8E296F}"/>
    <cellStyle name="Comma 19 3 4 2 2 2 2" xfId="23064" xr:uid="{3F47EBE2-F97F-4F33-9951-34574DD02145}"/>
    <cellStyle name="Comma 19 3 4 2 2 3" xfId="18059" xr:uid="{6C050787-A29B-4B17-915F-EAE7391C35A0}"/>
    <cellStyle name="Comma 19 3 4 3" xfId="4974" xr:uid="{A6E2C2C1-EA53-46DA-9EAC-AF75EAE482F1}"/>
    <cellStyle name="Comma 19 3 4 3 2" xfId="9888" xr:uid="{7AB7897A-80D3-4754-A7EF-31C7AE4ADE15}"/>
    <cellStyle name="Comma 19 3 4 3 2 2" xfId="14801" xr:uid="{2CB33554-885B-481C-9852-004C29D9FE08}"/>
    <cellStyle name="Comma 19 3 4 3 2 2 2" xfId="24722" xr:uid="{102F9BDD-610C-423D-889A-B6D0B4005265}"/>
    <cellStyle name="Comma 19 3 4 3 2 3" xfId="19717" xr:uid="{8050B2A0-685B-4363-BF7D-EC94B8E9EABE}"/>
    <cellStyle name="Comma 19 3 4 4" xfId="6606" xr:uid="{0056384C-00A6-42C2-8F2E-E845425A596F}"/>
    <cellStyle name="Comma 19 3 4 4 2" xfId="11519" xr:uid="{0C8DF9DE-3489-46ED-872A-4EED4B356902}"/>
    <cellStyle name="Comma 19 3 4 4 2 2" xfId="21440" xr:uid="{8DC8E2B3-9DDA-4D26-9764-D1B4D98CE141}"/>
    <cellStyle name="Comma 19 3 4 4 3" xfId="16436" xr:uid="{A9B5306C-49B6-46CA-BC39-C655E69D944C}"/>
    <cellStyle name="Comma 19 3 5" xfId="1414" xr:uid="{9E4CC4E5-0053-485A-9E8B-D728C80744F9}"/>
    <cellStyle name="Comma 19 3 5 2" xfId="3078" xr:uid="{9FC84CCD-CA3B-4A63-BD45-C2116F2948AF}"/>
    <cellStyle name="Comma 19 3 5 2 2" xfId="8029" xr:uid="{F22FD8B9-0A4A-4D50-9E80-C20ECC0D9F7B}"/>
    <cellStyle name="Comma 19 3 5 2 2 2" xfId="12942" xr:uid="{9ACF378D-BAC5-45EA-92FD-1B14EC09E1CD}"/>
    <cellStyle name="Comma 19 3 5 2 2 2 2" xfId="22863" xr:uid="{2A8FBA1D-7E6F-487D-834C-D6581F44E338}"/>
    <cellStyle name="Comma 19 3 5 2 2 3" xfId="17858" xr:uid="{C134EBC4-A3C3-46C8-8270-415C659B13DF}"/>
    <cellStyle name="Comma 19 3 5 3" xfId="4774" xr:uid="{AF65DCAA-0EF7-4FDA-AABA-8846268949C9}"/>
    <cellStyle name="Comma 19 3 5 3 2" xfId="9688" xr:uid="{11C4EFA6-3317-45BA-BF13-1DAB54D25155}"/>
    <cellStyle name="Comma 19 3 5 3 2 2" xfId="14601" xr:uid="{E9FE0496-6669-41B5-9DCF-4427457D1F30}"/>
    <cellStyle name="Comma 19 3 5 3 2 2 2" xfId="24522" xr:uid="{029400E4-090D-413B-901C-5027B228E2A2}"/>
    <cellStyle name="Comma 19 3 5 3 2 3" xfId="19517" xr:uid="{63D58651-19EB-4EB8-AFCF-D39FC8124482}"/>
    <cellStyle name="Comma 19 3 5 4" xfId="6406" xr:uid="{802AD3F7-5B99-48DA-9DD7-6237FD01260C}"/>
    <cellStyle name="Comma 19 3 5 4 2" xfId="11319" xr:uid="{F4272EB9-EBF2-4C91-9935-01FDE975F929}"/>
    <cellStyle name="Comma 19 3 5 4 2 2" xfId="21240" xr:uid="{B93A3275-102B-410C-B027-D70F42B54514}"/>
    <cellStyle name="Comma 19 3 5 4 3" xfId="16235" xr:uid="{902F34DD-FD89-4100-B3C1-C87A6642CEBA}"/>
    <cellStyle name="Comma 19 3 6" xfId="2466" xr:uid="{6F98325D-F247-4504-ABEA-F595BE8AAC09}"/>
    <cellStyle name="Comma 19 3 6 2" xfId="7417" xr:uid="{8D853404-48B2-460C-9D11-EF12537E88AC}"/>
    <cellStyle name="Comma 19 3 6 2 2" xfId="12330" xr:uid="{F0B2E1FF-AB99-4271-9F4B-82168B4953CF}"/>
    <cellStyle name="Comma 19 3 6 2 2 2" xfId="22251" xr:uid="{62928008-D8E1-4278-AFEF-793C3CF4BFCE}"/>
    <cellStyle name="Comma 19 3 6 2 3" xfId="17246" xr:uid="{D98395E0-4296-4813-AB9C-ABCE48612284}"/>
    <cellStyle name="Comma 19 3 7" xfId="4163" xr:uid="{6641539B-BB87-4C86-8664-EDF69877586B}"/>
    <cellStyle name="Comma 19 3 7 2" xfId="9077" xr:uid="{4125850B-278C-416B-8FFB-B85F4DB6FDE1}"/>
    <cellStyle name="Comma 19 3 7 2 2" xfId="13990" xr:uid="{7C06CDA8-477A-41FE-B610-4C4A32C8EF5E}"/>
    <cellStyle name="Comma 19 3 7 2 2 2" xfId="23911" xr:uid="{3D488A5F-D200-4A91-9EC6-F9F959FD167B}"/>
    <cellStyle name="Comma 19 3 7 2 3" xfId="18906" xr:uid="{AB92CD43-19A3-4CD8-A674-415796838FF6}"/>
    <cellStyle name="Comma 19 3 8" xfId="5795" xr:uid="{8E8279AD-0779-4611-9249-B7BF72ED52C7}"/>
    <cellStyle name="Comma 19 3 8 2" xfId="10708" xr:uid="{EC924662-580B-4006-A2E6-9753119CE13A}"/>
    <cellStyle name="Comma 19 3 8 2 2" xfId="20629" xr:uid="{5D980975-2DEC-424D-8EA8-C7A1F011C550}"/>
    <cellStyle name="Comma 19 3 8 3" xfId="15624" xr:uid="{30E4B07D-C218-463E-84C8-9362A3FD5155}"/>
    <cellStyle name="Comma 19 4" xfId="911" xr:uid="{ADD02A5B-00F6-49CC-881A-3446AFF1577E}"/>
    <cellStyle name="Comma 19 4 2" xfId="1743" xr:uid="{6068B13B-324C-4EC0-A2F5-4B62E4C84F8B}"/>
    <cellStyle name="Comma 19 4 2 2" xfId="3390" xr:uid="{85BD2F71-BE89-45A3-A081-DB18E7F4520B}"/>
    <cellStyle name="Comma 19 4 2 2 2" xfId="8340" xr:uid="{45CF0C60-455D-4481-B3ED-1B9DCBF974EB}"/>
    <cellStyle name="Comma 19 4 2 2 2 2" xfId="13253" xr:uid="{0EE988C7-ACD8-490F-8F23-BDF28528F994}"/>
    <cellStyle name="Comma 19 4 2 2 2 2 2" xfId="23174" xr:uid="{6E8EB775-6733-46BF-8C57-4A042BCE3942}"/>
    <cellStyle name="Comma 19 4 2 2 2 3" xfId="18169" xr:uid="{BBE4CF05-CA72-485F-8F9D-27E9F720D656}"/>
    <cellStyle name="Comma 19 4 2 3" xfId="5084" xr:uid="{5163B3CE-D0E0-430A-8F7A-ECF765AA74E5}"/>
    <cellStyle name="Comma 19 4 2 3 2" xfId="9998" xr:uid="{D49FB7FE-5F08-443F-ADFE-2D28B7FB517F}"/>
    <cellStyle name="Comma 19 4 2 3 2 2" xfId="14911" xr:uid="{362B62A2-D9DE-4634-B9DB-49AED6A229B7}"/>
    <cellStyle name="Comma 19 4 2 3 2 2 2" xfId="24832" xr:uid="{B343096A-2371-49F1-87DC-F894E1F6381A}"/>
    <cellStyle name="Comma 19 4 2 3 2 3" xfId="19827" xr:uid="{B7BCB1C9-6A31-4938-88AA-B69FBE0A63F8}"/>
    <cellStyle name="Comma 19 4 2 4" xfId="6716" xr:uid="{C8656AFF-A2BB-4534-BE54-AC37247A27AA}"/>
    <cellStyle name="Comma 19 4 2 4 2" xfId="11629" xr:uid="{75BFA0B3-468F-4296-A6A6-FC8B98D7F68D}"/>
    <cellStyle name="Comma 19 4 2 4 2 2" xfId="21550" xr:uid="{42F77C2E-9C43-48EA-8EA8-6D60AAE0D785}"/>
    <cellStyle name="Comma 19 4 2 4 3" xfId="16546" xr:uid="{892B7626-B987-4CAC-A56D-DB065B013BBF}"/>
    <cellStyle name="Comma 19 4 3" xfId="2577" xr:uid="{6D26C178-6F80-4FF6-AFB0-000F455F90F7}"/>
    <cellStyle name="Comma 19 4 3 2" xfId="7528" xr:uid="{B7C10159-C780-41CF-8FD9-37D2B54F653B}"/>
    <cellStyle name="Comma 19 4 3 2 2" xfId="12441" xr:uid="{DE449FC3-E2FA-4739-A9E5-2F688D89A3A8}"/>
    <cellStyle name="Comma 19 4 3 2 2 2" xfId="22362" xr:uid="{EDA69F97-387C-49BE-8B1A-3799FB84DB3D}"/>
    <cellStyle name="Comma 19 4 3 2 3" xfId="17357" xr:uid="{4F1B412A-7ABC-42F3-BAF8-F73762F2BCCE}"/>
    <cellStyle name="Comma 19 4 4" xfId="4274" xr:uid="{D160D0B7-D363-4637-9882-7554B840D092}"/>
    <cellStyle name="Comma 19 4 4 2" xfId="9188" xr:uid="{2E3E0859-1D1B-4A40-B800-8C198886A1C5}"/>
    <cellStyle name="Comma 19 4 4 2 2" xfId="14101" xr:uid="{E71C38DC-3468-4A55-B136-711298587913}"/>
    <cellStyle name="Comma 19 4 4 2 2 2" xfId="24022" xr:uid="{52B4819A-94EA-4525-9BB0-A208F62D8682}"/>
    <cellStyle name="Comma 19 4 4 2 3" xfId="19017" xr:uid="{2CD84EDA-395B-4CF1-9EBA-AD67A01F68B6}"/>
    <cellStyle name="Comma 19 4 5" xfId="5906" xr:uid="{3BF39C8D-3727-4374-B95F-37CB80B064AD}"/>
    <cellStyle name="Comma 19 4 5 2" xfId="10819" xr:uid="{4CA30CC7-9AC4-4A1B-8B67-149CE0B84CB3}"/>
    <cellStyle name="Comma 19 4 5 2 2" xfId="20740" xr:uid="{5044A9BC-17D5-4288-B719-4E9D8867F737}"/>
    <cellStyle name="Comma 19 4 5 3" xfId="15735" xr:uid="{69390BEA-3D88-4EC7-BDFA-CA036863D8E6}"/>
    <cellStyle name="Comma 19 5" xfId="1114" xr:uid="{9D1CE202-4D1B-4453-BC48-7C11FDDECAE6}"/>
    <cellStyle name="Comma 19 5 2" xfId="1946" xr:uid="{C9ECC8A2-4FA7-4C49-81CF-5AE26BC692F4}"/>
    <cellStyle name="Comma 19 5 2 2" xfId="3593" xr:uid="{900B3F8C-088B-45B1-809A-5DF9FB0F9E30}"/>
    <cellStyle name="Comma 19 5 2 2 2" xfId="8543" xr:uid="{BCE0480A-AD99-42D3-A007-8A9B341811AB}"/>
    <cellStyle name="Comma 19 5 2 2 2 2" xfId="13456" xr:uid="{1A05C80C-8259-4EB5-B646-27D2B3C7E947}"/>
    <cellStyle name="Comma 19 5 2 2 2 2 2" xfId="23377" xr:uid="{8AE78D64-E0C3-4FAC-AC6B-9BFD634D0699}"/>
    <cellStyle name="Comma 19 5 2 2 2 3" xfId="18372" xr:uid="{4DF02FC9-4194-40CD-BF67-8CAFE86486E5}"/>
    <cellStyle name="Comma 19 5 2 3" xfId="5287" xr:uid="{14840671-D9CD-4469-A1C8-95E791E0EFAE}"/>
    <cellStyle name="Comma 19 5 2 3 2" xfId="10201" xr:uid="{ACA6A988-5A4E-43CB-8D5B-A791DA0D6692}"/>
    <cellStyle name="Comma 19 5 2 3 2 2" xfId="15114" xr:uid="{7F52E0DF-AE29-4112-BBA7-F4A3DC58783A}"/>
    <cellStyle name="Comma 19 5 2 3 2 2 2" xfId="25035" xr:uid="{B02E60D4-EAAA-417F-B125-29699FA2A9E9}"/>
    <cellStyle name="Comma 19 5 2 3 2 3" xfId="20030" xr:uid="{C108F7E2-599E-4C78-AE94-2974D6DCDD0C}"/>
    <cellStyle name="Comma 19 5 2 4" xfId="6919" xr:uid="{1CD172FE-6249-429A-B618-C0772505909C}"/>
    <cellStyle name="Comma 19 5 2 4 2" xfId="11832" xr:uid="{4F425C2A-01FD-4F4B-B43F-A0DA205754CC}"/>
    <cellStyle name="Comma 19 5 2 4 2 2" xfId="21753" xr:uid="{266A54EB-DD5D-49D2-A83E-97FD965DA7BF}"/>
    <cellStyle name="Comma 19 5 2 4 3" xfId="16749" xr:uid="{2D0268BE-A750-49B0-9FB6-90EEFC70F0DF}"/>
    <cellStyle name="Comma 19 5 3" xfId="2780" xr:uid="{6EA7AB6F-C5B3-4699-9819-328DCF6C51A8}"/>
    <cellStyle name="Comma 19 5 3 2" xfId="7731" xr:uid="{CCFEA138-DA16-4212-AD1E-D774172709BB}"/>
    <cellStyle name="Comma 19 5 3 2 2" xfId="12644" xr:uid="{0A81D735-BF5F-48CB-9936-3A6417AC1AC6}"/>
    <cellStyle name="Comma 19 5 3 2 2 2" xfId="22565" xr:uid="{96DA70EE-231E-4984-A388-CACF66EAF95F}"/>
    <cellStyle name="Comma 19 5 3 2 3" xfId="17560" xr:uid="{AE82AE10-D98C-4FE9-91F2-5CA5FEA8BA26}"/>
    <cellStyle name="Comma 19 5 4" xfId="4477" xr:uid="{14E71EB3-7772-429C-A437-A26860FE5C82}"/>
    <cellStyle name="Comma 19 5 4 2" xfId="9391" xr:uid="{C33828B8-DA51-4A7C-A4B3-6F4A0D143ABE}"/>
    <cellStyle name="Comma 19 5 4 2 2" xfId="14304" xr:uid="{0238091C-881C-4EEF-B9A2-DF03DAAF580D}"/>
    <cellStyle name="Comma 19 5 4 2 2 2" xfId="24225" xr:uid="{E999F9DE-56A8-4F2F-8881-A1BDF6271C87}"/>
    <cellStyle name="Comma 19 5 4 2 3" xfId="19220" xr:uid="{F88630E8-7CBA-4C1A-88FF-1579F1B9CDE6}"/>
    <cellStyle name="Comma 19 5 5" xfId="6109" xr:uid="{DD71F0EB-FB23-4A94-BC4A-F857C981CD5A}"/>
    <cellStyle name="Comma 19 5 5 2" xfId="11022" xr:uid="{7B320F22-F1C6-4FCF-A007-E0A368B842A5}"/>
    <cellStyle name="Comma 19 5 5 2 2" xfId="20943" xr:uid="{DAE76FD3-42B3-4BA3-A51C-279EE84F20EE}"/>
    <cellStyle name="Comma 19 5 5 3" xfId="15938" xr:uid="{49DACE5D-8DDF-41D6-A8A3-8E0EFDFBB0D1}"/>
    <cellStyle name="Comma 19 6" xfId="1532" xr:uid="{4F6AFC62-FD78-49D9-8965-21046158F84D}"/>
    <cellStyle name="Comma 19 6 2" xfId="3187" xr:uid="{ABABC0AB-6923-477E-AAB4-5749DFD0F1E8}"/>
    <cellStyle name="Comma 19 6 2 2" xfId="8137" xr:uid="{E775EAB1-004E-437A-B1D8-2A01DAF81653}"/>
    <cellStyle name="Comma 19 6 2 2 2" xfId="13050" xr:uid="{90001791-00B5-47A8-9863-B91DCE0A5400}"/>
    <cellStyle name="Comma 19 6 2 2 2 2" xfId="22971" xr:uid="{EB90C3B5-BC2D-4BB1-98B4-4FF356D318FE}"/>
    <cellStyle name="Comma 19 6 2 2 3" xfId="17966" xr:uid="{832C9C16-DCC0-4FA3-B068-618B84930D48}"/>
    <cellStyle name="Comma 19 6 3" xfId="4881" xr:uid="{E6FF5464-F04F-4D71-8A95-F675F3C2D1DE}"/>
    <cellStyle name="Comma 19 6 3 2" xfId="9795" xr:uid="{0167EC28-FBD1-4AB6-9313-8BADAA6A504E}"/>
    <cellStyle name="Comma 19 6 3 2 2" xfId="14708" xr:uid="{3ECE4E17-2D21-496E-9503-9AEFF8C00D11}"/>
    <cellStyle name="Comma 19 6 3 2 2 2" xfId="24629" xr:uid="{05695EBE-470A-4023-B1C5-E0442F360813}"/>
    <cellStyle name="Comma 19 6 3 2 3" xfId="19624" xr:uid="{757B5BD7-3DC1-43D7-B657-CEE5BE7267D9}"/>
    <cellStyle name="Comma 19 6 4" xfId="6513" xr:uid="{A69CD255-0A90-4A30-91EC-0AFB33E17622}"/>
    <cellStyle name="Comma 19 6 4 2" xfId="11426" xr:uid="{8540F9A7-BE3B-48DC-BCD6-DCE0B1A2E8C2}"/>
    <cellStyle name="Comma 19 6 4 2 2" xfId="21347" xr:uid="{3DD24188-8542-48D7-8FFD-D4267A3E6E5F}"/>
    <cellStyle name="Comma 19 6 4 3" xfId="16343" xr:uid="{33DA3F55-74C6-4F51-8353-87BED522F486}"/>
    <cellStyle name="Comma 19 7" xfId="1321" xr:uid="{8A803A9F-1BAB-4F08-B102-BAAAE85A2AEE}"/>
    <cellStyle name="Comma 19 7 2" xfId="2985" xr:uid="{3BCC04A7-8C56-4C8B-9649-2FC654890225}"/>
    <cellStyle name="Comma 19 7 2 2" xfId="7936" xr:uid="{0F892320-3203-49EC-9BF9-57EC801EC9FF}"/>
    <cellStyle name="Comma 19 7 2 2 2" xfId="12849" xr:uid="{AD3958FE-B7FD-4B22-85F1-1B070CCD115F}"/>
    <cellStyle name="Comma 19 7 2 2 2 2" xfId="22770" xr:uid="{3AF3BB9C-0738-4F43-B521-70DD89E67CB1}"/>
    <cellStyle name="Comma 19 7 2 2 3" xfId="17765" xr:uid="{655A376B-2BC4-42C7-A735-8928125346BF}"/>
    <cellStyle name="Comma 19 7 3" xfId="4681" xr:uid="{9E27C9AE-AA57-42F9-AEED-0D5E51F00F4C}"/>
    <cellStyle name="Comma 19 7 3 2" xfId="9595" xr:uid="{C082CFEE-A25E-43FC-B060-8300B7B80BB5}"/>
    <cellStyle name="Comma 19 7 3 2 2" xfId="14508" xr:uid="{9D2BD7EE-62E9-40AD-95D6-2AB77BA2BDB6}"/>
    <cellStyle name="Comma 19 7 3 2 2 2" xfId="24429" xr:uid="{76D202F6-9B34-4DD6-A9E8-7249844F5A93}"/>
    <cellStyle name="Comma 19 7 3 2 3" xfId="19424" xr:uid="{B3D0AB77-1A0E-4C0C-997A-DDBEDF842AA9}"/>
    <cellStyle name="Comma 19 7 4" xfId="6313" xr:uid="{6934CBD5-4A17-4698-8E46-B9A738E839B1}"/>
    <cellStyle name="Comma 19 7 4 2" xfId="11226" xr:uid="{19520846-C3FB-436C-B0F9-4506B7362FE4}"/>
    <cellStyle name="Comma 19 7 4 2 2" xfId="21147" xr:uid="{D104452A-8F47-40FA-85CE-CF189D650365}"/>
    <cellStyle name="Comma 19 7 4 3" xfId="16142" xr:uid="{FFB98579-2392-41E7-888E-B5894613C1D7}"/>
    <cellStyle name="Comma 19 8" xfId="649" xr:uid="{6E97829F-87F9-4AB9-B5C7-804553F6D6EA}"/>
    <cellStyle name="Comma 19 8 2" xfId="2345" xr:uid="{09410BB6-1E10-40E6-A5D3-E8D1C986EA98}"/>
    <cellStyle name="Comma 19 8 2 2" xfId="7298" xr:uid="{9253D203-978B-4F3A-A85B-91AC16EB85AA}"/>
    <cellStyle name="Comma 19 8 2 2 2" xfId="12211" xr:uid="{26D6021F-B4D0-493A-8506-2B7D420C13EF}"/>
    <cellStyle name="Comma 19 8 2 2 2 2" xfId="22132" xr:uid="{22B6D45F-B84C-4C63-BBA9-79CE9552A3CA}"/>
    <cellStyle name="Comma 19 8 2 2 3" xfId="17127" xr:uid="{679896FE-84EB-4317-B1A6-C44E3ED0D067}"/>
    <cellStyle name="Comma 19 8 3" xfId="4044" xr:uid="{DD885E7E-E2DE-44F6-81E0-0D9B6F641BA7}"/>
    <cellStyle name="Comma 19 8 3 2" xfId="8958" xr:uid="{26DD4C83-6C45-4202-9D6F-7C370A41E9B5}"/>
    <cellStyle name="Comma 19 8 3 2 2" xfId="13871" xr:uid="{38C86BF0-E76A-4F83-B2BF-AA5D2D9A9C30}"/>
    <cellStyle name="Comma 19 8 3 2 2 2" xfId="23792" xr:uid="{B1990A3F-79D6-4E99-8B50-D8DF04DB8E73}"/>
    <cellStyle name="Comma 19 8 3 2 3" xfId="18787" xr:uid="{566574E7-877B-4462-A2EF-092EE1A390DA}"/>
    <cellStyle name="Comma 19 8 4" xfId="5676" xr:uid="{4E89F4C8-D974-4A75-AD39-2F09DC19F051}"/>
    <cellStyle name="Comma 19 8 4 2" xfId="10589" xr:uid="{5D5D7527-4E0F-4BF6-8D45-112D43C9ADDE}"/>
    <cellStyle name="Comma 19 8 4 2 2" xfId="20510" xr:uid="{BAD59D31-E2BE-42E4-A53D-CA094ED7116F}"/>
    <cellStyle name="Comma 19 8 4 3" xfId="15505" xr:uid="{291D49AE-F3E4-4A19-AD1E-3F62BE97FF6D}"/>
    <cellStyle name="Comma 19 9" xfId="2164" xr:uid="{739C3671-0241-482C-AAC6-B9826A90C42F}"/>
    <cellStyle name="Comma 19 9 2" xfId="7120" xr:uid="{0B45F61A-A68D-4A7E-B9B6-79C1385E26D8}"/>
    <cellStyle name="Comma 19 9 2 2" xfId="12033" xr:uid="{43371EC7-8F83-4539-A445-4E4DC5C04C1B}"/>
    <cellStyle name="Comma 19 9 2 2 2" xfId="21954" xr:uid="{4D88E35D-5358-42EF-961A-B936E62B08C9}"/>
    <cellStyle name="Comma 19 9 2 3" xfId="16950" xr:uid="{16856B43-9BEB-4056-A5D1-F7D4FAF1F3F9}"/>
    <cellStyle name="Comma 2" xfId="20" xr:uid="{00000000-0005-0000-0000-000013000000}"/>
    <cellStyle name="Comma 2 10" xfId="95" xr:uid="{40D12AE4-440D-4110-96C8-2D638059803B}"/>
    <cellStyle name="Comma 2 10 10" xfId="633" xr:uid="{4D4C62E3-74DE-450F-9DC5-F731ED1D5E1A}"/>
    <cellStyle name="Comma 2 10 2" xfId="570" xr:uid="{B1223645-BE1E-4508-BE53-1816DA210946}"/>
    <cellStyle name="Comma 2 10 2 10" xfId="26027" xr:uid="{BDEF9D1E-4AB3-4233-AA1A-1B4DCB52A592}"/>
    <cellStyle name="Comma 2 10 2 2" xfId="555" xr:uid="{3DCDF1C8-690D-43B7-8903-695E46F64D65}"/>
    <cellStyle name="Comma 2 10 2 2 2" xfId="848" xr:uid="{6875B910-51A9-4ED4-B626-E6946735DEE7}"/>
    <cellStyle name="Comma 2 10 2 2 2 2" xfId="1680" xr:uid="{FE54C2D9-73FD-4BEC-AF5F-EC5D320D76F3}"/>
    <cellStyle name="Comma 2 10 2 2 2 2 2" xfId="149" xr:uid="{21F3781D-345F-4ED6-AF42-BE47B2DCDD1D}"/>
    <cellStyle name="Comma 2 10 2 2 2 2 2 2" xfId="8277" xr:uid="{8CC6B474-3E59-46C1-B2CA-E18DE2D7992C}"/>
    <cellStyle name="Comma 2 10 2 2 2 2 2 2 2" xfId="13190" xr:uid="{92A61C17-156F-474D-A83C-FEC2C9049B5F}"/>
    <cellStyle name="Comma 2 10 2 2 2 2 2 2 2 2" xfId="23111" xr:uid="{97A0F137-364E-40D0-B7A9-FAC86573C02A}"/>
    <cellStyle name="Comma 2 10 2 2 2 2 2 2 3" xfId="18106" xr:uid="{62C89802-C3D1-4EDF-AF1B-903F3AE90A63}"/>
    <cellStyle name="Comma 2 10 2 2 2 2 2 3" xfId="3327" xr:uid="{DDD44B66-2D20-47E5-A03A-7EBC9A497379}"/>
    <cellStyle name="Comma 2 10 2 2 2 2 3" xfId="5021" xr:uid="{C4F9FED2-2DDC-47A1-956D-274E073B08D3}"/>
    <cellStyle name="Comma 2 10 2 2 2 2 3 2" xfId="9935" xr:uid="{9B9E3D84-2351-41DF-AABF-DA0DFEB42664}"/>
    <cellStyle name="Comma 2 10 2 2 2 2 3 2 2" xfId="14848" xr:uid="{E49D64D9-5C3C-4D92-9F9C-CED9AA8F7322}"/>
    <cellStyle name="Comma 2 10 2 2 2 2 3 2 2 2" xfId="24769" xr:uid="{7F31078E-D2AC-426B-8423-7176CD91BED4}"/>
    <cellStyle name="Comma 2 10 2 2 2 2 3 2 3" xfId="19764" xr:uid="{681829EB-B970-4824-BA6D-1A5ED4B43A5A}"/>
    <cellStyle name="Comma 2 10 2 2 2 2 4" xfId="6653" xr:uid="{30A6EC44-2839-4734-BE23-7296529D5C70}"/>
    <cellStyle name="Comma 2 10 2 2 2 2 4 2" xfId="11566" xr:uid="{1E7647CB-7B4A-4133-B179-C33415092EB4}"/>
    <cellStyle name="Comma 2 10 2 2 2 2 4 2 2" xfId="21487" xr:uid="{5CA4BBFC-6128-478C-AEB3-1746C45D75EB}"/>
    <cellStyle name="Comma 2 10 2 2 2 2 4 3" xfId="16483" xr:uid="{65B1A5A1-D1CE-4F04-A0B0-2511C5284E2B}"/>
    <cellStyle name="Comma 2 10 2 2 2 3" xfId="2514" xr:uid="{697B336B-A64D-40A7-A98B-CADA9F2CED08}"/>
    <cellStyle name="Comma 2 10 2 2 2 3 2" xfId="7465" xr:uid="{4F383A45-626C-4B26-970A-D3E878B2B5C0}"/>
    <cellStyle name="Comma 2 10 2 2 2 3 2 2" xfId="12378" xr:uid="{59462080-3EF2-4F03-9540-3441368A5B8A}"/>
    <cellStyle name="Comma 2 10 2 2 2 3 2 2 2" xfId="22299" xr:uid="{55C13B54-0E9B-45ED-AC7B-3618DF808A8F}"/>
    <cellStyle name="Comma 2 10 2 2 2 3 2 3" xfId="17294" xr:uid="{3F8EF0AF-BDF7-4AE4-A751-08DBE34ADAC5}"/>
    <cellStyle name="Comma 2 10 2 2 2 4" xfId="4211" xr:uid="{C32A4044-741D-4940-9580-119C5F90B323}"/>
    <cellStyle name="Comma 2 10 2 2 2 4 2" xfId="9125" xr:uid="{E60D2FDD-BBB8-47DB-A87B-46362AD05ED3}"/>
    <cellStyle name="Comma 2 10 2 2 2 4 2 2" xfId="14038" xr:uid="{D41EA5A4-9362-48E6-A966-E655B3E39CFE}"/>
    <cellStyle name="Comma 2 10 2 2 2 4 2 2 2" xfId="23959" xr:uid="{B30D0AC1-C8FF-43F4-BAB2-18EE76BB3BCF}"/>
    <cellStyle name="Comma 2 10 2 2 2 4 2 3" xfId="18954" xr:uid="{E8ECEF5F-C831-4AD4-A724-616A1086A0CE}"/>
    <cellStyle name="Comma 2 10 2 2 2 5" xfId="5843" xr:uid="{D09B925B-1085-460E-B677-6CFC20E5CD16}"/>
    <cellStyle name="Comma 2 10 2 2 2 5 2" xfId="10756" xr:uid="{5821956D-16B5-4CED-838A-F909FAA4278B}"/>
    <cellStyle name="Comma 2 10 2 2 2 5 2 2" xfId="20677" xr:uid="{82E480A6-A1D6-4ED7-8DA4-9A18991BD03F}"/>
    <cellStyle name="Comma 2 10 2 2 2 5 3" xfId="15672" xr:uid="{491B91C5-9F7B-48FA-A92C-52161A641CE4}"/>
    <cellStyle name="Comma 2 10 2 2 3" xfId="1051" xr:uid="{DE2E90FF-2244-42F9-85DB-C5116A090B5B}"/>
    <cellStyle name="Comma 2 10 2 2 3 2" xfId="1883" xr:uid="{F244DA23-A942-4DDE-B647-C7BD3F8877ED}"/>
    <cellStyle name="Comma 2 10 2 2 3 2 2" xfId="3530" xr:uid="{04E190B4-F93D-45AF-A317-DFF4786AE087}"/>
    <cellStyle name="Comma 2 10 2 2 3 2 2 2" xfId="8480" xr:uid="{867E2A0C-DBED-4798-8B32-D8861AA1A5B0}"/>
    <cellStyle name="Comma 2 10 2 2 3 2 2 2 2" xfId="13393" xr:uid="{9D941E2F-927E-4EF4-AB20-396D13676DB4}"/>
    <cellStyle name="Comma 2 10 2 2 3 2 2 2 2 2" xfId="23314" xr:uid="{2DB24CD4-B0A4-4853-A836-676D46F1873E}"/>
    <cellStyle name="Comma 2 10 2 2 3 2 2 2 3" xfId="18309" xr:uid="{2D7081B4-63CA-4DBD-BC25-8DE4C3C9984B}"/>
    <cellStyle name="Comma 2 10 2 2 3 2 3" xfId="5224" xr:uid="{16367E1F-20E0-473C-8B7A-00AD64C452C1}"/>
    <cellStyle name="Comma 2 10 2 2 3 2 3 2" xfId="10138" xr:uid="{CD157849-C2BA-419F-AA2F-19F8E727DC70}"/>
    <cellStyle name="Comma 2 10 2 2 3 2 3 2 2" xfId="15051" xr:uid="{C6C300A3-1258-48BA-AEA4-02029DB3BCBE}"/>
    <cellStyle name="Comma 2 10 2 2 3 2 3 2 2 2" xfId="24972" xr:uid="{63B5ADFB-F2EB-4579-A18B-4F79F6E6C840}"/>
    <cellStyle name="Comma 2 10 2 2 3 2 3 2 3" xfId="19967" xr:uid="{D0D4EC4A-C93F-4AB6-B4E1-0019FEC4CAAD}"/>
    <cellStyle name="Comma 2 10 2 2 3 2 4" xfId="6856" xr:uid="{6070CD65-45DF-4D01-B2DA-EE90FC71242B}"/>
    <cellStyle name="Comma 2 10 2 2 3 2 4 2" xfId="11769" xr:uid="{DF6782B8-3704-4B5B-A285-94F8FC7CEDE7}"/>
    <cellStyle name="Comma 2 10 2 2 3 2 4 2 2" xfId="21690" xr:uid="{C1C78780-10A1-456E-A7AA-20A960F2F391}"/>
    <cellStyle name="Comma 2 10 2 2 3 2 4 3" xfId="16686" xr:uid="{CE9C0F5B-6110-4522-B19D-0E03B2C85A57}"/>
    <cellStyle name="Comma 2 10 2 2 3 3" xfId="2717" xr:uid="{00153AC1-8213-4A1F-B9DF-E9F492AAE710}"/>
    <cellStyle name="Comma 2 10 2 2 3 3 2" xfId="7668" xr:uid="{E0D4E7C5-BCCD-44A8-893C-801349A02929}"/>
    <cellStyle name="Comma 2 10 2 2 3 3 2 2" xfId="12581" xr:uid="{FCAE6DE6-37AF-4E2E-8BF8-459B7B8E4571}"/>
    <cellStyle name="Comma 2 10 2 2 3 3 2 2 2" xfId="22502" xr:uid="{0005C147-7278-4F69-B3A1-481711B823F3}"/>
    <cellStyle name="Comma 2 10 2 2 3 3 2 3" xfId="17497" xr:uid="{6719B6C0-33AA-4A76-B22B-78030FE87044}"/>
    <cellStyle name="Comma 2 10 2 2 3 4" xfId="4414" xr:uid="{C78659C8-FB9D-42A4-8A17-057FD56E5F8D}"/>
    <cellStyle name="Comma 2 10 2 2 3 4 2" xfId="9328" xr:uid="{910D0A35-A447-4760-BC47-2377900DF3EE}"/>
    <cellStyle name="Comma 2 10 2 2 3 4 2 2" xfId="14241" xr:uid="{66FF3887-1806-4642-9360-E1D86059A8B7}"/>
    <cellStyle name="Comma 2 10 2 2 3 4 2 2 2" xfId="24162" xr:uid="{3F177614-4505-402E-AEE5-EAD3C6781940}"/>
    <cellStyle name="Comma 2 10 2 2 3 4 2 3" xfId="19157" xr:uid="{7A79D728-60BD-42AE-8447-61B0BDA5E2B3}"/>
    <cellStyle name="Comma 2 10 2 2 3 5" xfId="6046" xr:uid="{9ACC50D1-FA60-45C1-A740-2A63F460BC60}"/>
    <cellStyle name="Comma 2 10 2 2 3 5 2" xfId="10959" xr:uid="{11BA3B89-3CAA-46BB-9F8B-0AC27B9C97F3}"/>
    <cellStyle name="Comma 2 10 2 2 3 5 2 2" xfId="20880" xr:uid="{A7B2B82A-D2DE-44F9-8FDF-5300914274F5}"/>
    <cellStyle name="Comma 2 10 2 2 3 5 3" xfId="15875" xr:uid="{4F1D6237-073E-46D1-9A09-FB85F0256B4E}"/>
    <cellStyle name="Comma 2 10 2 2 4" xfId="1464" xr:uid="{61E16B8E-56C1-404B-9D90-0D6D8BCC1700}"/>
    <cellStyle name="Comma 2 10 2 2 4 2" xfId="3123" xr:uid="{06D32857-49C9-4ED5-A0C8-3D7373CD74E1}"/>
    <cellStyle name="Comma 2 10 2 2 4 2 2" xfId="8074" xr:uid="{E892C865-69CF-4566-9E01-AE466E436F57}"/>
    <cellStyle name="Comma 2 10 2 2 4 2 2 2" xfId="12987" xr:uid="{F46FD184-08AC-4DCA-AB7E-54541047ECFF}"/>
    <cellStyle name="Comma 2 10 2 2 4 2 2 2 2" xfId="22908" xr:uid="{6D533073-6651-467E-9EAA-0A14C0E5F4E0}"/>
    <cellStyle name="Comma 2 10 2 2 4 2 2 3" xfId="17903" xr:uid="{0C3F47C4-366D-4854-A8FE-A1A262450C76}"/>
    <cellStyle name="Comma 2 10 2 2 4 3" xfId="4818" xr:uid="{09A31B6B-8944-4F55-9EAC-91D5BB34B225}"/>
    <cellStyle name="Comma 2 10 2 2 4 3 2" xfId="9732" xr:uid="{556E7B13-A0A8-462D-AC62-CC936D188886}"/>
    <cellStyle name="Comma 2 10 2 2 4 3 2 2" xfId="14645" xr:uid="{1B609DE9-6139-48F6-8319-5375B7075C5C}"/>
    <cellStyle name="Comma 2 10 2 2 4 3 2 2 2" xfId="24566" xr:uid="{C5F970EB-EF3A-4663-9B78-FE7F0BF9A462}"/>
    <cellStyle name="Comma 2 10 2 2 4 3 2 3" xfId="19561" xr:uid="{8E1A3AF7-2AAE-48B1-AE69-B79FFB95BAB6}"/>
    <cellStyle name="Comma 2 10 2 2 4 4" xfId="6450" xr:uid="{981BBE13-681F-472D-9F2E-0793AC1B1F10}"/>
    <cellStyle name="Comma 2 10 2 2 4 4 2" xfId="11363" xr:uid="{6D6240C3-EB99-484F-8AA3-69BA11A8EFCE}"/>
    <cellStyle name="Comma 2 10 2 2 4 4 2 2" xfId="21284" xr:uid="{8438F3CC-F883-4C22-9D52-037D7C640611}"/>
    <cellStyle name="Comma 2 10 2 2 4 4 3" xfId="16280" xr:uid="{4769314A-D390-4D85-9268-1374DEACABA5}"/>
    <cellStyle name="Comma 2 10 2 2 5" xfId="1259" xr:uid="{76678192-4FE6-47E5-AE61-F60FC01D8C7B}"/>
    <cellStyle name="Comma 2 10 2 2 5 2" xfId="2922" xr:uid="{370310F7-6DAC-40F4-9086-8D1DD8819319}"/>
    <cellStyle name="Comma 2 10 2 2 5 2 2" xfId="7873" xr:uid="{DF8F8CFA-2FCD-4DDF-AF5C-C2B26E0F87CA}"/>
    <cellStyle name="Comma 2 10 2 2 5 2 2 2" xfId="12786" xr:uid="{A805C6F4-B031-489D-BC0C-3CCEE2CFD9AB}"/>
    <cellStyle name="Comma 2 10 2 2 5 2 2 2 2" xfId="22707" xr:uid="{976B2D8C-7041-4B77-B4BE-D2438EACF1E5}"/>
    <cellStyle name="Comma 2 10 2 2 5 2 2 3" xfId="17702" xr:uid="{1F06FF06-8859-4591-963B-D5236EC9B9D2}"/>
    <cellStyle name="Comma 2 10 2 2 5 3" xfId="4619" xr:uid="{FA0468C8-2483-456E-9DD2-A551229D067F}"/>
    <cellStyle name="Comma 2 10 2 2 5 3 2" xfId="9533" xr:uid="{A68188F2-70A3-4576-A5A3-EE3858763D91}"/>
    <cellStyle name="Comma 2 10 2 2 5 3 2 2" xfId="14446" xr:uid="{1E052F88-3F4E-4510-8329-56C6E2C4917A}"/>
    <cellStyle name="Comma 2 10 2 2 5 3 2 2 2" xfId="24367" xr:uid="{CF6DB861-9BEB-49A8-A909-F7F31D1A4302}"/>
    <cellStyle name="Comma 2 10 2 2 5 3 2 3" xfId="19362" xr:uid="{F464D2EB-5811-4D1A-BD6C-41FBCD54B3C8}"/>
    <cellStyle name="Comma 2 10 2 2 5 4" xfId="6251" xr:uid="{4374FCFB-964B-4AE1-A7AA-E97C566A92AD}"/>
    <cellStyle name="Comma 2 10 2 2 5 4 2" xfId="11164" xr:uid="{5A851981-DB0D-42D1-BD1E-BD071228494A}"/>
    <cellStyle name="Comma 2 10 2 2 5 4 2 2" xfId="21085" xr:uid="{204FB4A1-9DD5-4FCB-915B-F55C0B175779}"/>
    <cellStyle name="Comma 2 10 2 2 5 4 3" xfId="16080" xr:uid="{3BF2841A-3D44-4ADB-94DF-4F74122D7C58}"/>
    <cellStyle name="Comma 2 10 2 2 6" xfId="2275" xr:uid="{D03C5A4C-F936-4511-8A5A-387E51802604}"/>
    <cellStyle name="Comma 2 10 2 2 6 2" xfId="7228" xr:uid="{34D935C0-33C6-43EA-A3D9-B9C66036139B}"/>
    <cellStyle name="Comma 2 10 2 2 6 2 2" xfId="12141" xr:uid="{358D8ACB-9731-4C40-AECF-B665F2C9F2C8}"/>
    <cellStyle name="Comma 2 10 2 2 6 2 2 2" xfId="22062" xr:uid="{76C544C0-46B3-4AB4-8D03-91911ECFC648}"/>
    <cellStyle name="Comma 2 10 2 2 6 2 3" xfId="17058" xr:uid="{95DE8E90-B5CF-4CF8-858B-DFC44F6E181F}"/>
    <cellStyle name="Comma 2 10 2 2 7" xfId="3974" xr:uid="{27124A4B-A53B-4639-A0B5-7AB59792D2A4}"/>
    <cellStyle name="Comma 2 10 2 2 7 2" xfId="8888" xr:uid="{A3BA5F47-8E12-4C69-BEF1-A4EC12C52070}"/>
    <cellStyle name="Comma 2 10 2 2 7 2 2" xfId="13801" xr:uid="{C01EEDB9-4A0F-4259-BBB2-47C19305675B}"/>
    <cellStyle name="Comma 2 10 2 2 7 2 2 2" xfId="23722" xr:uid="{FB09699D-B79C-4F4C-AF87-53B9A7AF4EF9}"/>
    <cellStyle name="Comma 2 10 2 2 7 2 3" xfId="18717" xr:uid="{C28F6258-5001-47CE-BE01-5AA2D5D0E4C7}"/>
    <cellStyle name="Comma 2 10 2 2 8" xfId="5606" xr:uid="{1F914F47-8C9C-4C09-A264-108792A7E97C}"/>
    <cellStyle name="Comma 2 10 2 2 8 2" xfId="10519" xr:uid="{4E7D17CE-2EF0-45D0-AB25-84EC3AD6752F}"/>
    <cellStyle name="Comma 2 10 2 2 8 2 2" xfId="20440" xr:uid="{2D18D1CE-FACF-4DB0-9F9A-83B480901977}"/>
    <cellStyle name="Comma 2 10 2 2 8 3" xfId="15434" xr:uid="{EA1FE98B-58A2-40AE-85D1-1198BEE9CB52}"/>
    <cellStyle name="Comma 2 10 2 3" xfId="857" xr:uid="{D57A9F51-0CF2-40FF-B108-338F5F521352}"/>
    <cellStyle name="Comma 2 10 2 3 2" xfId="1689" xr:uid="{6447AB72-4E9C-46E7-9BBB-1AAC09FEEA82}"/>
    <cellStyle name="Comma 2 10 2 3 2 2" xfId="3336" xr:uid="{94868BF1-2CD0-4E8F-939C-045189ABA762}"/>
    <cellStyle name="Comma 2 10 2 3 2 2 2" xfId="8286" xr:uid="{FB707755-0B04-4883-B59E-5A686719ED6F}"/>
    <cellStyle name="Comma 2 10 2 3 2 2 2 2" xfId="13199" xr:uid="{B4E5A997-A9E8-458F-9451-D6243479BEA1}"/>
    <cellStyle name="Comma 2 10 2 3 2 2 2 2 2" xfId="23120" xr:uid="{BAE7C38A-0A83-4F0A-86FE-89ADF1A5A26D}"/>
    <cellStyle name="Comma 2 10 2 3 2 2 2 3" xfId="18115" xr:uid="{86BA11CF-397A-43E5-B8C4-407D6407DCDE}"/>
    <cellStyle name="Comma 2 10 2 3 2 3" xfId="5030" xr:uid="{BAFA78A9-B3A4-4359-B7B5-70283BC3B95E}"/>
    <cellStyle name="Comma 2 10 2 3 2 3 2" xfId="9944" xr:uid="{5E1879EA-0169-4B1B-8F58-5B88C344ABB8}"/>
    <cellStyle name="Comma 2 10 2 3 2 3 2 2" xfId="14857" xr:uid="{B4843849-1289-4EAF-985A-20B226414A2D}"/>
    <cellStyle name="Comma 2 10 2 3 2 3 2 2 2" xfId="24778" xr:uid="{B68D6B26-CF51-49D1-834E-2F4A90537D5E}"/>
    <cellStyle name="Comma 2 10 2 3 2 3 2 3" xfId="19773" xr:uid="{F2ADE20A-4886-4BCB-8834-37BE4C564A5C}"/>
    <cellStyle name="Comma 2 10 2 3 2 4" xfId="6662" xr:uid="{4A976F04-171B-46B9-AFBC-7CBDF4D77498}"/>
    <cellStyle name="Comma 2 10 2 3 2 4 2" xfId="11575" xr:uid="{6694A209-EA2F-49BC-A757-6FA6524BCC89}"/>
    <cellStyle name="Comma 2 10 2 3 2 4 2 2" xfId="21496" xr:uid="{4D31CE94-56F4-4408-B682-3282D5690537}"/>
    <cellStyle name="Comma 2 10 2 3 2 4 3" xfId="16492" xr:uid="{964003F4-2BA8-48CB-B9CF-2B5B3C9CB3AB}"/>
    <cellStyle name="Comma 2 10 2 3 3" xfId="2523" xr:uid="{8A650890-E996-4C13-A4D5-C5525B06BF15}"/>
    <cellStyle name="Comma 2 10 2 3 3 2" xfId="7474" xr:uid="{689CDA26-E04C-43A3-A303-3FFA7188797D}"/>
    <cellStyle name="Comma 2 10 2 3 3 2 2" xfId="12387" xr:uid="{0D959B75-4AE2-48A6-8D53-D51768C00C7F}"/>
    <cellStyle name="Comma 2 10 2 3 3 2 2 2" xfId="22308" xr:uid="{F99F0DF0-EE9A-408D-9144-208916E9C5A9}"/>
    <cellStyle name="Comma 2 10 2 3 3 2 3" xfId="17303" xr:uid="{9965B6EC-E051-4A14-BDA4-951C66B53311}"/>
    <cellStyle name="Comma 2 10 2 3 4" xfId="4220" xr:uid="{8B763810-9897-497C-8B7B-770EEC0135D1}"/>
    <cellStyle name="Comma 2 10 2 3 4 2" xfId="9134" xr:uid="{0A59DC38-124C-4BA6-885C-64FC7A3D6B9B}"/>
    <cellStyle name="Comma 2 10 2 3 4 2 2" xfId="14047" xr:uid="{D92873A8-32F3-4BA7-B9FF-E24FBA39718C}"/>
    <cellStyle name="Comma 2 10 2 3 4 2 2 2" xfId="23968" xr:uid="{D6CC8293-CCAA-469F-BB39-23BD0B676EF4}"/>
    <cellStyle name="Comma 2 10 2 3 4 2 3" xfId="18963" xr:uid="{DCEB14BC-B5D4-4247-819F-D89C3D94C64F}"/>
    <cellStyle name="Comma 2 10 2 3 5" xfId="5852" xr:uid="{2E00F007-1547-4B79-836C-4329F410B827}"/>
    <cellStyle name="Comma 2 10 2 3 5 2" xfId="10765" xr:uid="{8D18F829-A047-4572-8CE5-C7BE5AB2B076}"/>
    <cellStyle name="Comma 2 10 2 3 5 2 2" xfId="20686" xr:uid="{3BF895C3-2011-4801-97DD-AB664B5959F5}"/>
    <cellStyle name="Comma 2 10 2 3 5 3" xfId="15681" xr:uid="{7B505BE1-A4C2-4818-8BD6-D3DC2BB70FD3}"/>
    <cellStyle name="Comma 2 10 2 4" xfId="1060" xr:uid="{8AD81DE9-18CB-4B3C-87EC-E63D0192FC98}"/>
    <cellStyle name="Comma 2 10 2 4 2" xfId="1892" xr:uid="{FA7C325F-1D17-4920-972E-5B0EB6BFE594}"/>
    <cellStyle name="Comma 2 10 2 4 2 2" xfId="3539" xr:uid="{734DE330-F3B6-4FB2-8B05-604D69A2403C}"/>
    <cellStyle name="Comma 2 10 2 4 2 2 2" xfId="8489" xr:uid="{17A878F1-7329-46E9-B16D-05C3BB7BC878}"/>
    <cellStyle name="Comma 2 10 2 4 2 2 2 2" xfId="13402" xr:uid="{71364668-8EA7-4D1F-9B60-303438420DF2}"/>
    <cellStyle name="Comma 2 10 2 4 2 2 2 2 2" xfId="23323" xr:uid="{9CF6866C-6B74-4E6B-9323-108057BFD8D5}"/>
    <cellStyle name="Comma 2 10 2 4 2 2 2 3" xfId="18318" xr:uid="{3907D22A-527E-42DA-9795-A30181C65ACD}"/>
    <cellStyle name="Comma 2 10 2 4 2 3" xfId="5233" xr:uid="{51BDD352-DA8D-42E8-8CF7-1238FB3D08F4}"/>
    <cellStyle name="Comma 2 10 2 4 2 3 2" xfId="10147" xr:uid="{8F855C91-4CA3-4DA9-A74C-EDE5D93D9E05}"/>
    <cellStyle name="Comma 2 10 2 4 2 3 2 2" xfId="15060" xr:uid="{BB98F1F1-7141-476A-A2B8-5099386EC784}"/>
    <cellStyle name="Comma 2 10 2 4 2 3 2 2 2" xfId="24981" xr:uid="{CD67E43E-7463-44E2-9CBF-93DC82CE145B}"/>
    <cellStyle name="Comma 2 10 2 4 2 3 2 3" xfId="19976" xr:uid="{06E604E5-E982-4AC2-9466-7EC8E7D5F169}"/>
    <cellStyle name="Comma 2 10 2 4 2 4" xfId="6865" xr:uid="{CFF3FFE7-BF50-4D14-81E4-F2391EA5A21E}"/>
    <cellStyle name="Comma 2 10 2 4 2 4 2" xfId="11778" xr:uid="{256303EE-2A6A-450C-8D2C-3FFEDDA90C49}"/>
    <cellStyle name="Comma 2 10 2 4 2 4 2 2" xfId="21699" xr:uid="{1870CDA6-10C0-4864-8E9A-A81B656D6E65}"/>
    <cellStyle name="Comma 2 10 2 4 2 4 3" xfId="16695" xr:uid="{2E12F3EB-D83B-4989-9F86-CE06139D4694}"/>
    <cellStyle name="Comma 2 10 2 4 3" xfId="2726" xr:uid="{0777E7C6-8993-4445-A41D-6A26420FA44A}"/>
    <cellStyle name="Comma 2 10 2 4 3 2" xfId="7677" xr:uid="{D2437669-6DB6-42CE-AD68-E3E665923C3A}"/>
    <cellStyle name="Comma 2 10 2 4 3 2 2" xfId="12590" xr:uid="{4F53D374-D92B-4DF7-A8DF-B2FC8D578B9D}"/>
    <cellStyle name="Comma 2 10 2 4 3 2 2 2" xfId="22511" xr:uid="{A6037CC0-330A-430F-96BE-6FEF49859A0F}"/>
    <cellStyle name="Comma 2 10 2 4 3 2 3" xfId="17506" xr:uid="{28B2EFC4-44DD-41E9-AC05-7BEF420F1CCF}"/>
    <cellStyle name="Comma 2 10 2 4 4" xfId="4423" xr:uid="{0A34C21E-FFB3-4DA9-823C-4DAF6B9F7F0E}"/>
    <cellStyle name="Comma 2 10 2 4 4 2" xfId="9337" xr:uid="{66E7F8A5-65A4-4219-81BA-B356B79CC5FE}"/>
    <cellStyle name="Comma 2 10 2 4 4 2 2" xfId="14250" xr:uid="{DB6A7155-DC27-4EA2-89E7-62728E0D1BAC}"/>
    <cellStyle name="Comma 2 10 2 4 4 2 2 2" xfId="24171" xr:uid="{B9892983-29F5-48D8-AC19-A010F66E7E93}"/>
    <cellStyle name="Comma 2 10 2 4 4 2 3" xfId="19166" xr:uid="{DB9A1686-5C24-4345-84E0-9BA4EC9FD861}"/>
    <cellStyle name="Comma 2 10 2 4 5" xfId="6055" xr:uid="{7DD5BD35-D7BF-41B4-900D-5A0F1240BD3D}"/>
    <cellStyle name="Comma 2 10 2 4 5 2" xfId="10968" xr:uid="{A0781A93-5853-4845-B469-CEE5CC2665E5}"/>
    <cellStyle name="Comma 2 10 2 4 5 2 2" xfId="20889" xr:uid="{CF9B5450-6AFE-4B30-8F07-BF1381F8F3C2}"/>
    <cellStyle name="Comma 2 10 2 4 5 3" xfId="15884" xr:uid="{C2EFEC28-D355-4919-9C94-BA07C223A02B}"/>
    <cellStyle name="Comma 2 10 2 5" xfId="1473" xr:uid="{BEC8D668-2138-4649-A1A3-3850F39A3174}"/>
    <cellStyle name="Comma 2 10 2 5 2" xfId="3132" xr:uid="{7DB81DD0-9432-4893-A801-39050BF86F1A}"/>
    <cellStyle name="Comma 2 10 2 5 2 2" xfId="8083" xr:uid="{AECF67D5-0F0C-4BCD-A53F-97B1EC5AB62E}"/>
    <cellStyle name="Comma 2 10 2 5 2 2 2" xfId="12996" xr:uid="{7998E887-999A-4063-9258-58A8006C82D4}"/>
    <cellStyle name="Comma 2 10 2 5 2 2 2 2" xfId="22917" xr:uid="{7940DCF5-D9B5-4F1D-951B-0FFDF3F5CE34}"/>
    <cellStyle name="Comma 2 10 2 5 2 2 3" xfId="17912" xr:uid="{6309FB77-B429-466D-923A-0E6ED2A66DF5}"/>
    <cellStyle name="Comma 2 10 2 5 3" xfId="4827" xr:uid="{8818538D-E68F-4E4F-8BB0-5294AB72FAC2}"/>
    <cellStyle name="Comma 2 10 2 5 3 2" xfId="9741" xr:uid="{1DBF89DC-8A58-441D-9D67-12FBE8C4947D}"/>
    <cellStyle name="Comma 2 10 2 5 3 2 2" xfId="14654" xr:uid="{8466AFD7-D52A-4382-B79B-12218BE4EF4A}"/>
    <cellStyle name="Comma 2 10 2 5 3 2 2 2" xfId="24575" xr:uid="{F8BC5CB8-154C-4A11-ABA7-CAC2FA0CABC7}"/>
    <cellStyle name="Comma 2 10 2 5 3 2 3" xfId="19570" xr:uid="{7F6E5EFC-D294-432C-AA57-0011727BF52F}"/>
    <cellStyle name="Comma 2 10 2 5 4" xfId="6459" xr:uid="{403466D9-4D5F-421A-8DD4-16800A8CE288}"/>
    <cellStyle name="Comma 2 10 2 5 4 2" xfId="11372" xr:uid="{11C0CE8A-F2B7-4C92-A2F9-2DBB4005C51C}"/>
    <cellStyle name="Comma 2 10 2 5 4 2 2" xfId="21293" xr:uid="{29006433-6B56-4D70-8FC6-C054F60B9E8D}"/>
    <cellStyle name="Comma 2 10 2 5 4 3" xfId="16289" xr:uid="{ABDABE96-6F85-4EC8-8D16-76C7BFFA1F05}"/>
    <cellStyle name="Comma 2 10 2 6" xfId="1268" xr:uid="{EEAA4841-1A1E-49F6-9BC0-78AE14C54BBF}"/>
    <cellStyle name="Comma 2 10 2 6 2" xfId="2931" xr:uid="{33FF2EDE-009D-4583-AB7F-01BEEEA56A1A}"/>
    <cellStyle name="Comma 2 10 2 6 2 2" xfId="7882" xr:uid="{D0E446D1-6086-4CBE-B017-EF957E0D420F}"/>
    <cellStyle name="Comma 2 10 2 6 2 2 2" xfId="12795" xr:uid="{2A75B23F-8C0D-4DE0-B132-16259A5B1C2A}"/>
    <cellStyle name="Comma 2 10 2 6 2 2 2 2" xfId="22716" xr:uid="{A8393572-BA7A-4AAC-8513-6C1002FE4073}"/>
    <cellStyle name="Comma 2 10 2 6 2 2 3" xfId="17711" xr:uid="{5997EAC3-C786-45AB-8640-D09A8A067A74}"/>
    <cellStyle name="Comma 2 10 2 6 3" xfId="4628" xr:uid="{10C71538-10DB-4FB4-830D-FA371AA331B4}"/>
    <cellStyle name="Comma 2 10 2 6 3 2" xfId="9542" xr:uid="{748A2095-FEFA-4839-845C-35A56A0FAA3A}"/>
    <cellStyle name="Comma 2 10 2 6 3 2 2" xfId="14455" xr:uid="{28A65E01-8470-4364-9A29-899A7AA5D5B7}"/>
    <cellStyle name="Comma 2 10 2 6 3 2 2 2" xfId="24376" xr:uid="{C92C290A-1B24-4F63-B685-5EBAB75A3FC4}"/>
    <cellStyle name="Comma 2 10 2 6 3 2 3" xfId="19371" xr:uid="{3A1703B0-5D64-4EB5-B9CF-A4C4E806DE08}"/>
    <cellStyle name="Comma 2 10 2 6 4" xfId="6260" xr:uid="{4C113E36-D498-46AA-AF44-EC8865021AC2}"/>
    <cellStyle name="Comma 2 10 2 6 4 2" xfId="11173" xr:uid="{FD0D7FA0-A762-4A9F-A8C7-AD8345E06AAB}"/>
    <cellStyle name="Comma 2 10 2 6 4 2 2" xfId="21094" xr:uid="{0ABDEACE-817A-47DA-92B3-E423B0760AEB}"/>
    <cellStyle name="Comma 2 10 2 6 4 3" xfId="16089" xr:uid="{58B63413-6394-4C2E-9ADD-8EBC808338C8}"/>
    <cellStyle name="Comma 2 10 2 7" xfId="2288" xr:uid="{F4E609AF-00CB-417A-9C74-60A34A39EEDA}"/>
    <cellStyle name="Comma 2 10 2 7 2" xfId="7241" xr:uid="{F6850DD4-1407-4C09-BC04-883EFA302932}"/>
    <cellStyle name="Comma 2 10 2 7 2 2" xfId="12154" xr:uid="{A4A9ED7A-4FFC-4D7A-BB5A-DD66EAA7D7DB}"/>
    <cellStyle name="Comma 2 10 2 7 2 2 2" xfId="22075" xr:uid="{1AF5BFF5-255C-42A8-AF32-32BFAD58681C}"/>
    <cellStyle name="Comma 2 10 2 7 2 3" xfId="17071" xr:uid="{2C51952B-0AFA-4FC4-8689-AA1B3ECB0842}"/>
    <cellStyle name="Comma 2 10 2 8" xfId="3987" xr:uid="{10CD45B3-F688-490F-B887-41AE95F00396}"/>
    <cellStyle name="Comma 2 10 2 8 2" xfId="8901" xr:uid="{6E34BFFE-6BD2-4D15-B77A-DCF1E2E6AC1B}"/>
    <cellStyle name="Comma 2 10 2 8 2 2" xfId="13814" xr:uid="{4FEC280D-920C-40ED-9000-710202ECA24D}"/>
    <cellStyle name="Comma 2 10 2 8 2 2 2" xfId="23735" xr:uid="{BDC32572-3D41-4D68-B826-6A9F4CA93D66}"/>
    <cellStyle name="Comma 2 10 2 8 2 3" xfId="18730" xr:uid="{54A59F9B-502C-4D20-915D-F3582469E338}"/>
    <cellStyle name="Comma 2 10 2 9" xfId="5619" xr:uid="{7802738F-1A57-41B5-ACDA-184C4CF58C98}"/>
    <cellStyle name="Comma 2 10 2 9 2" xfId="10532" xr:uid="{A8A6A96B-44D1-4F5D-BE23-A5A33F829395}"/>
    <cellStyle name="Comma 2 10 2 9 2 2" xfId="20453" xr:uid="{1E56F2BD-5BEE-4D8D-8BC6-CF4EB03F4481}"/>
    <cellStyle name="Comma 2 10 2 9 3" xfId="15447" xr:uid="{4C466334-994F-4A31-ABA5-6CC9F7D3377D}"/>
    <cellStyle name="Comma 2 10 3" xfId="253" xr:uid="{8E635A84-E2C3-4FE8-BA5E-508C1E36F5F7}"/>
    <cellStyle name="Comma 2 10 3 2" xfId="1725" xr:uid="{35C62350-D187-4233-97C1-9432424A92FF}"/>
    <cellStyle name="Comma 2 10 3 2 2" xfId="3372" xr:uid="{A9C0DE1E-CF1D-4E8C-B9BB-890B7AEFA2C4}"/>
    <cellStyle name="Comma 2 10 3 2 2 2" xfId="8322" xr:uid="{865665BB-65C1-4201-BC04-C1D2B7AED1A5}"/>
    <cellStyle name="Comma 2 10 3 2 2 2 2" xfId="13235" xr:uid="{683E0D48-20D3-46C1-B72F-ACF64F4E1AAA}"/>
    <cellStyle name="Comma 2 10 3 2 2 2 2 2" xfId="23156" xr:uid="{0B10F325-1456-4AB0-B1AE-97FC13293570}"/>
    <cellStyle name="Comma 2 10 3 2 2 2 3" xfId="18151" xr:uid="{27D962D0-4190-46BD-AE46-D908CFB55086}"/>
    <cellStyle name="Comma 2 10 3 2 3" xfId="5066" xr:uid="{21A9CE96-1BA6-4750-89E3-003546D377F2}"/>
    <cellStyle name="Comma 2 10 3 2 3 2" xfId="9980" xr:uid="{468A8ABD-95F6-4506-A3D3-9BBA1D3554F5}"/>
    <cellStyle name="Comma 2 10 3 2 3 2 2" xfId="14893" xr:uid="{49687692-E47A-4B45-AA27-9E56BCF40326}"/>
    <cellStyle name="Comma 2 10 3 2 3 2 2 2" xfId="24814" xr:uid="{9738BF98-DADE-4E2C-B597-2803A51855D1}"/>
    <cellStyle name="Comma 2 10 3 2 3 2 3" xfId="19809" xr:uid="{9F302901-2563-4BA8-ADB1-42A77B17271A}"/>
    <cellStyle name="Comma 2 10 3 2 4" xfId="6698" xr:uid="{84650DDF-9D13-4BBF-8393-D7246CD36AD7}"/>
    <cellStyle name="Comma 2 10 3 2 4 2" xfId="11611" xr:uid="{DC37175C-BE35-43A0-8D75-4FBCE1697028}"/>
    <cellStyle name="Comma 2 10 3 2 4 2 2" xfId="21532" xr:uid="{FFDB0AF6-2C57-49C7-A3A2-2BC96A4B3BDD}"/>
    <cellStyle name="Comma 2 10 3 2 4 3" xfId="16528" xr:uid="{C58FC3E6-7C28-4C09-9B58-1D4218A16E87}"/>
    <cellStyle name="Comma 2 10 3 3" xfId="893" xr:uid="{6FA48B88-404B-4AB3-80D2-4B215E9558B9}"/>
    <cellStyle name="Comma 2 10 3 3 2" xfId="2559" xr:uid="{3F0AD04B-C203-435F-8D06-393062B49F43}"/>
    <cellStyle name="Comma 2 10 3 3 2 2" xfId="7510" xr:uid="{12539D67-48A3-4D40-BC19-343E0B0D39C9}"/>
    <cellStyle name="Comma 2 10 3 3 2 2 2" xfId="12423" xr:uid="{8F18DB66-0422-4F2F-905A-20D7516E6DE1}"/>
    <cellStyle name="Comma 2 10 3 3 2 2 2 2" xfId="22344" xr:uid="{139721E5-3D5B-4979-9268-0DCE678D3923}"/>
    <cellStyle name="Comma 2 10 3 3 2 2 3" xfId="17339" xr:uid="{EE1C9882-9714-4C63-BFA4-D93514C6FCC9}"/>
    <cellStyle name="Comma 2 10 3 3 3" xfId="4256" xr:uid="{85A8B278-3143-4985-A85D-37F8DFFF4DAA}"/>
    <cellStyle name="Comma 2 10 3 3 3 2" xfId="9170" xr:uid="{9A7AF47C-3DEF-429E-A00B-06EE5AEE897F}"/>
    <cellStyle name="Comma 2 10 3 3 3 2 2" xfId="14083" xr:uid="{467A6E95-9DDE-40BD-BD19-35A09ED865B4}"/>
    <cellStyle name="Comma 2 10 3 3 3 2 2 2" xfId="24004" xr:uid="{84809AFC-487D-4BB8-A911-7D571D0790CB}"/>
    <cellStyle name="Comma 2 10 3 3 3 2 3" xfId="18999" xr:uid="{95105A04-0F33-41AF-9C5F-1F1B01D503D9}"/>
    <cellStyle name="Comma 2 10 3 3 4" xfId="5888" xr:uid="{EF6453CC-DD28-4ADD-ADEC-DC51F51979D3}"/>
    <cellStyle name="Comma 2 10 3 3 4 2" xfId="10801" xr:uid="{B81A72AD-C351-4C4E-B996-61492F6F911E}"/>
    <cellStyle name="Comma 2 10 3 3 4 2 2" xfId="20722" xr:uid="{A06594C4-32A5-4C02-B7AA-4CF7A35DCE7A}"/>
    <cellStyle name="Comma 2 10 3 3 4 3" xfId="15717" xr:uid="{0F5F4F71-4DE2-4742-9D88-ABB2C87CA0F8}"/>
    <cellStyle name="Comma 2 10 3 4" xfId="575" xr:uid="{E7E36FCE-23F5-4DFF-BFCF-56241A32F470}"/>
    <cellStyle name="Comma 2 10 3 4 2" xfId="2293" xr:uid="{64219EB5-DD81-4A89-B4E7-A958378C04EC}"/>
    <cellStyle name="Comma 2 10 3 4 2 2" xfId="7246" xr:uid="{05C4FD83-60AA-4F6F-856D-DB7B7E742AFB}"/>
    <cellStyle name="Comma 2 10 3 4 2 2 2" xfId="12159" xr:uid="{500025C1-51F1-4FFC-82B2-22B797082642}"/>
    <cellStyle name="Comma 2 10 3 4 2 2 2 2" xfId="22080" xr:uid="{EE5B7AA4-5ECC-45E0-85BD-7F91C3DAA124}"/>
    <cellStyle name="Comma 2 10 3 4 2 2 3" xfId="17075" xr:uid="{78917091-6238-4A2F-AAC5-FC85D32F265D}"/>
    <cellStyle name="Comma 2 10 3 4 3" xfId="3992" xr:uid="{7DD5F9A8-D6CE-41EB-953E-9689F2FAE04F}"/>
    <cellStyle name="Comma 2 10 3 4 3 2" xfId="8906" xr:uid="{6D4C87D4-CBC5-4618-81F8-333E1D0A0040}"/>
    <cellStyle name="Comma 2 10 3 4 3 2 2" xfId="13819" xr:uid="{46794DFD-7158-4C18-958C-13F1A3C1A5C9}"/>
    <cellStyle name="Comma 2 10 3 4 3 2 2 2" xfId="23740" xr:uid="{33D52067-D278-454F-94C3-5081F1784879}"/>
    <cellStyle name="Comma 2 10 3 4 3 2 3" xfId="18735" xr:uid="{6980B839-D168-4973-A66D-D842D059F43A}"/>
    <cellStyle name="Comma 2 10 3 4 4" xfId="5624" xr:uid="{27D4FFB3-1B92-466B-BAC4-A6839E91C1B9}"/>
    <cellStyle name="Comma 2 10 3 4 4 2" xfId="10537" xr:uid="{F35AA1A3-7AF9-48A1-82B3-3A1AB243D78E}"/>
    <cellStyle name="Comma 2 10 3 4 4 2 2" xfId="20458" xr:uid="{FFA8D2C4-4A35-48B9-ABBE-439FC2C50F13}"/>
    <cellStyle name="Comma 2 10 3 4 4 3" xfId="15452" xr:uid="{46119229-0028-4281-B286-BAC891FE5794}"/>
    <cellStyle name="Comma 2 10 3 5" xfId="2092" xr:uid="{8B273360-8B37-4A31-93B5-E8CE93BF3BCF}"/>
    <cellStyle name="Comma 2 10 3 5 2" xfId="7058" xr:uid="{57BCC33B-D2C7-45C7-83BC-D2C564178F67}"/>
    <cellStyle name="Comma 2 10 3 5 2 2" xfId="11971" xr:uid="{CA5689B2-96F2-4449-BF7D-FCB0325E365E}"/>
    <cellStyle name="Comma 2 10 3 5 2 2 2" xfId="21892" xr:uid="{33647D56-958C-4899-9B9E-B04C902C9006}"/>
    <cellStyle name="Comma 2 10 3 5 2 3" xfId="16888" xr:uid="{784E4953-CB0A-492C-BA80-57099C22F397}"/>
    <cellStyle name="Comma 2 10 3 6" xfId="3816" xr:uid="{4EF878C7-5E87-4FD5-9662-EEDC359D22B0}"/>
    <cellStyle name="Comma 2 10 3 6 2" xfId="8730" xr:uid="{8E687BCE-B937-4A11-832B-34ACDF42D8AA}"/>
    <cellStyle name="Comma 2 10 3 6 2 2" xfId="13643" xr:uid="{17C042FA-8214-4324-98D3-8AABFB29588F}"/>
    <cellStyle name="Comma 2 10 3 6 2 2 2" xfId="23564" xr:uid="{2060F24E-6E74-4EF9-AA67-F8AF0287C244}"/>
    <cellStyle name="Comma 2 10 3 6 2 3" xfId="18559" xr:uid="{A70753B6-A705-4A5B-8203-980188CA3CE8}"/>
    <cellStyle name="Comma 2 10 3 7" xfId="5440" xr:uid="{2C9DBE1D-A7A0-4EC9-831B-4DC051EEDEE0}"/>
    <cellStyle name="Comma 2 10 3 7 2" xfId="10353" xr:uid="{C7412340-C726-495D-B215-EB7CEF3769A4}"/>
    <cellStyle name="Comma 2 10 3 7 2 2" xfId="20275" xr:uid="{F309E8C5-B0A1-49AE-9C2D-28AF2DDDF785}"/>
    <cellStyle name="Comma 2 10 3 7 3" xfId="15267" xr:uid="{6AE42117-46FD-48E6-99B4-5B1E58D642B1}"/>
    <cellStyle name="Comma 2 10 3 8" xfId="25960" xr:uid="{75C3DC81-D333-4DF3-9605-D7606C1E5F81}"/>
    <cellStyle name="Comma 2 10 4" xfId="1096" xr:uid="{98E6B2E6-B6F4-4BAD-9238-AC7953FDEDE4}"/>
    <cellStyle name="Comma 2 10 4 2" xfId="1928" xr:uid="{EB37A26E-4A01-46C0-B935-B40CB25282C1}"/>
    <cellStyle name="Comma 2 10 4 2 2" xfId="3575" xr:uid="{7615C346-1F74-4D39-8E48-35CB3AC5B33E}"/>
    <cellStyle name="Comma 2 10 4 2 2 2" xfId="8525" xr:uid="{95941997-E9F2-49CE-8400-38E14D4BDBF0}"/>
    <cellStyle name="Comma 2 10 4 2 2 2 2" xfId="13438" xr:uid="{96F97097-A5E9-4566-BFF7-6BA6A0317A94}"/>
    <cellStyle name="Comma 2 10 4 2 2 2 2 2" xfId="23359" xr:uid="{AFA8FE21-C800-4183-924F-60D80C656881}"/>
    <cellStyle name="Comma 2 10 4 2 2 2 3" xfId="18354" xr:uid="{2887CFFF-A719-4D6A-B535-7E01A99C9730}"/>
    <cellStyle name="Comma 2 10 4 2 3" xfId="5269" xr:uid="{844159E2-99BF-46E2-B713-6E5B9105DFE7}"/>
    <cellStyle name="Comma 2 10 4 2 3 2" xfId="10183" xr:uid="{5B1136C2-1DD5-479D-8222-F6AA291C238F}"/>
    <cellStyle name="Comma 2 10 4 2 3 2 2" xfId="15096" xr:uid="{85047D23-A73F-45E4-A9D0-889BB7DF485D}"/>
    <cellStyle name="Comma 2 10 4 2 3 2 2 2" xfId="25017" xr:uid="{B72CB03C-E0B2-4F7C-8E1C-1BA0F18827B1}"/>
    <cellStyle name="Comma 2 10 4 2 3 2 3" xfId="20012" xr:uid="{D9D4CECD-F0E5-49E7-8CC1-B7D50396949D}"/>
    <cellStyle name="Comma 2 10 4 2 4" xfId="6901" xr:uid="{6E5366A3-FEE3-457C-B76B-C5971AF77507}"/>
    <cellStyle name="Comma 2 10 4 2 4 2" xfId="11814" xr:uid="{05E85F74-2DEE-4C29-8F5A-31C04FDD358F}"/>
    <cellStyle name="Comma 2 10 4 2 4 2 2" xfId="21735" xr:uid="{D166E32B-29F4-4D92-A599-07AC80BDB0C9}"/>
    <cellStyle name="Comma 2 10 4 2 4 3" xfId="16731" xr:uid="{65E5A072-2C83-4404-A956-0B84441BED48}"/>
    <cellStyle name="Comma 2 10 4 3" xfId="2762" xr:uid="{9242F0FA-576A-44D8-9DA0-50AFCEB3433D}"/>
    <cellStyle name="Comma 2 10 4 3 2" xfId="7713" xr:uid="{442C7F6D-CB3F-4735-AF21-5A3F63B7CF1B}"/>
    <cellStyle name="Comma 2 10 4 3 2 2" xfId="12626" xr:uid="{7F20CBD2-E573-4732-81D2-2048A88FC711}"/>
    <cellStyle name="Comma 2 10 4 3 2 2 2" xfId="22547" xr:uid="{3B2CFC8B-663E-47FC-AAFD-2B415F1F76C6}"/>
    <cellStyle name="Comma 2 10 4 3 2 3" xfId="17542" xr:uid="{2EB5136F-F416-4303-9531-D292EC9FB6B2}"/>
    <cellStyle name="Comma 2 10 4 4" xfId="4459" xr:uid="{B71D2CD7-0A7E-4FCB-97B9-55472E8A8774}"/>
    <cellStyle name="Comma 2 10 4 4 2" xfId="9373" xr:uid="{A7D888CC-175E-4686-BDC6-01A90EC31E52}"/>
    <cellStyle name="Comma 2 10 4 4 2 2" xfId="14286" xr:uid="{DF6BFEF6-9DB3-4538-8B7D-C84C8E305F03}"/>
    <cellStyle name="Comma 2 10 4 4 2 2 2" xfId="24207" xr:uid="{E4653A74-8836-4DE5-8B75-04F59C60DD83}"/>
    <cellStyle name="Comma 2 10 4 4 2 3" xfId="19202" xr:uid="{1A138FEE-4AF7-4EA4-8C94-7B12A3428707}"/>
    <cellStyle name="Comma 2 10 4 5" xfId="6091" xr:uid="{DB28FF90-22DF-4244-89EE-965A95E4970E}"/>
    <cellStyle name="Comma 2 10 4 5 2" xfId="11004" xr:uid="{E57CDFA8-34F2-4A86-A97A-5F1B62CE16CD}"/>
    <cellStyle name="Comma 2 10 4 5 2 2" xfId="20925" xr:uid="{214895C8-F535-4205-B6E9-5705DE377FE5}"/>
    <cellStyle name="Comma 2 10 4 5 3" xfId="15920" xr:uid="{62FBBBA7-57AF-4668-BA57-3726AAB48D6F}"/>
    <cellStyle name="Comma 2 10 5" xfId="1513" xr:uid="{E7BBAB39-E9BF-4861-8309-674D16E283A3}"/>
    <cellStyle name="Comma 2 10 5 2" xfId="3169" xr:uid="{370D1B73-BCBB-41F6-AD2B-995F24F6EFDE}"/>
    <cellStyle name="Comma 2 10 5 2 2" xfId="8119" xr:uid="{6EBFDD8B-C41D-4C7B-83E8-FABF5AF20EA5}"/>
    <cellStyle name="Comma 2 10 5 2 2 2" xfId="13032" xr:uid="{8FBA45F7-90D6-4E6B-B28C-4669A4B874AF}"/>
    <cellStyle name="Comma 2 10 5 2 2 2 2" xfId="22953" xr:uid="{0A0CC024-0E35-41B6-AA1E-3DA7753895AC}"/>
    <cellStyle name="Comma 2 10 5 2 2 3" xfId="17948" xr:uid="{4CA17F7B-DF7A-436E-9B02-F9D2D552C22D}"/>
    <cellStyle name="Comma 2 10 5 3" xfId="4863" xr:uid="{A1AFC2BE-297B-4904-BE72-C6E60E117114}"/>
    <cellStyle name="Comma 2 10 5 3 2" xfId="9777" xr:uid="{592DAA58-B883-4CA1-AF4F-6F0A3C10B8EA}"/>
    <cellStyle name="Comma 2 10 5 3 2 2" xfId="14690" xr:uid="{283B58B4-3224-487B-86B3-5DC5750C8175}"/>
    <cellStyle name="Comma 2 10 5 3 2 2 2" xfId="24611" xr:uid="{DF4970B7-E2DC-4191-8306-802B52882060}"/>
    <cellStyle name="Comma 2 10 5 3 2 3" xfId="19606" xr:uid="{2946EA5B-6900-49D7-A1DA-2D9F37427733}"/>
    <cellStyle name="Comma 2 10 5 4" xfId="6495" xr:uid="{423FB44D-35BE-4DF2-97BE-AEDA31AD3E8A}"/>
    <cellStyle name="Comma 2 10 5 4 2" xfId="11408" xr:uid="{8881648C-93D2-478D-8BEF-8D18946C2716}"/>
    <cellStyle name="Comma 2 10 5 4 2 2" xfId="21329" xr:uid="{F77A1764-3CC1-4001-B28E-24C3F0F7DD9A}"/>
    <cellStyle name="Comma 2 10 5 4 3" xfId="16325" xr:uid="{9027CAA7-F639-4885-BA7D-53E7481CE70D}"/>
    <cellStyle name="Comma 2 10 6" xfId="1303" xr:uid="{AE364AC8-C726-4D8F-85A0-2B1113157A17}"/>
    <cellStyle name="Comma 2 10 6 2" xfId="2967" xr:uid="{4ED0F1C0-9A71-414B-BAA0-EAD8B8B842A7}"/>
    <cellStyle name="Comma 2 10 6 2 2" xfId="7918" xr:uid="{82D93A32-57E1-492A-8A16-CF3B77253A89}"/>
    <cellStyle name="Comma 2 10 6 2 2 2" xfId="12831" xr:uid="{A5B413A7-19CE-44FA-8AD2-D4C64B67E8D1}"/>
    <cellStyle name="Comma 2 10 6 2 2 2 2" xfId="22752" xr:uid="{1ADFA182-8655-4C85-A8F2-42A8CDB6AABF}"/>
    <cellStyle name="Comma 2 10 6 2 2 3" xfId="17747" xr:uid="{340A6684-AE99-48BE-8882-7F9CDC1E7C62}"/>
    <cellStyle name="Comma 2 10 6 3" xfId="4663" xr:uid="{7B7D449D-4B66-4CD4-9475-902BFCA1F734}"/>
    <cellStyle name="Comma 2 10 6 3 2" xfId="9577" xr:uid="{3BA572E3-6553-4D78-B5E7-86A5D91DD86D}"/>
    <cellStyle name="Comma 2 10 6 3 2 2" xfId="14490" xr:uid="{0FDC0701-7FF4-4FE5-9510-0CC367184063}"/>
    <cellStyle name="Comma 2 10 6 3 2 2 2" xfId="24411" xr:uid="{F7488F8A-CEE1-414F-B26D-0F66E4755AAA}"/>
    <cellStyle name="Comma 2 10 6 3 2 3" xfId="19406" xr:uid="{50B6C0EF-3826-45E1-9B41-28D935D1F267}"/>
    <cellStyle name="Comma 2 10 6 4" xfId="6295" xr:uid="{DFC6C993-5853-40BD-8DBB-CC864810C60F}"/>
    <cellStyle name="Comma 2 10 6 4 2" xfId="11208" xr:uid="{0A4AA179-89A6-42A9-93A4-E15DB8ADC147}"/>
    <cellStyle name="Comma 2 10 6 4 2 2" xfId="21129" xr:uid="{EFFDC239-654B-48DA-ABAA-E7701BB2D3EF}"/>
    <cellStyle name="Comma 2 10 6 4 3" xfId="16124" xr:uid="{BFF4BE04-B6EE-4F47-8AE8-FC4CC4334B03}"/>
    <cellStyle name="Comma 2 10 7" xfId="2329" xr:uid="{8BAF5875-1BA9-4B4F-93D2-816AA8A94710}"/>
    <cellStyle name="Comma 2 10 7 2" xfId="7282" xr:uid="{E388D960-7561-4868-9232-D12ADCD1D5A4}"/>
    <cellStyle name="Comma 2 10 7 2 2" xfId="12195" xr:uid="{E9318339-C7D7-492B-9350-CDD527B82F16}"/>
    <cellStyle name="Comma 2 10 7 2 2 2" xfId="22116" xr:uid="{C4CD65EF-4E83-4846-A29A-FE89D107E02C}"/>
    <cellStyle name="Comma 2 10 7 2 3" xfId="17111" xr:uid="{14645642-E19B-4348-8739-6600D201EFB9}"/>
    <cellStyle name="Comma 2 10 8" xfId="4028" xr:uid="{A5C2BF8F-509F-47FE-8EB8-ACF96BC77460}"/>
    <cellStyle name="Comma 2 10 8 2" xfId="8942" xr:uid="{CA87E99E-ED33-4BB1-9E84-76BBC74B7818}"/>
    <cellStyle name="Comma 2 10 8 2 2" xfId="13855" xr:uid="{680BAF7E-8DAC-4451-9D0F-CBA66C3C9954}"/>
    <cellStyle name="Comma 2 10 8 2 2 2" xfId="23776" xr:uid="{4721D28C-410D-4F02-9CB0-CC88DCCF09DD}"/>
    <cellStyle name="Comma 2 10 8 2 3" xfId="18771" xr:uid="{E5282C77-D3B5-4CEA-97FA-2DE913520FDA}"/>
    <cellStyle name="Comma 2 10 9" xfId="5660" xr:uid="{43784181-A256-434B-8470-A42F78790A4A}"/>
    <cellStyle name="Comma 2 10 9 2" xfId="10573" xr:uid="{0D002FD9-6659-4BC3-ACF9-3C434BBC9886}"/>
    <cellStyle name="Comma 2 10 9 2 2" xfId="20494" xr:uid="{645FB38A-066E-4AF7-8242-B4E08B5D2F0D}"/>
    <cellStyle name="Comma 2 10 9 3" xfId="15489" xr:uid="{CC335AF4-95A9-484B-A16E-6A94AC8D4530}"/>
    <cellStyle name="Comma 2 11" xfId="589" xr:uid="{37B3CC4F-C4BC-4534-80C6-211F89E9C1F9}"/>
    <cellStyle name="Comma 2 11 10" xfId="25365" xr:uid="{619C5122-7BF8-4EAA-977A-C82814D0D467}"/>
    <cellStyle name="Comma 2 11 2" xfId="865" xr:uid="{E8C1D1B8-2310-4873-BF67-C8308B72183B}"/>
    <cellStyle name="Comma 2 11 2 2" xfId="1697" xr:uid="{23862002-A38D-4F0E-912F-FFBCDC6D0B34}"/>
    <cellStyle name="Comma 2 11 2 2 2" xfId="3344" xr:uid="{02FC8497-EE21-4594-A872-917F7AEBD193}"/>
    <cellStyle name="Comma 2 11 2 2 2 2" xfId="8294" xr:uid="{9A1136B6-9BF2-4FD6-BAC2-91C0A9315AAA}"/>
    <cellStyle name="Comma 2 11 2 2 2 2 2" xfId="13207" xr:uid="{809D4BF8-292B-4865-AC64-6B2A2D7570F6}"/>
    <cellStyle name="Comma 2 11 2 2 2 2 2 2" xfId="23128" xr:uid="{429F846D-6C72-4802-BB96-37ACA179CBA2}"/>
    <cellStyle name="Comma 2 11 2 2 2 2 3" xfId="18123" xr:uid="{AE0B421F-909D-47AE-8169-EE5FE771FA2E}"/>
    <cellStyle name="Comma 2 11 2 2 3" xfId="5038" xr:uid="{B38361B3-25B1-4B2A-8303-38C300958574}"/>
    <cellStyle name="Comma 2 11 2 2 3 2" xfId="9952" xr:uid="{F7A4D6F6-4F8D-4E50-9DBF-799E4282FA05}"/>
    <cellStyle name="Comma 2 11 2 2 3 2 2" xfId="14865" xr:uid="{149B8F8E-3F59-42B0-9BBB-30FA548549FD}"/>
    <cellStyle name="Comma 2 11 2 2 3 2 2 2" xfId="24786" xr:uid="{281CB37D-5B34-4B11-8ADB-1BAF84BB8EEA}"/>
    <cellStyle name="Comma 2 11 2 2 3 2 3" xfId="19781" xr:uid="{442F52F8-1D4E-4D55-85E1-37497A9220A7}"/>
    <cellStyle name="Comma 2 11 2 2 4" xfId="6670" xr:uid="{77DF2A34-3929-4C7A-B9FA-347CB8645D3A}"/>
    <cellStyle name="Comma 2 11 2 2 4 2" xfId="11583" xr:uid="{484373B4-0C67-448E-853B-F909166A0926}"/>
    <cellStyle name="Comma 2 11 2 2 4 2 2" xfId="21504" xr:uid="{CC259319-F554-490A-8A08-D386E5B684A1}"/>
    <cellStyle name="Comma 2 11 2 2 4 3" xfId="16500" xr:uid="{FFFF280E-2A2B-489A-8EFB-A145A225E800}"/>
    <cellStyle name="Comma 2 11 2 3" xfId="2531" xr:uid="{24A8E8F3-E365-40A1-AF7A-C909FCEDAC89}"/>
    <cellStyle name="Comma 2 11 2 3 2" xfId="7482" xr:uid="{31AB4CD5-5736-4E80-A352-6B8F39198AA7}"/>
    <cellStyle name="Comma 2 11 2 3 2 2" xfId="12395" xr:uid="{CEDAA8D6-6265-4B6F-96A6-678AF60306B4}"/>
    <cellStyle name="Comma 2 11 2 3 2 2 2" xfId="22316" xr:uid="{25469A09-6AA3-4FB2-BFB6-D72D795025BC}"/>
    <cellStyle name="Comma 2 11 2 3 2 3" xfId="17311" xr:uid="{D519D8C2-3781-4193-9693-371E7C5206DD}"/>
    <cellStyle name="Comma 2 11 2 4" xfId="4228" xr:uid="{BDDE9545-C0CF-4670-BB93-E4915693DE2F}"/>
    <cellStyle name="Comma 2 11 2 4 2" xfId="9142" xr:uid="{9BC9329A-74D1-42AD-9EB1-06342AF3EDD7}"/>
    <cellStyle name="Comma 2 11 2 4 2 2" xfId="14055" xr:uid="{3DD59CD3-27AB-4D62-945C-188DAE465C29}"/>
    <cellStyle name="Comma 2 11 2 4 2 2 2" xfId="23976" xr:uid="{240883B1-0499-4F52-AFF3-FB72414B0938}"/>
    <cellStyle name="Comma 2 11 2 4 2 3" xfId="18971" xr:uid="{784982E5-5034-4132-86D4-9932B0CEC1BD}"/>
    <cellStyle name="Comma 2 11 2 5" xfId="5860" xr:uid="{A6387455-8CC0-4423-9094-3BC566AFC4AB}"/>
    <cellStyle name="Comma 2 11 2 5 2" xfId="10773" xr:uid="{B17148C8-81BC-48CC-9951-88A7D3075370}"/>
    <cellStyle name="Comma 2 11 2 5 2 2" xfId="20694" xr:uid="{39D22887-6815-4545-99CA-F26F0C7B2538}"/>
    <cellStyle name="Comma 2 11 2 5 3" xfId="15689" xr:uid="{694685AC-C30C-47E2-82BF-63BDCCA48BAF}"/>
    <cellStyle name="Comma 2 11 3" xfId="1068" xr:uid="{E679BB7F-FAB2-4388-8745-75E4F9280433}"/>
    <cellStyle name="Comma 2 11 3 2" xfId="1900" xr:uid="{5EC0E731-CD0D-40FC-A1CA-90A895965477}"/>
    <cellStyle name="Comma 2 11 3 2 2" xfId="3547" xr:uid="{FB926321-573D-4F59-9DF5-98DFA6BD0782}"/>
    <cellStyle name="Comma 2 11 3 2 2 2" xfId="8497" xr:uid="{1E2538B2-1D22-4EB0-BD35-EEC0597C6D45}"/>
    <cellStyle name="Comma 2 11 3 2 2 2 2" xfId="13410" xr:uid="{7A0892EC-A38F-43E2-9E1E-B4963FEB0935}"/>
    <cellStyle name="Comma 2 11 3 2 2 2 2 2" xfId="23331" xr:uid="{C464947B-4BA7-468B-9A05-9996C41BAC51}"/>
    <cellStyle name="Comma 2 11 3 2 2 2 3" xfId="18326" xr:uid="{D1B4327D-1E44-418D-847E-264C69A37657}"/>
    <cellStyle name="Comma 2 11 3 2 3" xfId="5241" xr:uid="{AD7700D2-EC4D-41F8-9542-7D450F0600C5}"/>
    <cellStyle name="Comma 2 11 3 2 3 2" xfId="10155" xr:uid="{86D61BDD-BD64-4970-9FDD-2D27CE9570ED}"/>
    <cellStyle name="Comma 2 11 3 2 3 2 2" xfId="15068" xr:uid="{988F9580-4FC2-48B3-9043-44440B8E98B3}"/>
    <cellStyle name="Comma 2 11 3 2 3 2 2 2" xfId="24989" xr:uid="{8B81FE23-35C4-4A51-BF18-715B1250BA3D}"/>
    <cellStyle name="Comma 2 11 3 2 3 2 3" xfId="19984" xr:uid="{C21FFA6A-1F9D-4ADE-930E-1EB9400D34D6}"/>
    <cellStyle name="Comma 2 11 3 2 4" xfId="6873" xr:uid="{B56C114C-293F-4841-8713-5A78F0B6C735}"/>
    <cellStyle name="Comma 2 11 3 2 4 2" xfId="11786" xr:uid="{ABBA1080-88E6-4202-97DA-741E1E04A5CE}"/>
    <cellStyle name="Comma 2 11 3 2 4 2 2" xfId="21707" xr:uid="{CA780C21-0D29-41F0-8AF6-95BAB33D84D8}"/>
    <cellStyle name="Comma 2 11 3 2 4 3" xfId="16703" xr:uid="{E26DE208-22AD-4009-AD0D-8E7F894026D1}"/>
    <cellStyle name="Comma 2 11 3 3" xfId="2734" xr:uid="{59160568-A446-4757-8FB9-5722958E370B}"/>
    <cellStyle name="Comma 2 11 3 3 2" xfId="7685" xr:uid="{4654C605-B906-4BB3-8D0C-E29ECDB4C95F}"/>
    <cellStyle name="Comma 2 11 3 3 2 2" xfId="12598" xr:uid="{B7E198F1-2B50-46D9-A3E1-859BB97A89D9}"/>
    <cellStyle name="Comma 2 11 3 3 2 2 2" xfId="22519" xr:uid="{E301C6BB-3FC8-48BA-B477-3E6ED15B58EB}"/>
    <cellStyle name="Comma 2 11 3 3 2 3" xfId="17514" xr:uid="{854F005F-B165-4501-90B7-FC597AD8D142}"/>
    <cellStyle name="Comma 2 11 3 4" xfId="4431" xr:uid="{ED3268C9-4F62-414D-AB93-6BDD83978247}"/>
    <cellStyle name="Comma 2 11 3 4 2" xfId="9345" xr:uid="{1F7E8963-18EE-468A-A3E3-5C66BFE9C53E}"/>
    <cellStyle name="Comma 2 11 3 4 2 2" xfId="14258" xr:uid="{97BB5E99-3D64-4400-AA5D-6E78228608E4}"/>
    <cellStyle name="Comma 2 11 3 4 2 2 2" xfId="24179" xr:uid="{3D18FBBD-2E3D-4E9A-8DBA-DA89D92CBF08}"/>
    <cellStyle name="Comma 2 11 3 4 2 3" xfId="19174" xr:uid="{473AA6BE-92E3-4801-AE23-1B61F412C496}"/>
    <cellStyle name="Comma 2 11 3 5" xfId="6063" xr:uid="{978FEBBD-C74F-43E0-BA7E-11BC23D7FFA6}"/>
    <cellStyle name="Comma 2 11 3 5 2" xfId="10976" xr:uid="{41A60F5A-3095-4A9F-9C59-4E839CF07E70}"/>
    <cellStyle name="Comma 2 11 3 5 2 2" xfId="20897" xr:uid="{A0972B4B-E3D2-4B01-8B0F-5773261C8B55}"/>
    <cellStyle name="Comma 2 11 3 5 3" xfId="15892" xr:uid="{0064A2AD-08EB-4CDB-8F7D-AFE1D40CFB3F}"/>
    <cellStyle name="Comma 2 11 4" xfId="1482" xr:uid="{1FF2C756-D009-4EFA-B8F9-C641A101E484}"/>
    <cellStyle name="Comma 2 11 4 2" xfId="3140" xr:uid="{AF82133E-D33C-49F0-A66C-7413111F7EF6}"/>
    <cellStyle name="Comma 2 11 4 2 2" xfId="8091" xr:uid="{10CB0BDE-5834-499E-A918-22FB5AA78BAA}"/>
    <cellStyle name="Comma 2 11 4 2 2 2" xfId="13004" xr:uid="{EE1A0341-6177-427C-99FE-973B76D8771A}"/>
    <cellStyle name="Comma 2 11 4 2 2 2 2" xfId="22925" xr:uid="{24D6B14E-3EA0-4647-945D-16DA1AA287AE}"/>
    <cellStyle name="Comma 2 11 4 2 2 3" xfId="17920" xr:uid="{177FDFA3-74C5-493D-9D36-E1B43C19CC6E}"/>
    <cellStyle name="Comma 2 11 4 3" xfId="4835" xr:uid="{948982FB-66B7-47A7-8768-5D2B8880CBB3}"/>
    <cellStyle name="Comma 2 11 4 3 2" xfId="9749" xr:uid="{5F1228A6-7920-4626-A786-10FCD85716E3}"/>
    <cellStyle name="Comma 2 11 4 3 2 2" xfId="14662" xr:uid="{152F989D-6810-417A-A8F8-E03E50570A64}"/>
    <cellStyle name="Comma 2 11 4 3 2 2 2" xfId="24583" xr:uid="{CB7133E4-D32C-46FE-A6B8-8728A160E85D}"/>
    <cellStyle name="Comma 2 11 4 3 2 3" xfId="19578" xr:uid="{8CBDD6F6-37D0-4577-A219-94C3053E2BEB}"/>
    <cellStyle name="Comma 2 11 4 4" xfId="6467" xr:uid="{E544DEF4-8B2D-478F-B44C-CBDFE0CB2EA1}"/>
    <cellStyle name="Comma 2 11 4 4 2" xfId="11380" xr:uid="{7FDB2001-C675-4087-97DA-C91A4C2A9A5E}"/>
    <cellStyle name="Comma 2 11 4 4 2 2" xfId="21301" xr:uid="{EECE59A4-DE7C-423D-B6C0-D442B8236E10}"/>
    <cellStyle name="Comma 2 11 4 4 3" xfId="16297" xr:uid="{49669038-A3D4-431A-B722-140A55E2EBC8}"/>
    <cellStyle name="Comma 2 11 5" xfId="1275" xr:uid="{E05E4578-F916-4439-8D52-A284C32260A3}"/>
    <cellStyle name="Comma 2 11 5 2" xfId="2939" xr:uid="{71216D9F-BD49-4441-8C42-CD199B3B55EB}"/>
    <cellStyle name="Comma 2 11 5 2 2" xfId="7890" xr:uid="{DE05BDD1-0BFB-437C-B1B8-1D59230A63AB}"/>
    <cellStyle name="Comma 2 11 5 2 2 2" xfId="12803" xr:uid="{2F1B1D51-6A7A-4DDD-BD98-75B339E0A04A}"/>
    <cellStyle name="Comma 2 11 5 2 2 2 2" xfId="22724" xr:uid="{9645708E-6E99-4325-82CD-A0B64AB846F4}"/>
    <cellStyle name="Comma 2 11 5 2 2 3" xfId="17719" xr:uid="{33286F0A-7B6B-4FEC-97D1-421DFAC1B9A9}"/>
    <cellStyle name="Comma 2 11 5 3" xfId="4635" xr:uid="{2EE88C6C-E597-4433-AD3F-7064086FCC62}"/>
    <cellStyle name="Comma 2 11 5 3 2" xfId="9549" xr:uid="{D3114619-E2B9-4F10-965E-9373036CE492}"/>
    <cellStyle name="Comma 2 11 5 3 2 2" xfId="14462" xr:uid="{296C3262-1A99-4D7F-8F5F-062AF66FE653}"/>
    <cellStyle name="Comma 2 11 5 3 2 2 2" xfId="24383" xr:uid="{631D44FD-3FD5-4990-9BB9-AA9FA87D38FF}"/>
    <cellStyle name="Comma 2 11 5 3 2 3" xfId="19378" xr:uid="{87D9D669-14D8-41E1-840D-D2B8B4EE893A}"/>
    <cellStyle name="Comma 2 11 5 4" xfId="6267" xr:uid="{71E436BC-7D27-470C-B049-8555BC755330}"/>
    <cellStyle name="Comma 2 11 5 4 2" xfId="11180" xr:uid="{7994C2C2-CD36-4088-8595-CE2E2D7EB07F}"/>
    <cellStyle name="Comma 2 11 5 4 2 2" xfId="21101" xr:uid="{8775BB3B-4DB7-4259-9EE4-BB5022354FCF}"/>
    <cellStyle name="Comma 2 11 5 4 3" xfId="16096" xr:uid="{434F003C-5036-4BD7-9B33-AC363E0D18E4}"/>
    <cellStyle name="Comma 2 11 6" xfId="2300" xr:uid="{F2E1032C-0A97-4661-94AF-19B2045736E9}"/>
    <cellStyle name="Comma 2 11 6 2" xfId="7253" xr:uid="{1DF6030F-C378-47B1-A8A5-B34ECE0CED8F}"/>
    <cellStyle name="Comma 2 11 6 2 2" xfId="12166" xr:uid="{5800DCC7-3548-4DAF-9E1F-1350E1C7F0AB}"/>
    <cellStyle name="Comma 2 11 6 2 2 2" xfId="22087" xr:uid="{38AF1BB5-AF5A-4DBE-AD07-5A02F0BC04AB}"/>
    <cellStyle name="Comma 2 11 6 2 3" xfId="17082" xr:uid="{1BDFE758-3938-4FAA-9A22-C1101E12D1AA}"/>
    <cellStyle name="Comma 2 11 7" xfId="3999" xr:uid="{036C1B94-8E0D-4C29-A69A-EF15EE27BEFE}"/>
    <cellStyle name="Comma 2 11 7 2" xfId="8913" xr:uid="{4AE2BA57-690D-46FC-BA7C-DEF0ADD49C52}"/>
    <cellStyle name="Comma 2 11 7 2 2" xfId="13826" xr:uid="{0DF6D5D5-577C-4476-9272-6D4174CA1B72}"/>
    <cellStyle name="Comma 2 11 7 2 2 2" xfId="23747" xr:uid="{F2129D1B-789E-4113-A0E2-7FDA55C8E33C}"/>
    <cellStyle name="Comma 2 11 7 2 3" xfId="18742" xr:uid="{06EFE629-9AD8-4FE7-961F-776AC3FEE766}"/>
    <cellStyle name="Comma 2 11 8" xfId="5631" xr:uid="{0032F3A9-54F6-4E5D-8EF8-ECD227875D26}"/>
    <cellStyle name="Comma 2 11 8 2" xfId="10544" xr:uid="{B771B3D0-97AE-49D4-9559-FE0674048C8A}"/>
    <cellStyle name="Comma 2 11 8 2 2" xfId="20465" xr:uid="{F2ABA496-AB04-48BE-B352-2D1442DEDBE3}"/>
    <cellStyle name="Comma 2 11 8 3" xfId="15459" xr:uid="{637F7185-8256-4301-AA2A-68870C0096B3}"/>
    <cellStyle name="Comma 2 11 9" xfId="26033" xr:uid="{8043306F-2B75-41D2-8BAD-99C66D13FF2F}"/>
    <cellStyle name="Comma 2 12" xfId="305" xr:uid="{63667AE1-50F7-4EF1-8B31-9C083AB8724F}"/>
    <cellStyle name="Comma 2 12 10" xfId="5472" xr:uid="{F932C018-0541-4967-9258-DF55EEBFF051}"/>
    <cellStyle name="Comma 2 12 10 2" xfId="10385" xr:uid="{E51C8C05-D69A-4E6A-BB84-DAAFDDE7D0AF}"/>
    <cellStyle name="Comma 2 12 10 2 2" xfId="20307" xr:uid="{0627EFCC-F95A-4C94-ABDD-A7E9CBC4DE50}"/>
    <cellStyle name="Comma 2 12 10 3" xfId="15299" xr:uid="{9AF49F8A-341E-49D7-AB43-3D7DFDF14495}"/>
    <cellStyle name="Comma 2 12 11" xfId="25945" xr:uid="{170F3CE4-3CB5-4BE8-819E-B1AFF5459B44}"/>
    <cellStyle name="Comma 2 12 12" xfId="25366" xr:uid="{D58DEFEC-C95A-4A38-B543-EFC63DF1F6DE}"/>
    <cellStyle name="Comma 2 12 2" xfId="866" xr:uid="{426DCB9B-7AC7-47CE-B99F-541C3A8C2E1F}"/>
    <cellStyle name="Comma 2 12 2 2" xfId="1698" xr:uid="{DB7D3526-3315-4650-8D59-5F538F566990}"/>
    <cellStyle name="Comma 2 12 2 2 2" xfId="3345" xr:uid="{44B696B3-38A4-4F1E-8318-A03C713CCC40}"/>
    <cellStyle name="Comma 2 12 2 2 2 2" xfId="8295" xr:uid="{2ABCA895-A6C1-4E15-A6C8-FD5F35DAF7E2}"/>
    <cellStyle name="Comma 2 12 2 2 2 2 2" xfId="13208" xr:uid="{38980EC9-6111-4C93-A9A8-5BCCDF8699AD}"/>
    <cellStyle name="Comma 2 12 2 2 2 2 2 2" xfId="23129" xr:uid="{5EF26808-3BBE-42B9-87C0-665EDA10DA4F}"/>
    <cellStyle name="Comma 2 12 2 2 2 2 3" xfId="18124" xr:uid="{4BEB9510-1882-4F3E-A5ED-22FE888DD45E}"/>
    <cellStyle name="Comma 2 12 2 2 3" xfId="5039" xr:uid="{1981E9D8-6EA5-401E-B347-D0B0BE183E96}"/>
    <cellStyle name="Comma 2 12 2 2 3 2" xfId="9953" xr:uid="{B1C37D91-82C5-4BDB-9027-0E721AF259DB}"/>
    <cellStyle name="Comma 2 12 2 2 3 2 2" xfId="14866" xr:uid="{348B36A5-E8DC-40F8-86B2-13FAA6D7D00C}"/>
    <cellStyle name="Comma 2 12 2 2 3 2 2 2" xfId="24787" xr:uid="{033BD3F5-4636-497B-B8BB-52B02A23A8F8}"/>
    <cellStyle name="Comma 2 12 2 2 3 2 3" xfId="19782" xr:uid="{585E4430-09F8-43EF-9CB1-9CCDB3F6192C}"/>
    <cellStyle name="Comma 2 12 2 2 4" xfId="6671" xr:uid="{201EDACE-A9FE-4B46-BB29-2220CA548713}"/>
    <cellStyle name="Comma 2 12 2 2 4 2" xfId="11584" xr:uid="{85C962DC-3088-4CCC-AE0B-FEA0CC2E91C8}"/>
    <cellStyle name="Comma 2 12 2 2 4 2 2" xfId="21505" xr:uid="{1654CA13-D5BC-4E4E-8644-9B08BA68DF68}"/>
    <cellStyle name="Comma 2 12 2 2 4 3" xfId="16501" xr:uid="{5B05A89C-81D4-4233-8ABB-DF63F3959D2A}"/>
    <cellStyle name="Comma 2 12 2 3" xfId="2532" xr:uid="{EBDCADEF-13AD-4144-9418-EBE4EA50BE5B}"/>
    <cellStyle name="Comma 2 12 2 3 2" xfId="7483" xr:uid="{791B5895-6A13-489E-A68F-2A2EE2CFF8C0}"/>
    <cellStyle name="Comma 2 12 2 3 2 2" xfId="12396" xr:uid="{92E6DA1F-8ACE-427D-A27F-4E971184B3B7}"/>
    <cellStyle name="Comma 2 12 2 3 2 2 2" xfId="22317" xr:uid="{2CBD3ADC-7D36-48EE-B941-322D4B5C8B83}"/>
    <cellStyle name="Comma 2 12 2 3 2 3" xfId="17312" xr:uid="{2C95441E-49C6-463E-A25C-8DD0DC923DE3}"/>
    <cellStyle name="Comma 2 12 2 4" xfId="4229" xr:uid="{2D4510D8-14E3-4F93-A51D-587DC099ADBB}"/>
    <cellStyle name="Comma 2 12 2 4 2" xfId="9143" xr:uid="{F4BAD821-B6D8-4791-8E08-3C6653AE2F73}"/>
    <cellStyle name="Comma 2 12 2 4 2 2" xfId="14056" xr:uid="{64285CEF-FF06-47DD-AE28-9C5F57898AE4}"/>
    <cellStyle name="Comma 2 12 2 4 2 2 2" xfId="23977" xr:uid="{865B80EA-3628-4F82-B629-942228EFBE50}"/>
    <cellStyle name="Comma 2 12 2 4 2 3" xfId="18972" xr:uid="{94712299-85C5-40D0-8F10-21DEE35DDFA1}"/>
    <cellStyle name="Comma 2 12 2 5" xfId="5861" xr:uid="{CA725D43-F102-477E-9E35-45E672CF6E24}"/>
    <cellStyle name="Comma 2 12 2 5 2" xfId="10774" xr:uid="{62491419-89D2-49C7-9EDC-788CDF130C5B}"/>
    <cellStyle name="Comma 2 12 2 5 2 2" xfId="20695" xr:uid="{B1035D4F-3BD6-424F-B143-8A7AA6B9F7E7}"/>
    <cellStyle name="Comma 2 12 2 5 3" xfId="15690" xr:uid="{DD13EA25-5A95-4407-A7C3-04A53B139D8A}"/>
    <cellStyle name="Comma 2 12 3" xfId="1069" xr:uid="{5EA5217A-28F8-445D-8C8A-B8F0D8CD230B}"/>
    <cellStyle name="Comma 2 12 3 2" xfId="1901" xr:uid="{20300A5B-45ED-45F6-B28F-2C3B6E512C07}"/>
    <cellStyle name="Comma 2 12 3 2 2" xfId="3548" xr:uid="{DFE00708-19A9-4E11-87C4-2728338150DC}"/>
    <cellStyle name="Comma 2 12 3 2 2 2" xfId="8498" xr:uid="{6A89207C-4542-4838-8A91-4E009B11A20A}"/>
    <cellStyle name="Comma 2 12 3 2 2 2 2" xfId="13411" xr:uid="{63149490-8798-4D7C-8A74-3F10C4D54CB2}"/>
    <cellStyle name="Comma 2 12 3 2 2 2 2 2" xfId="23332" xr:uid="{EC4C188D-690D-42C6-8573-BFC3C8111C6D}"/>
    <cellStyle name="Comma 2 12 3 2 2 2 3" xfId="18327" xr:uid="{E59E948A-B9F5-4B84-A6D3-9F3748735196}"/>
    <cellStyle name="Comma 2 12 3 2 3" xfId="5242" xr:uid="{2F97AFE4-4F33-4B8F-B8F4-D3837843EB4F}"/>
    <cellStyle name="Comma 2 12 3 2 3 2" xfId="10156" xr:uid="{A37BDF80-D8B9-46CD-ACE7-409B8DA04101}"/>
    <cellStyle name="Comma 2 12 3 2 3 2 2" xfId="15069" xr:uid="{C64B6BDA-D94B-4B52-8D35-826BC7080DD8}"/>
    <cellStyle name="Comma 2 12 3 2 3 2 2 2" xfId="24990" xr:uid="{B775CA5F-A5F6-4653-8145-84DB6D66426A}"/>
    <cellStyle name="Comma 2 12 3 2 3 2 3" xfId="19985" xr:uid="{3FB6C1E7-309F-4873-B068-3EC728C85144}"/>
    <cellStyle name="Comma 2 12 3 2 4" xfId="6874" xr:uid="{3FDF8F9B-BE6F-4902-B81B-C4B926F51017}"/>
    <cellStyle name="Comma 2 12 3 2 4 2" xfId="11787" xr:uid="{9429D478-F1D5-4989-8302-E1B26198D6FA}"/>
    <cellStyle name="Comma 2 12 3 2 4 2 2" xfId="21708" xr:uid="{886A8775-D0D9-4346-A1A5-A1A134157369}"/>
    <cellStyle name="Comma 2 12 3 2 4 3" xfId="16704" xr:uid="{D1E97872-E97E-404A-BD34-E3A3DCA849E6}"/>
    <cellStyle name="Comma 2 12 3 3" xfId="2735" xr:uid="{61C53422-CDE1-4814-AC45-2A66949CB958}"/>
    <cellStyle name="Comma 2 12 3 3 2" xfId="7686" xr:uid="{2107DA4F-54C3-48E7-804C-7DFFDD35D5F4}"/>
    <cellStyle name="Comma 2 12 3 3 2 2" xfId="12599" xr:uid="{BA9609AB-843C-4E64-899B-70D859E26ED8}"/>
    <cellStyle name="Comma 2 12 3 3 2 2 2" xfId="22520" xr:uid="{DDC336CF-057B-4AA4-9563-BB4FC9684E5D}"/>
    <cellStyle name="Comma 2 12 3 3 2 3" xfId="17515" xr:uid="{DD0D5837-774A-4198-A5A4-0D5CF7844920}"/>
    <cellStyle name="Comma 2 12 3 4" xfId="4432" xr:uid="{2AA1C6EF-7543-40D9-8CEB-68644C67CB40}"/>
    <cellStyle name="Comma 2 12 3 4 2" xfId="9346" xr:uid="{23D3ED6D-6787-473D-8B30-883254B9D2F6}"/>
    <cellStyle name="Comma 2 12 3 4 2 2" xfId="14259" xr:uid="{80396A37-E4D7-473A-8A9F-0978FF38A5BB}"/>
    <cellStyle name="Comma 2 12 3 4 2 2 2" xfId="24180" xr:uid="{A307927B-F0CD-4987-AA71-335CD72B7B49}"/>
    <cellStyle name="Comma 2 12 3 4 2 3" xfId="19175" xr:uid="{C92CC868-6D56-4C5A-82AA-59184E275FCF}"/>
    <cellStyle name="Comma 2 12 3 5" xfId="6064" xr:uid="{E5061427-AF34-4780-85A1-CFEA96128505}"/>
    <cellStyle name="Comma 2 12 3 5 2" xfId="10977" xr:uid="{FBBF2519-D177-4ACE-A0E6-A05B630D5B8F}"/>
    <cellStyle name="Comma 2 12 3 5 2 2" xfId="20898" xr:uid="{D96D6122-7CB1-4E90-8FAC-B00CDCF7E555}"/>
    <cellStyle name="Comma 2 12 3 5 3" xfId="15893" xr:uid="{C5496F56-3849-446F-9E00-222DFE5165F0}"/>
    <cellStyle name="Comma 2 12 4" xfId="1483" xr:uid="{A086DDEF-CDA6-4D85-A2D2-15F47CD1D1B4}"/>
    <cellStyle name="Comma 2 12 4 2" xfId="3141" xr:uid="{19FE4FCF-F047-4AFA-AB1E-F71B3027A3B6}"/>
    <cellStyle name="Comma 2 12 4 2 2" xfId="8092" xr:uid="{74364F7A-4AB5-430D-9435-957169709099}"/>
    <cellStyle name="Comma 2 12 4 2 2 2" xfId="13005" xr:uid="{57B775E6-7628-413D-AA73-2380F7BE0A32}"/>
    <cellStyle name="Comma 2 12 4 2 2 2 2" xfId="22926" xr:uid="{CC05D966-6D62-4D74-8055-A85CEACE8086}"/>
    <cellStyle name="Comma 2 12 4 2 2 3" xfId="17921" xr:uid="{89EE568E-A16F-44E2-B9D7-3113C995BF60}"/>
    <cellStyle name="Comma 2 12 4 3" xfId="4836" xr:uid="{AC751351-143A-4519-B00B-A2B3B48EA88A}"/>
    <cellStyle name="Comma 2 12 4 3 2" xfId="9750" xr:uid="{E04977A1-5EF0-4E46-B7F6-E13250A64CBE}"/>
    <cellStyle name="Comma 2 12 4 3 2 2" xfId="14663" xr:uid="{E3BB854A-78FF-4139-9EB7-12E10B283D3B}"/>
    <cellStyle name="Comma 2 12 4 3 2 2 2" xfId="24584" xr:uid="{63A847BB-05EF-42FF-82FC-2D7F3A5C5824}"/>
    <cellStyle name="Comma 2 12 4 3 2 3" xfId="19579" xr:uid="{FCED0ED2-3B38-4379-98AE-8C3F16B9D855}"/>
    <cellStyle name="Comma 2 12 4 4" xfId="6468" xr:uid="{7E288EE9-1F2E-4F34-8F37-97EA9092BC4D}"/>
    <cellStyle name="Comma 2 12 4 4 2" xfId="11381" xr:uid="{880B5765-20EA-49DF-AD68-2B0549EE6F77}"/>
    <cellStyle name="Comma 2 12 4 4 2 2" xfId="21302" xr:uid="{9F21EDF5-A793-45BE-B8C7-AA1B57B8E4C0}"/>
    <cellStyle name="Comma 2 12 4 4 3" xfId="16298" xr:uid="{E23074C1-7628-4FE4-AC95-77190432A1EC}"/>
    <cellStyle name="Comma 2 12 5" xfId="1276" xr:uid="{8975B72B-9E31-41CD-9A8B-323BB9F1BE60}"/>
    <cellStyle name="Comma 2 12 5 2" xfId="2940" xr:uid="{E118FE19-0A05-4962-A192-97B2A450534E}"/>
    <cellStyle name="Comma 2 12 5 2 2" xfId="7891" xr:uid="{0456E20B-7131-424E-9694-960F4BB5C292}"/>
    <cellStyle name="Comma 2 12 5 2 2 2" xfId="12804" xr:uid="{744EF42D-25CD-4FA6-966E-682352615A98}"/>
    <cellStyle name="Comma 2 12 5 2 2 2 2" xfId="22725" xr:uid="{F2738478-5AE8-4E45-9EEB-3A4408EEA96A}"/>
    <cellStyle name="Comma 2 12 5 2 2 3" xfId="17720" xr:uid="{0534C7B3-F9F5-434E-A1BF-D0BD13233590}"/>
    <cellStyle name="Comma 2 12 5 3" xfId="4636" xr:uid="{B7741BE9-7625-4E70-9B36-E8B79319B5CB}"/>
    <cellStyle name="Comma 2 12 5 3 2" xfId="9550" xr:uid="{F9403049-D6A7-48BC-9FE4-BAA88C7AD548}"/>
    <cellStyle name="Comma 2 12 5 3 2 2" xfId="14463" xr:uid="{B2FFD5E4-4FDD-438A-AA71-4AE40B7AFE1E}"/>
    <cellStyle name="Comma 2 12 5 3 2 2 2" xfId="24384" xr:uid="{37306733-BBE1-40C8-BFEF-35E3D00A2EAC}"/>
    <cellStyle name="Comma 2 12 5 3 2 3" xfId="19379" xr:uid="{95F8B3F9-F306-4D94-ACF4-37B4A6A718F2}"/>
    <cellStyle name="Comma 2 12 5 4" xfId="6268" xr:uid="{1D6A13FC-E0FB-4501-B4A1-E722FA9350FE}"/>
    <cellStyle name="Comma 2 12 5 4 2" xfId="11181" xr:uid="{2EF2F39B-D474-4969-85AF-88476A8607F4}"/>
    <cellStyle name="Comma 2 12 5 4 2 2" xfId="21102" xr:uid="{841B5565-8F9D-405C-8B5A-CB176A5B1E0C}"/>
    <cellStyle name="Comma 2 12 5 4 3" xfId="16097" xr:uid="{EFEA2705-0A0C-42A3-A3EC-015A8BC1CF78}"/>
    <cellStyle name="Comma 2 12 6" xfId="590" xr:uid="{D37D211F-5A0B-49F5-9F9F-94A649B5E15D}"/>
    <cellStyle name="Comma 2 12 6 2" xfId="2301" xr:uid="{5E4820EB-5AFF-496C-930B-4A24406BC0EA}"/>
    <cellStyle name="Comma 2 12 6 2 2" xfId="7254" xr:uid="{D3218420-72C5-4E98-9F3B-24C97019BD26}"/>
    <cellStyle name="Comma 2 12 6 2 2 2" xfId="12167" xr:uid="{0F70186D-F6C6-4E08-8648-580C2756D1E8}"/>
    <cellStyle name="Comma 2 12 6 2 2 2 2" xfId="22088" xr:uid="{0D9988D5-FEA7-4B8D-AE3D-5613D6F7BD1D}"/>
    <cellStyle name="Comma 2 12 6 2 2 3" xfId="17083" xr:uid="{841F33A4-2344-490E-8819-445F9EB86270}"/>
    <cellStyle name="Comma 2 12 6 3" xfId="4000" xr:uid="{202A44EA-DE72-4082-9FBE-6F77FBA0BC85}"/>
    <cellStyle name="Comma 2 12 6 3 2" xfId="8914" xr:uid="{9B5465BF-3739-477B-892E-05E5A1132742}"/>
    <cellStyle name="Comma 2 12 6 3 2 2" xfId="13827" xr:uid="{9398940E-624C-4D99-B809-1A71513408AD}"/>
    <cellStyle name="Comma 2 12 6 3 2 2 2" xfId="23748" xr:uid="{3E079D20-EC0A-4E75-BFDD-ED42468C48A5}"/>
    <cellStyle name="Comma 2 12 6 3 2 3" xfId="18743" xr:uid="{D67917EC-CA36-4F65-8EF9-F70748F03966}"/>
    <cellStyle name="Comma 2 12 6 4" xfId="5632" xr:uid="{2E09E83A-DAC7-45F4-ACDD-3384C41963B9}"/>
    <cellStyle name="Comma 2 12 6 4 2" xfId="10545" xr:uid="{3FA63306-3F73-42C4-A302-20C44762EEA3}"/>
    <cellStyle name="Comma 2 12 6 4 2 2" xfId="20466" xr:uid="{01C8DB41-2F10-40C9-8ED7-D85365013B33}"/>
    <cellStyle name="Comma 2 12 6 4 3" xfId="15460" xr:uid="{87E55247-0A69-4896-AE5D-EF507B49C9E3}"/>
    <cellStyle name="Comma 2 12 7" xfId="706" xr:uid="{31FBDE03-C668-44A7-92F4-1FAA404BFF2F}"/>
    <cellStyle name="Comma 2 12 7 2" xfId="2391" xr:uid="{3B3DF5EE-900B-4ECF-8FEC-22CEF5FF4C63}"/>
    <cellStyle name="Comma 2 12 7 2 2" xfId="7343" xr:uid="{47828027-8670-4279-A10C-99E0106ECEF5}"/>
    <cellStyle name="Comma 2 12 7 2 2 2" xfId="12256" xr:uid="{FE0CDC7D-5DE5-4B79-BBF2-64374AB7D132}"/>
    <cellStyle name="Comma 2 12 7 2 2 2 2" xfId="22177" xr:uid="{F48B8139-2E25-4066-A226-6140A1D28DE8}"/>
    <cellStyle name="Comma 2 12 7 2 2 3" xfId="17172" xr:uid="{9768807E-5ED0-492A-9E33-3D3ECE922910}"/>
    <cellStyle name="Comma 2 12 7 3" xfId="4089" xr:uid="{694532AE-15C1-4AFB-BB92-F3D812F8D9B9}"/>
    <cellStyle name="Comma 2 12 7 3 2" xfId="9003" xr:uid="{C666242D-44E1-44B3-BAF1-50FF09CD510E}"/>
    <cellStyle name="Comma 2 12 7 3 2 2" xfId="13916" xr:uid="{EF83B065-890F-4508-959B-4B07B029E920}"/>
    <cellStyle name="Comma 2 12 7 3 2 2 2" xfId="23837" xr:uid="{5168DF1B-C7DE-4585-83DC-277572194182}"/>
    <cellStyle name="Comma 2 12 7 3 2 3" xfId="18832" xr:uid="{4D49DA3E-4470-4B7C-B2B1-39F1511F1924}"/>
    <cellStyle name="Comma 2 12 7 4" xfId="5721" xr:uid="{98507A8B-4ED5-44FB-BEB3-66F9168BEB47}"/>
    <cellStyle name="Comma 2 12 7 4 2" xfId="10634" xr:uid="{55A61364-5456-47DA-8D9B-417C0F782BB4}"/>
    <cellStyle name="Comma 2 12 7 4 2 2" xfId="20555" xr:uid="{EE51C103-77B1-46BF-9D45-F2D2ABCB7E77}"/>
    <cellStyle name="Comma 2 12 7 4 3" xfId="15550" xr:uid="{AD68E32B-12BB-4BD4-8886-4ED769799034}"/>
    <cellStyle name="Comma 2 12 7 5" xfId="26061" xr:uid="{6A8D56DA-0302-4302-9AC9-3514D18831AF}"/>
    <cellStyle name="Comma 2 12 8" xfId="2131" xr:uid="{3A119A35-C5AC-4795-9B11-55DEAFF0BB60}"/>
    <cellStyle name="Comma 2 12 8 2" xfId="7090" xr:uid="{34B6D51D-84A6-4D87-9028-86B0C4576F9F}"/>
    <cellStyle name="Comma 2 12 8 2 2" xfId="12003" xr:uid="{A0FFAD91-4893-44DA-B40D-665845B7FEB7}"/>
    <cellStyle name="Comma 2 12 8 2 2 2" xfId="21924" xr:uid="{EAC3A009-91D0-42A5-8815-2139003A121A}"/>
    <cellStyle name="Comma 2 12 8 2 3" xfId="16920" xr:uid="{D1894459-8D56-4A34-AB4A-24D433A8A18E}"/>
    <cellStyle name="Comma 2 12 9" xfId="3842" xr:uid="{0652B02F-FF7F-47D8-8E66-1FB44BD2C2E2}"/>
    <cellStyle name="Comma 2 12 9 2" xfId="8756" xr:uid="{529DF8D2-7D60-42D5-856F-A6FA7BB52E5B}"/>
    <cellStyle name="Comma 2 12 9 2 2" xfId="13669" xr:uid="{A9A1950E-451C-467D-8C67-FD01902D4E39}"/>
    <cellStyle name="Comma 2 12 9 2 2 2" xfId="23590" xr:uid="{43329BC2-7204-4EDD-8C62-DED48AF41B85}"/>
    <cellStyle name="Comma 2 12 9 2 3" xfId="18585" xr:uid="{AA64EF6F-474C-4136-8BE5-C5F1A306B014}"/>
    <cellStyle name="Comma 2 13" xfId="310" xr:uid="{B2AD74A0-3B08-4118-9EEA-D9D7DBEE3A21}"/>
    <cellStyle name="Comma 2 13 10" xfId="5475" xr:uid="{9A87B71F-B62E-4B25-8C97-E99C8449F15A}"/>
    <cellStyle name="Comma 2 13 10 2" xfId="10388" xr:uid="{77A4FFD0-27CE-4E31-8214-796DCB6988BF}"/>
    <cellStyle name="Comma 2 13 10 2 2" xfId="20310" xr:uid="{6EB64447-F132-416C-9CDA-04AEFF3A539C}"/>
    <cellStyle name="Comma 2 13 10 3" xfId="15302" xr:uid="{635A0899-6251-434E-B51F-2A7B68F1E20E}"/>
    <cellStyle name="Comma 2 13 11" xfId="25966" xr:uid="{90EDB9EB-B255-4014-9464-64B681E992DE}"/>
    <cellStyle name="Comma 2 13 12" xfId="25364" xr:uid="{F8D901A2-C6AF-45C7-872F-02C1AD125B6E}"/>
    <cellStyle name="Comma 2 13 2" xfId="989" xr:uid="{DB65599E-4AA2-46CB-A89C-D57F7A0B2E81}"/>
    <cellStyle name="Comma 2 13 2 2" xfId="1821" xr:uid="{9199F79C-DF72-437A-BC8B-F031C884C4AF}"/>
    <cellStyle name="Comma 2 13 2 2 2" xfId="3468" xr:uid="{9F3D4F4F-7061-4C71-A928-A5AF10D99705}"/>
    <cellStyle name="Comma 2 13 2 2 2 2" xfId="8418" xr:uid="{434ACFAB-764B-4199-B67C-7A1269A0CB92}"/>
    <cellStyle name="Comma 2 13 2 2 2 2 2" xfId="13331" xr:uid="{7FFEAA0A-350F-47CB-8030-26ED83FAE776}"/>
    <cellStyle name="Comma 2 13 2 2 2 2 2 2" xfId="23252" xr:uid="{348848F3-F9AF-473C-A420-44C1B7A42580}"/>
    <cellStyle name="Comma 2 13 2 2 2 2 3" xfId="18247" xr:uid="{7A20CE35-6FEB-4D12-8966-111F14E1A74D}"/>
    <cellStyle name="Comma 2 13 2 2 2 3" xfId="26131" xr:uid="{BC0DE28F-BB59-41CF-B25A-BC24B9B203FE}"/>
    <cellStyle name="Comma 2 13 2 2 3" xfId="5162" xr:uid="{51AA205E-5880-4E05-BBC8-B7806F066A52}"/>
    <cellStyle name="Comma 2 13 2 2 3 2" xfId="10076" xr:uid="{B937BD61-8308-48FB-A4A5-65241564F252}"/>
    <cellStyle name="Comma 2 13 2 2 3 2 2" xfId="14989" xr:uid="{B54F5F84-FA84-4DFD-AD38-F9A09C57D03E}"/>
    <cellStyle name="Comma 2 13 2 2 3 2 2 2" xfId="24910" xr:uid="{4C596534-81BF-48C6-972E-3BEC755267BF}"/>
    <cellStyle name="Comma 2 13 2 2 3 2 3" xfId="19905" xr:uid="{2B7C38D2-52CB-4E31-9176-B4DA79D27BCD}"/>
    <cellStyle name="Comma 2 13 2 2 4" xfId="6794" xr:uid="{916475EC-BDCF-4168-B408-973FB33F49C1}"/>
    <cellStyle name="Comma 2 13 2 2 4 2" xfId="11707" xr:uid="{A8B83CB1-322D-4815-BB8E-86D41DBD54C4}"/>
    <cellStyle name="Comma 2 13 2 2 4 2 2" xfId="21628" xr:uid="{AB6E962B-072A-43A1-9A81-1CFB28C3A115}"/>
    <cellStyle name="Comma 2 13 2 2 4 3" xfId="16624" xr:uid="{B69635AF-5673-4D42-B7DB-B7B53E2C02E2}"/>
    <cellStyle name="Comma 2 13 2 3" xfId="2655" xr:uid="{03551202-FEE8-4B22-8D52-F1B783A1729C}"/>
    <cellStyle name="Comma 2 13 2 3 2" xfId="7606" xr:uid="{93493286-1B68-4328-9C9A-5CD9A1ACFC24}"/>
    <cellStyle name="Comma 2 13 2 3 2 2" xfId="12519" xr:uid="{ABA432AF-D64B-40BB-B76E-CD80F37F0672}"/>
    <cellStyle name="Comma 2 13 2 3 2 2 2" xfId="22440" xr:uid="{621819AC-9CEF-41AC-BBD5-7C70D94C37AE}"/>
    <cellStyle name="Comma 2 13 2 3 2 3" xfId="17435" xr:uid="{A62EEA5F-D6EB-403C-A042-DF6DEB8A22BB}"/>
    <cellStyle name="Comma 2 13 2 4" xfId="4352" xr:uid="{932E599E-66DE-4AD7-B2D9-38DF15D03378}"/>
    <cellStyle name="Comma 2 13 2 4 2" xfId="9266" xr:uid="{DD89845F-0E19-42BB-BA04-0C3EB24BAD8F}"/>
    <cellStyle name="Comma 2 13 2 4 2 2" xfId="14179" xr:uid="{B67135E3-73DE-43B1-9645-E4A263C83154}"/>
    <cellStyle name="Comma 2 13 2 4 2 2 2" xfId="24100" xr:uid="{031C02FD-8C54-4195-B44E-6668B5AA2FBE}"/>
    <cellStyle name="Comma 2 13 2 4 2 3" xfId="19095" xr:uid="{A2337AED-AEDC-42D0-B989-A58466ECF0F1}"/>
    <cellStyle name="Comma 2 13 2 5" xfId="5984" xr:uid="{F40C06EC-3B1A-4123-B34C-7A77D7A298AB}"/>
    <cellStyle name="Comma 2 13 2 5 2" xfId="10897" xr:uid="{5B5C880F-4A48-48B9-B35F-CA45DC3053B7}"/>
    <cellStyle name="Comma 2 13 2 5 2 2" xfId="20818" xr:uid="{B1FCACCC-6898-450D-BA9A-62B10FDF0B8E}"/>
    <cellStyle name="Comma 2 13 2 5 3" xfId="15813" xr:uid="{65027924-1F82-44F9-B973-CF2C46A1C132}"/>
    <cellStyle name="Comma 2 13 3" xfId="1192" xr:uid="{969953F1-23C6-4B0C-A182-0EADEF0CC959}"/>
    <cellStyle name="Comma 2 13 3 2" xfId="2024" xr:uid="{777B3B37-9E57-4545-BB56-15378A696691}"/>
    <cellStyle name="Comma 2 13 3 2 2" xfId="3671" xr:uid="{D24AB11A-D3FB-4BB7-A41B-F5B6F1DCE47D}"/>
    <cellStyle name="Comma 2 13 3 2 2 2" xfId="8621" xr:uid="{C2A71A8A-1D21-43DD-9915-EE921D2C286A}"/>
    <cellStyle name="Comma 2 13 3 2 2 2 2" xfId="13534" xr:uid="{0C29A6BA-A3AE-479A-99B5-74428EBDA730}"/>
    <cellStyle name="Comma 2 13 3 2 2 2 2 2" xfId="23455" xr:uid="{9F2C0DC9-2FC1-4863-9D40-792DF33BFA27}"/>
    <cellStyle name="Comma 2 13 3 2 2 2 3" xfId="18450" xr:uid="{6A27033A-4F5B-40BA-B76E-81446405E02F}"/>
    <cellStyle name="Comma 2 13 3 2 3" xfId="5365" xr:uid="{9956477A-733F-4803-94A0-4C71955C6C4C}"/>
    <cellStyle name="Comma 2 13 3 2 3 2" xfId="10279" xr:uid="{75BE2C70-3E1E-4A09-AC24-8905E871AEAE}"/>
    <cellStyle name="Comma 2 13 3 2 3 2 2" xfId="15192" xr:uid="{C2E789DA-C79E-4BA6-AA71-79110393241A}"/>
    <cellStyle name="Comma 2 13 3 2 3 2 2 2" xfId="25113" xr:uid="{21E71BFC-9E14-43AB-85E0-835585DC09C3}"/>
    <cellStyle name="Comma 2 13 3 2 3 2 3" xfId="20108" xr:uid="{14A2EC75-8561-4533-A8F1-7F246C67B607}"/>
    <cellStyle name="Comma 2 13 3 2 4" xfId="6997" xr:uid="{9B4BC458-B20C-4392-A77F-890B11E3C74D}"/>
    <cellStyle name="Comma 2 13 3 2 4 2" xfId="11910" xr:uid="{9B4C7AAB-3255-4BA1-9EBF-A190011D12D4}"/>
    <cellStyle name="Comma 2 13 3 2 4 2 2" xfId="21831" xr:uid="{9F09558C-83A8-4822-9663-EABD75B83814}"/>
    <cellStyle name="Comma 2 13 3 2 4 3" xfId="16827" xr:uid="{319AD995-DF56-4B7F-98B8-5154A8BA9D44}"/>
    <cellStyle name="Comma 2 13 3 3" xfId="2858" xr:uid="{EA10C6E1-55C8-48E9-B72A-682C63972E50}"/>
    <cellStyle name="Comma 2 13 3 3 2" xfId="7809" xr:uid="{405BD90D-F876-40F2-9075-637BE7625BC8}"/>
    <cellStyle name="Comma 2 13 3 3 2 2" xfId="12722" xr:uid="{BA26040C-BE50-459C-9963-8DD4C50BE8FA}"/>
    <cellStyle name="Comma 2 13 3 3 2 2 2" xfId="22643" xr:uid="{FBCAC7A4-8515-4845-9D9B-CB191056BE43}"/>
    <cellStyle name="Comma 2 13 3 3 2 3" xfId="17638" xr:uid="{156676D5-AE3D-4556-B659-5C71EDF83907}"/>
    <cellStyle name="Comma 2 13 3 4" xfId="4555" xr:uid="{1C57A6C0-EAD1-4CD3-BB78-3FFAAE038F99}"/>
    <cellStyle name="Comma 2 13 3 4 2" xfId="9469" xr:uid="{46D32A5A-E129-42CD-A0A8-E6065D72E93F}"/>
    <cellStyle name="Comma 2 13 3 4 2 2" xfId="14382" xr:uid="{7AE72D5C-3AA3-4699-AB7D-84E156281CAC}"/>
    <cellStyle name="Comma 2 13 3 4 2 2 2" xfId="24303" xr:uid="{1920C9F4-0E42-4CD0-BCC4-134A9CC56AE5}"/>
    <cellStyle name="Comma 2 13 3 4 2 3" xfId="19298" xr:uid="{856D22C1-2D0F-4AD4-854B-CD1BB79D2061}"/>
    <cellStyle name="Comma 2 13 3 5" xfId="6187" xr:uid="{86EF2997-F3FF-48BE-B38D-76EE5EDCF15E}"/>
    <cellStyle name="Comma 2 13 3 5 2" xfId="11100" xr:uid="{F350E53C-4AB3-431D-B6DC-146FDDA0989B}"/>
    <cellStyle name="Comma 2 13 3 5 2 2" xfId="21021" xr:uid="{ED1B883A-BBCA-4EAD-B2C1-504645B6E4F7}"/>
    <cellStyle name="Comma 2 13 3 5 3" xfId="16016" xr:uid="{DAF388CE-5284-41F6-8F89-028E60541A30}"/>
    <cellStyle name="Comma 2 13 4" xfId="1614" xr:uid="{F45997AC-3CE0-40D6-8D74-1FDE42D14FF9}"/>
    <cellStyle name="Comma 2 13 4 2" xfId="3265" xr:uid="{94FB0E82-8D79-4B32-AA0E-EC28DBAFDCE6}"/>
    <cellStyle name="Comma 2 13 4 2 2" xfId="8215" xr:uid="{48E9EE93-78CD-4F5D-910A-A6ACCEC1D090}"/>
    <cellStyle name="Comma 2 13 4 2 2 2" xfId="13128" xr:uid="{E381B1B5-F213-4A51-AC8E-92B61B3DFE40}"/>
    <cellStyle name="Comma 2 13 4 2 2 2 2" xfId="23049" xr:uid="{094CC351-57E4-4684-95C8-6462E63D8708}"/>
    <cellStyle name="Comma 2 13 4 2 2 3" xfId="18044" xr:uid="{4DE59E55-DAD1-4F98-B34E-3FB588DCC328}"/>
    <cellStyle name="Comma 2 13 4 3" xfId="4959" xr:uid="{BCDDF20B-727C-40B3-98AE-36BFBE230C82}"/>
    <cellStyle name="Comma 2 13 4 3 2" xfId="9873" xr:uid="{2A20F877-6A54-4327-8AF9-3F26B1594851}"/>
    <cellStyle name="Comma 2 13 4 3 2 2" xfId="14786" xr:uid="{0E84C4D1-0940-4A85-9893-68AC3102851B}"/>
    <cellStyle name="Comma 2 13 4 3 2 2 2" xfId="24707" xr:uid="{302FBE3E-2639-4F76-AE56-2D8201BE3684}"/>
    <cellStyle name="Comma 2 13 4 3 2 3" xfId="19702" xr:uid="{36CB3C7C-FF7C-4516-878C-BB9E05457F81}"/>
    <cellStyle name="Comma 2 13 4 4" xfId="6591" xr:uid="{F8BC1893-D5ED-489C-80D0-7F1556F27DD8}"/>
    <cellStyle name="Comma 2 13 4 4 2" xfId="11504" xr:uid="{972DE2E6-ECC5-4665-A75B-5B752D6D2518}"/>
    <cellStyle name="Comma 2 13 4 4 2 2" xfId="21425" xr:uid="{75A8E662-5E9B-41F9-8FE7-26E918788FCF}"/>
    <cellStyle name="Comma 2 13 4 4 3" xfId="16421" xr:uid="{66A9CBEB-FE67-408E-AD97-AE1083BAEFC6}"/>
    <cellStyle name="Comma 2 13 5" xfId="1399" xr:uid="{82B5DC5B-39F6-4D6A-87CF-A54D8296925A}"/>
    <cellStyle name="Comma 2 13 5 2" xfId="3063" xr:uid="{D12BC98F-2F37-486B-9B0A-2D58991AFBC3}"/>
    <cellStyle name="Comma 2 13 5 2 2" xfId="8014" xr:uid="{80A65C32-9D8D-4FD1-BDA9-9BEE92754660}"/>
    <cellStyle name="Comma 2 13 5 2 2 2" xfId="12927" xr:uid="{EE51BF71-320B-4B69-8132-D948E255A33E}"/>
    <cellStyle name="Comma 2 13 5 2 2 2 2" xfId="22848" xr:uid="{DC64B4F8-6D7C-4490-A351-90AB29249AB3}"/>
    <cellStyle name="Comma 2 13 5 2 2 3" xfId="17843" xr:uid="{636030B6-BC5A-4CA4-AD0B-7FC256B623C5}"/>
    <cellStyle name="Comma 2 13 5 3" xfId="4759" xr:uid="{1E4883EC-5CBA-4CF7-A718-71130B45EA71}"/>
    <cellStyle name="Comma 2 13 5 3 2" xfId="9673" xr:uid="{A06C3449-7D47-4E8B-BDF3-ED66313608B2}"/>
    <cellStyle name="Comma 2 13 5 3 2 2" xfId="14586" xr:uid="{BEBA219C-D3F7-4113-93D7-C7437098FAEA}"/>
    <cellStyle name="Comma 2 13 5 3 2 2 2" xfId="24507" xr:uid="{ACDA457A-DB8F-427A-9B87-D940C5258F42}"/>
    <cellStyle name="Comma 2 13 5 3 2 3" xfId="19502" xr:uid="{0CFFE32A-CED4-4C48-9C23-472FE0BA29C7}"/>
    <cellStyle name="Comma 2 13 5 4" xfId="6391" xr:uid="{69EE41F4-CBD5-41BF-85B7-8758B083A904}"/>
    <cellStyle name="Comma 2 13 5 4 2" xfId="11304" xr:uid="{19C8FB42-BA00-48A0-9B3C-2F056260931A}"/>
    <cellStyle name="Comma 2 13 5 4 2 2" xfId="21225" xr:uid="{E4345220-3432-41B9-BE71-078318769D50}"/>
    <cellStyle name="Comma 2 13 5 4 3" xfId="16220" xr:uid="{82F754DF-5ECF-4607-899E-2BE3CD4C8DB8}"/>
    <cellStyle name="Comma 2 13 6" xfId="779" xr:uid="{DF1BD67E-B582-4E53-AFA8-1DD06086EB90}"/>
    <cellStyle name="Comma 2 13 6 2" xfId="2451" xr:uid="{076A3ACF-470A-4921-BD9E-54712BF46989}"/>
    <cellStyle name="Comma 2 13 6 2 2" xfId="7402" xr:uid="{F81C7584-0215-4889-95E0-E25C417B3F6D}"/>
    <cellStyle name="Comma 2 13 6 2 2 2" xfId="12315" xr:uid="{1465231C-78AF-443D-BAB1-76B40EEFE255}"/>
    <cellStyle name="Comma 2 13 6 2 2 2 2" xfId="22236" xr:uid="{FB194F22-1160-4A2E-8904-BFF03155B8FD}"/>
    <cellStyle name="Comma 2 13 6 2 2 3" xfId="17231" xr:uid="{49B37772-0B1A-40EF-877C-7AFA7FE8AD0B}"/>
    <cellStyle name="Comma 2 13 6 3" xfId="4148" xr:uid="{9D7F5D0C-49D0-4A12-AF2D-269D44678B3C}"/>
    <cellStyle name="Comma 2 13 6 3 2" xfId="9062" xr:uid="{704BB54A-4539-430A-8EE6-B287A966E2FB}"/>
    <cellStyle name="Comma 2 13 6 3 2 2" xfId="13975" xr:uid="{45828EFE-F777-4BC5-80E5-EC99CABE336F}"/>
    <cellStyle name="Comma 2 13 6 3 2 2 2" xfId="23896" xr:uid="{C9E192ED-0EA8-452F-872C-6290CB168D24}"/>
    <cellStyle name="Comma 2 13 6 3 2 3" xfId="18891" xr:uid="{E40DDE9E-7D91-4B92-9CE4-F201480D4643}"/>
    <cellStyle name="Comma 2 13 6 4" xfId="5780" xr:uid="{9E235C1E-6B89-4CE7-AB7A-3DDDCA58C85A}"/>
    <cellStyle name="Comma 2 13 6 4 2" xfId="10693" xr:uid="{1DB664E6-2762-4007-95CE-899F30BFAB30}"/>
    <cellStyle name="Comma 2 13 6 4 2 2" xfId="20614" xr:uid="{FF55FE28-7B7B-4880-8136-1E5D4F2BEBE3}"/>
    <cellStyle name="Comma 2 13 6 4 3" xfId="15609" xr:uid="{51F0D6BD-DF89-4356-8CDF-39CA60F45810}"/>
    <cellStyle name="Comma 2 13 7" xfId="704" xr:uid="{E8A0C6E3-31E2-4BB3-AF49-C50391D3311A}"/>
    <cellStyle name="Comma 2 13 7 2" xfId="2389" xr:uid="{403B851C-66EA-4ED8-A524-BD8B89775474}"/>
    <cellStyle name="Comma 2 13 7 2 2" xfId="7341" xr:uid="{508237D9-2E27-4FDC-AF9A-0A57A4EAAD89}"/>
    <cellStyle name="Comma 2 13 7 2 2 2" xfId="12254" xr:uid="{C2294C60-0354-484A-9557-0C9860BE475B}"/>
    <cellStyle name="Comma 2 13 7 2 2 2 2" xfId="22175" xr:uid="{88E1550F-D8F4-4887-B70A-E16EE7DA9610}"/>
    <cellStyle name="Comma 2 13 7 2 2 3" xfId="17170" xr:uid="{261A56FA-980C-480B-BD54-889BEB32B335}"/>
    <cellStyle name="Comma 2 13 7 3" xfId="4087" xr:uid="{6DA4BFA1-3732-4E5D-915E-4F4D0A3B099E}"/>
    <cellStyle name="Comma 2 13 7 3 2" xfId="9001" xr:uid="{1DEDC56C-4DCA-42EF-B869-704D37230D3A}"/>
    <cellStyle name="Comma 2 13 7 3 2 2" xfId="13914" xr:uid="{774838CD-5826-4D3B-B8C4-DE34B55FD818}"/>
    <cellStyle name="Comma 2 13 7 3 2 2 2" xfId="23835" xr:uid="{C8153BDE-6454-4895-AE89-ED55AFA93854}"/>
    <cellStyle name="Comma 2 13 7 3 2 3" xfId="18830" xr:uid="{96D0216C-4E57-407E-917E-973F6F5397D1}"/>
    <cellStyle name="Comma 2 13 7 4" xfId="5719" xr:uid="{69519165-9A66-473F-BFCE-39DA237EDBDF}"/>
    <cellStyle name="Comma 2 13 7 4 2" xfId="10632" xr:uid="{0D78BAAB-154E-4C8C-BC92-CD06C7C581EC}"/>
    <cellStyle name="Comma 2 13 7 4 2 2" xfId="20553" xr:uid="{EA740D9F-F89A-48C5-9D71-D4467926D434}"/>
    <cellStyle name="Comma 2 13 7 4 3" xfId="15548" xr:uid="{B0475B1B-7681-4422-BD1D-1698FA272FA9}"/>
    <cellStyle name="Comma 2 13 8" xfId="2134" xr:uid="{3BAB4BD4-7423-4242-AD2E-F73BECAE0CBB}"/>
    <cellStyle name="Comma 2 13 8 2" xfId="7093" xr:uid="{025C4598-E8E3-46EE-BB4B-66DABF90DB19}"/>
    <cellStyle name="Comma 2 13 8 2 2" xfId="12006" xr:uid="{CD16A4E1-7A23-4455-A9D1-FC4FF31900D0}"/>
    <cellStyle name="Comma 2 13 8 2 2 2" xfId="21927" xr:uid="{0963B15C-FBAA-4980-8D6F-F4B510012D58}"/>
    <cellStyle name="Comma 2 13 8 2 3" xfId="16923" xr:uid="{7C802478-D426-4206-A719-49C1F05442DF}"/>
    <cellStyle name="Comma 2 13 9" xfId="3844" xr:uid="{4A6F7C0C-8BE3-45D5-A7AD-0BD6F6530EF4}"/>
    <cellStyle name="Comma 2 13 9 2" xfId="8758" xr:uid="{93A6225B-DE62-4EA0-BA7F-26EC1D79E023}"/>
    <cellStyle name="Comma 2 13 9 2 2" xfId="13671" xr:uid="{56AC2866-1034-40BB-A523-C2AC4BC6ED65}"/>
    <cellStyle name="Comma 2 13 9 2 2 2" xfId="23592" xr:uid="{DEAAC8EC-8798-4081-A4D5-9272463FDF39}"/>
    <cellStyle name="Comma 2 13 9 2 3" xfId="18587" xr:uid="{9CFD9AF9-F804-4586-9A31-98898A871DD4}"/>
    <cellStyle name="Comma 2 14" xfId="781" xr:uid="{6EC915B0-44A9-4F40-8C3A-532BA6183000}"/>
    <cellStyle name="Comma 2 14 2" xfId="991" xr:uid="{B6DB339D-E25D-4D93-A02E-7C54404E7CFD}"/>
    <cellStyle name="Comma 2 14 2 2" xfId="1823" xr:uid="{AD6F0CA2-C4E4-4A56-9EDD-865641273CBF}"/>
    <cellStyle name="Comma 2 14 2 2 2" xfId="3470" xr:uid="{CF42AB18-760A-4EBC-9888-354E0BFDC551}"/>
    <cellStyle name="Comma 2 14 2 2 2 2" xfId="8420" xr:uid="{D402A412-A3CF-46FB-AAC8-BD8449B564CF}"/>
    <cellStyle name="Comma 2 14 2 2 2 2 2" xfId="13333" xr:uid="{085D8CD5-9A22-4D11-865B-589A3BCC8B6A}"/>
    <cellStyle name="Comma 2 14 2 2 2 2 2 2" xfId="23254" xr:uid="{EDA22FD1-07C4-48CE-9648-0FA0AF040E74}"/>
    <cellStyle name="Comma 2 14 2 2 2 2 3" xfId="18249" xr:uid="{76E57F51-06A6-4483-B041-31148632C55A}"/>
    <cellStyle name="Comma 2 14 2 2 3" xfId="5164" xr:uid="{35B090AB-7BF0-4B72-9C63-CF069C9ED41C}"/>
    <cellStyle name="Comma 2 14 2 2 3 2" xfId="10078" xr:uid="{650B0118-FE06-44C5-B006-9F232F7BDE49}"/>
    <cellStyle name="Comma 2 14 2 2 3 2 2" xfId="14991" xr:uid="{FB23826E-8BB5-40AF-87E4-5D89CDE9EA40}"/>
    <cellStyle name="Comma 2 14 2 2 3 2 2 2" xfId="24912" xr:uid="{63AE3E17-71FA-4F7B-9C81-0028E4A9E208}"/>
    <cellStyle name="Comma 2 14 2 2 3 2 3" xfId="19907" xr:uid="{5E9C9F70-8766-4423-A60F-50C8BBBBF6AA}"/>
    <cellStyle name="Comma 2 14 2 2 4" xfId="6796" xr:uid="{CC4693FF-7D43-4FAC-B461-E0894B52EC33}"/>
    <cellStyle name="Comma 2 14 2 2 4 2" xfId="11709" xr:uid="{1D013F39-73B7-4C5B-88F4-A4030A22A0CA}"/>
    <cellStyle name="Comma 2 14 2 2 4 2 2" xfId="21630" xr:uid="{A1075A0B-903A-4760-8C81-DC5DEFA2C474}"/>
    <cellStyle name="Comma 2 14 2 2 4 3" xfId="16626" xr:uid="{2D2D0F93-7DC5-4637-AE79-17688B4CCE74}"/>
    <cellStyle name="Comma 2 14 2 3" xfId="2657" xr:uid="{BB850938-8A00-466C-9CBF-ABE0CC8097EF}"/>
    <cellStyle name="Comma 2 14 2 3 2" xfId="7608" xr:uid="{03CD14B4-B938-463F-85DF-E2CC7DE2D154}"/>
    <cellStyle name="Comma 2 14 2 3 2 2" xfId="12521" xr:uid="{946D1F7E-A8BB-45FC-9B4B-4157FAA3E276}"/>
    <cellStyle name="Comma 2 14 2 3 2 2 2" xfId="22442" xr:uid="{4645FC5E-1931-41FA-906C-D738F627D2F3}"/>
    <cellStyle name="Comma 2 14 2 3 2 3" xfId="17437" xr:uid="{8EEAA821-D6F0-4897-88B0-0AF2C6E5AE5C}"/>
    <cellStyle name="Comma 2 14 2 4" xfId="4354" xr:uid="{C8F3D19E-B3C4-4E06-9F8E-FF94D299C544}"/>
    <cellStyle name="Comma 2 14 2 4 2" xfId="9268" xr:uid="{D5879C07-F381-49DB-A518-A6E55AA3735C}"/>
    <cellStyle name="Comma 2 14 2 4 2 2" xfId="14181" xr:uid="{761E3E8F-AE5E-4280-B759-0BBD40AC317E}"/>
    <cellStyle name="Comma 2 14 2 4 2 2 2" xfId="24102" xr:uid="{F58E936E-1C51-473F-A6ED-65D42468C9BD}"/>
    <cellStyle name="Comma 2 14 2 4 2 3" xfId="19097" xr:uid="{700701BB-5110-480C-8381-24C9FE463F01}"/>
    <cellStyle name="Comma 2 14 2 5" xfId="5986" xr:uid="{002C3E86-E336-40E0-81CC-2ACEAFB7331D}"/>
    <cellStyle name="Comma 2 14 2 5 2" xfId="10899" xr:uid="{63009E97-4B9A-41C8-93A0-24DD5D7456B9}"/>
    <cellStyle name="Comma 2 14 2 5 2 2" xfId="20820" xr:uid="{27CF7006-328D-4F09-AD16-765D038A6227}"/>
    <cellStyle name="Comma 2 14 2 5 3" xfId="15815" xr:uid="{8D48E4D5-4D69-4460-A046-01B2F24DFC7D}"/>
    <cellStyle name="Comma 2 14 3" xfId="1194" xr:uid="{62055807-F04A-430C-B7D7-83DF9DBF7894}"/>
    <cellStyle name="Comma 2 14 3 2" xfId="2026" xr:uid="{404FEBFE-2D4F-49F0-9CAD-8917A8C6BEEF}"/>
    <cellStyle name="Comma 2 14 3 2 2" xfId="3673" xr:uid="{C60B07DC-64DE-43E8-8803-D87B1C22ACDE}"/>
    <cellStyle name="Comma 2 14 3 2 2 2" xfId="8623" xr:uid="{972C2C8B-84EC-4735-B628-405ADE6A9023}"/>
    <cellStyle name="Comma 2 14 3 2 2 2 2" xfId="13536" xr:uid="{5F7B4F93-E35E-4C09-920F-672060D5FB14}"/>
    <cellStyle name="Comma 2 14 3 2 2 2 2 2" xfId="23457" xr:uid="{DEDBA96E-9595-4DDE-B2EE-0A6E1D3BA437}"/>
    <cellStyle name="Comma 2 14 3 2 2 2 3" xfId="18452" xr:uid="{E88B1438-431F-4C3B-86EB-F2C0004728E6}"/>
    <cellStyle name="Comma 2 14 3 2 3" xfId="5367" xr:uid="{C4A93B9E-F789-4AA0-BFE3-129D59759C0B}"/>
    <cellStyle name="Comma 2 14 3 2 3 2" xfId="10281" xr:uid="{B031A595-9039-41CF-8833-359175CEAD13}"/>
    <cellStyle name="Comma 2 14 3 2 3 2 2" xfId="15194" xr:uid="{FE3FCAC5-A990-471C-A81A-2E39AE556E6B}"/>
    <cellStyle name="Comma 2 14 3 2 3 2 2 2" xfId="25115" xr:uid="{1586228A-CD4B-41C6-B2EB-31F29DD4D323}"/>
    <cellStyle name="Comma 2 14 3 2 3 2 3" xfId="20110" xr:uid="{95621EA2-5055-429C-8DD3-E7D58C56B542}"/>
    <cellStyle name="Comma 2 14 3 2 4" xfId="6999" xr:uid="{5453F734-4A3F-4609-A081-0F6C7F1BFA24}"/>
    <cellStyle name="Comma 2 14 3 2 4 2" xfId="11912" xr:uid="{03E0C46D-98FF-4FC8-97BA-EAE37007CFA9}"/>
    <cellStyle name="Comma 2 14 3 2 4 2 2" xfId="21833" xr:uid="{54C44F1A-8E25-4605-8395-7F47D61952E8}"/>
    <cellStyle name="Comma 2 14 3 2 4 3" xfId="16829" xr:uid="{D90B0682-C01B-43EF-8E84-894C8CEC8485}"/>
    <cellStyle name="Comma 2 14 3 3" xfId="2860" xr:uid="{4F403ADF-75E5-4110-8497-80CEC56F39EE}"/>
    <cellStyle name="Comma 2 14 3 3 2" xfId="7811" xr:uid="{19DA2F4F-4FE9-4B61-BFE1-CC500E78ACA8}"/>
    <cellStyle name="Comma 2 14 3 3 2 2" xfId="12724" xr:uid="{822D8495-DA93-4E6E-9B2D-918FF760A626}"/>
    <cellStyle name="Comma 2 14 3 3 2 2 2" xfId="22645" xr:uid="{A549290A-C870-4A38-B40B-AF8D7BB5BED8}"/>
    <cellStyle name="Comma 2 14 3 3 2 3" xfId="17640" xr:uid="{127D9854-7DAE-45D6-B61B-D56F73365E21}"/>
    <cellStyle name="Comma 2 14 3 4" xfId="4557" xr:uid="{2EB5B145-6C3F-48F9-8658-3EC9F6F460D5}"/>
    <cellStyle name="Comma 2 14 3 4 2" xfId="9471" xr:uid="{9A3B115F-49D9-4D2B-AF46-FCD22BEDFB52}"/>
    <cellStyle name="Comma 2 14 3 4 2 2" xfId="14384" xr:uid="{8F576B33-5401-48A6-9405-96B536F14478}"/>
    <cellStyle name="Comma 2 14 3 4 2 2 2" xfId="24305" xr:uid="{1903691A-9ECC-482A-BDE5-1ABBE36FA83A}"/>
    <cellStyle name="Comma 2 14 3 4 2 3" xfId="19300" xr:uid="{C26E32C9-6051-4BAC-832D-0A1D0117A16A}"/>
    <cellStyle name="Comma 2 14 3 5" xfId="6189" xr:uid="{B828D8AC-13D0-4D0E-9C76-06B204CC7309}"/>
    <cellStyle name="Comma 2 14 3 5 2" xfId="11102" xr:uid="{1529AFFA-B960-4563-B043-BC53EC81B8BA}"/>
    <cellStyle name="Comma 2 14 3 5 2 2" xfId="21023" xr:uid="{5F52E489-6FFA-4B0F-B7AB-77A2C789D9DE}"/>
    <cellStyle name="Comma 2 14 3 5 3" xfId="16018" xr:uid="{A970145F-24C9-440F-A8DB-AF5A66E963EC}"/>
    <cellStyle name="Comma 2 14 4" xfId="1616" xr:uid="{C472466D-70B0-4156-B6F6-84B78FBE776E}"/>
    <cellStyle name="Comma 2 14 4 2" xfId="3267" xr:uid="{1A8E34F3-F922-42D4-A4A0-8D8B4278D030}"/>
    <cellStyle name="Comma 2 14 4 2 2" xfId="8217" xr:uid="{509E00E7-D150-4934-9C12-C120502AEE82}"/>
    <cellStyle name="Comma 2 14 4 2 2 2" xfId="13130" xr:uid="{5F71400F-B374-4E9F-9B24-E96BE3868DC4}"/>
    <cellStyle name="Comma 2 14 4 2 2 2 2" xfId="23051" xr:uid="{A7C1BC9A-9F7D-470F-BF66-3B27EB65AF28}"/>
    <cellStyle name="Comma 2 14 4 2 2 3" xfId="18046" xr:uid="{EFB98956-03A7-49A5-8332-B0FA8A8CBE20}"/>
    <cellStyle name="Comma 2 14 4 3" xfId="4961" xr:uid="{612359CE-59BE-48F1-A58C-7DFFB5ABE7FB}"/>
    <cellStyle name="Comma 2 14 4 3 2" xfId="9875" xr:uid="{F203348C-B504-4645-A85D-92401B850657}"/>
    <cellStyle name="Comma 2 14 4 3 2 2" xfId="14788" xr:uid="{7A408C93-E070-4B90-9695-A714B44F6255}"/>
    <cellStyle name="Comma 2 14 4 3 2 2 2" xfId="24709" xr:uid="{62BB72B6-5DF8-4B43-A620-4047B14C4FB2}"/>
    <cellStyle name="Comma 2 14 4 3 2 3" xfId="19704" xr:uid="{254911D6-9A24-4A7E-B766-7EE726387E0F}"/>
    <cellStyle name="Comma 2 14 4 4" xfId="6593" xr:uid="{B4054AB1-886E-4BE0-9C13-077CB25F4D04}"/>
    <cellStyle name="Comma 2 14 4 4 2" xfId="11506" xr:uid="{BE56F09E-B8A9-461F-A5A2-EEB9AC944D8A}"/>
    <cellStyle name="Comma 2 14 4 4 2 2" xfId="21427" xr:uid="{F396C0E5-C2D0-4855-A37F-BD5D011EF23F}"/>
    <cellStyle name="Comma 2 14 4 4 3" xfId="16423" xr:uid="{C5D2788C-5179-4583-9CEC-BF78BD672671}"/>
    <cellStyle name="Comma 2 14 5" xfId="1401" xr:uid="{D0726996-8E2E-4E29-94BC-7C3BA83F8DF4}"/>
    <cellStyle name="Comma 2 14 5 2" xfId="3065" xr:uid="{3439D6A4-E5B1-4623-A643-426B53DE605F}"/>
    <cellStyle name="Comma 2 14 5 2 2" xfId="8016" xr:uid="{0378604E-19EA-446D-A3B2-4D2FF78BE975}"/>
    <cellStyle name="Comma 2 14 5 2 2 2" xfId="12929" xr:uid="{4ADF895F-D7CB-4FA3-8538-1580AC922B98}"/>
    <cellStyle name="Comma 2 14 5 2 2 2 2" xfId="22850" xr:uid="{5AA32A75-A382-4161-B54D-E1C1472D87FD}"/>
    <cellStyle name="Comma 2 14 5 2 2 3" xfId="17845" xr:uid="{AECEAF6B-28C9-43F8-A2D3-C069B2B4B9A0}"/>
    <cellStyle name="Comma 2 14 5 3" xfId="4761" xr:uid="{D87B4E30-EC77-4FD9-9CF7-14A9C1B436B0}"/>
    <cellStyle name="Comma 2 14 5 3 2" xfId="9675" xr:uid="{8D9E74E0-A036-408C-9E27-E565B8AEB6D5}"/>
    <cellStyle name="Comma 2 14 5 3 2 2" xfId="14588" xr:uid="{3DB38801-6BA8-432D-8F55-F11DA6E2202C}"/>
    <cellStyle name="Comma 2 14 5 3 2 2 2" xfId="24509" xr:uid="{FD51B0C1-8600-4E58-9DC4-5858B54DA6C8}"/>
    <cellStyle name="Comma 2 14 5 3 2 3" xfId="19504" xr:uid="{7F54ACE1-1B04-4109-882A-3AF7704E140E}"/>
    <cellStyle name="Comma 2 14 5 4" xfId="6393" xr:uid="{614FFE10-141C-475A-AAFB-3D50857A3EB9}"/>
    <cellStyle name="Comma 2 14 5 4 2" xfId="11306" xr:uid="{F0DB8D4E-C3D5-4CEE-A5D0-74E87C2362D6}"/>
    <cellStyle name="Comma 2 14 5 4 2 2" xfId="21227" xr:uid="{947EB9FF-B6A0-47DF-BB99-3C894FE2B8EA}"/>
    <cellStyle name="Comma 2 14 5 4 3" xfId="16222" xr:uid="{4BFD3AD4-0F5C-4675-A6CD-139F89185A24}"/>
    <cellStyle name="Comma 2 14 6" xfId="2453" xr:uid="{8E4C294B-B2D5-4DB5-8658-18C63C135FA9}"/>
    <cellStyle name="Comma 2 14 6 2" xfId="7404" xr:uid="{182B737A-2743-4AC3-A07F-0DD9649230C0}"/>
    <cellStyle name="Comma 2 14 6 2 2" xfId="12317" xr:uid="{2E474598-840E-4B10-963D-E8FC962A20D9}"/>
    <cellStyle name="Comma 2 14 6 2 2 2" xfId="22238" xr:uid="{6C837392-A12D-4852-B497-BC23B4EE10CA}"/>
    <cellStyle name="Comma 2 14 6 2 3" xfId="17233" xr:uid="{FCE23164-A1EE-47C8-83E7-E313E6C76CC1}"/>
    <cellStyle name="Comma 2 14 7" xfId="4150" xr:uid="{EDE206D4-B74B-4B4A-850D-070775C2B91B}"/>
    <cellStyle name="Comma 2 14 7 2" xfId="9064" xr:uid="{62C294FD-785D-4BAD-BA77-2C5700411415}"/>
    <cellStyle name="Comma 2 14 7 2 2" xfId="13977" xr:uid="{D16AAE41-CB28-4C0C-A634-0CC5064C0F5E}"/>
    <cellStyle name="Comma 2 14 7 2 2 2" xfId="23898" xr:uid="{5E24C92A-C164-496F-AE23-422AFCE3D1D8}"/>
    <cellStyle name="Comma 2 14 7 2 3" xfId="18893" xr:uid="{27E9F25F-679F-4AE9-98C9-937E938700DB}"/>
    <cellStyle name="Comma 2 14 8" xfId="5782" xr:uid="{34753DAB-B500-40A2-B14C-1A2ED8CE9852}"/>
    <cellStyle name="Comma 2 14 8 2" xfId="10695" xr:uid="{776DBCB1-65B1-4141-93FD-49F4EB64CF88}"/>
    <cellStyle name="Comma 2 14 8 2 2" xfId="20616" xr:uid="{8C68E863-B1D8-442E-B6C6-6F230536DC39}"/>
    <cellStyle name="Comma 2 14 8 3" xfId="15611" xr:uid="{9BF610DC-8950-496E-A524-31E2CDECE796}"/>
    <cellStyle name="Comma 2 14 9" xfId="26069" xr:uid="{85C80525-4BA8-480C-8D37-2B1627425152}"/>
    <cellStyle name="Comma 2 15" xfId="151" xr:uid="{7339CA77-2347-4E34-8C50-BA5DF2A9E003}"/>
    <cellStyle name="Comma 2 15 2" xfId="1013" xr:uid="{B3F2EA9C-445F-4054-A217-916981C7D75E}"/>
    <cellStyle name="Comma 2 15 2 2" xfId="1845" xr:uid="{45BE03A0-D1E3-4A70-9BAF-8CB3D9B8031B}"/>
    <cellStyle name="Comma 2 15 2 2 2" xfId="3492" xr:uid="{7FA125C0-3B70-45D1-A7CE-67EE81DB841F}"/>
    <cellStyle name="Comma 2 15 2 2 2 2" xfId="8442" xr:uid="{45BB79AE-9F4B-4935-86B6-0B26B4DB2B34}"/>
    <cellStyle name="Comma 2 15 2 2 2 2 2" xfId="13355" xr:uid="{1AADDBE3-CA32-4EB6-9E14-06679A2D4107}"/>
    <cellStyle name="Comma 2 15 2 2 2 2 2 2" xfId="23276" xr:uid="{D1CF3C6F-ED0D-43A8-B2B8-7C4F90BDC31E}"/>
    <cellStyle name="Comma 2 15 2 2 2 2 3" xfId="18271" xr:uid="{D30B7712-EF1D-452F-AF2F-12A99E9D56E2}"/>
    <cellStyle name="Comma 2 15 2 2 3" xfId="5186" xr:uid="{0CE35B1C-7D3F-4D72-BCCA-42915A8E36CA}"/>
    <cellStyle name="Comma 2 15 2 2 3 2" xfId="10100" xr:uid="{F725ABA0-A211-4126-BAEB-5C22787526FC}"/>
    <cellStyle name="Comma 2 15 2 2 3 2 2" xfId="15013" xr:uid="{B7915A6F-46B1-4D27-80D3-390F9B5D6650}"/>
    <cellStyle name="Comma 2 15 2 2 3 2 2 2" xfId="24934" xr:uid="{E2CAF8A1-9E27-4680-A0DA-15C148E10088}"/>
    <cellStyle name="Comma 2 15 2 2 3 2 3" xfId="19929" xr:uid="{CD5434EE-969C-4820-894D-72E681D273FA}"/>
    <cellStyle name="Comma 2 15 2 2 4" xfId="6818" xr:uid="{4482BAA6-33FA-4BD0-A38A-58BCBAFA8017}"/>
    <cellStyle name="Comma 2 15 2 2 4 2" xfId="11731" xr:uid="{3B76B8AE-108C-4A1C-BB57-A9F9141B96D2}"/>
    <cellStyle name="Comma 2 15 2 2 4 2 2" xfId="21652" xr:uid="{4534D359-6871-46EE-9463-D7A16B8E7056}"/>
    <cellStyle name="Comma 2 15 2 2 4 3" xfId="16648" xr:uid="{B078CCFD-41F7-44D6-8AAE-B9D3471C4CC8}"/>
    <cellStyle name="Comma 2 15 2 3" xfId="2679" xr:uid="{A7E2F816-F7F5-4B0B-878F-2B9AFF8A45DB}"/>
    <cellStyle name="Comma 2 15 2 3 2" xfId="7630" xr:uid="{368E3450-7420-4E7F-96D6-C38088A0BD57}"/>
    <cellStyle name="Comma 2 15 2 3 2 2" xfId="12543" xr:uid="{88F9BF4A-1AE9-40CA-8AA9-A0E82840035C}"/>
    <cellStyle name="Comma 2 15 2 3 2 2 2" xfId="22464" xr:uid="{F66B09E3-575A-447E-93EA-CC403BFE3848}"/>
    <cellStyle name="Comma 2 15 2 3 2 3" xfId="17459" xr:uid="{B9E6FB6B-463B-4BE3-8D0A-EB3EDC7F405A}"/>
    <cellStyle name="Comma 2 15 2 4" xfId="4376" xr:uid="{D50086C9-6A68-41DE-A329-1533D459A742}"/>
    <cellStyle name="Comma 2 15 2 4 2" xfId="9290" xr:uid="{4B79B55A-A4EC-4091-BD80-3D52345E7E02}"/>
    <cellStyle name="Comma 2 15 2 4 2 2" xfId="14203" xr:uid="{E221CCD4-CB71-409D-863D-9670FDAA7E44}"/>
    <cellStyle name="Comma 2 15 2 4 2 2 2" xfId="24124" xr:uid="{934B5438-6FDF-48B2-987C-4B07298A0F1D}"/>
    <cellStyle name="Comma 2 15 2 4 2 3" xfId="19119" xr:uid="{9340C433-DEEC-4662-9F7F-7A3BBA307CEA}"/>
    <cellStyle name="Comma 2 15 2 5" xfId="6008" xr:uid="{AB5EDB15-D04A-4546-933A-86195CD61E6F}"/>
    <cellStyle name="Comma 2 15 2 5 2" xfId="10921" xr:uid="{636E65C5-8EEA-42BA-AF25-644ED915C8C9}"/>
    <cellStyle name="Comma 2 15 2 5 2 2" xfId="20842" xr:uid="{5BCDEA6E-3753-4648-B8BD-DA9B51A7F5B8}"/>
    <cellStyle name="Comma 2 15 2 5 3" xfId="15837" xr:uid="{465A5193-3006-431C-8E31-36829BAFAF52}"/>
    <cellStyle name="Comma 2 15 3" xfId="1216" xr:uid="{7408A638-09D8-48CD-96BB-ADC6836EE11F}"/>
    <cellStyle name="Comma 2 15 3 2" xfId="2048" xr:uid="{90D6621C-B06D-409B-8E5C-BD1B7342E6C8}"/>
    <cellStyle name="Comma 2 15 3 2 2" xfId="3695" xr:uid="{F551407A-97D5-4FB4-9C3F-D154C59F9CCA}"/>
    <cellStyle name="Comma 2 15 3 2 2 2" xfId="8645" xr:uid="{C69B3BDA-90E9-4015-B2AC-E7073BC601FA}"/>
    <cellStyle name="Comma 2 15 3 2 2 2 2" xfId="13558" xr:uid="{04B0EDC5-BB0B-410A-AD8F-6D4AD793B15A}"/>
    <cellStyle name="Comma 2 15 3 2 2 2 2 2" xfId="23479" xr:uid="{A19BFE0D-950E-4EE7-A331-0E42F7884BCB}"/>
    <cellStyle name="Comma 2 15 3 2 2 2 3" xfId="18474" xr:uid="{147DAF86-D768-44AA-A239-6EB4D6B03089}"/>
    <cellStyle name="Comma 2 15 3 2 3" xfId="5389" xr:uid="{537DACC3-A880-46CC-91EE-44E0A1B69EA3}"/>
    <cellStyle name="Comma 2 15 3 2 3 2" xfId="10303" xr:uid="{964CE302-9F83-4F38-A205-446E5272D4EA}"/>
    <cellStyle name="Comma 2 15 3 2 3 2 2" xfId="15216" xr:uid="{BB00F72B-A9A1-45DF-BEC8-EBEB96D7F314}"/>
    <cellStyle name="Comma 2 15 3 2 3 2 2 2" xfId="25137" xr:uid="{740E55B1-9C3B-4862-9FD7-0861C3B1487B}"/>
    <cellStyle name="Comma 2 15 3 2 3 2 3" xfId="20132" xr:uid="{B2715EAD-0E77-4EF9-9B2C-9C59AF1DAA37}"/>
    <cellStyle name="Comma 2 15 3 2 4" xfId="7021" xr:uid="{4C078DB4-5A0E-456B-95B6-1844ADBA1A32}"/>
    <cellStyle name="Comma 2 15 3 2 4 2" xfId="11934" xr:uid="{2D8CA667-A0BF-43D6-A923-4BA69A4A0D10}"/>
    <cellStyle name="Comma 2 15 3 2 4 2 2" xfId="21855" xr:uid="{4131567F-7A11-4C93-8373-9A23F21301BD}"/>
    <cellStyle name="Comma 2 15 3 2 4 3" xfId="16851" xr:uid="{9566AF1D-AD98-4E3D-A6F1-AECAC497A71D}"/>
    <cellStyle name="Comma 2 15 3 3" xfId="2882" xr:uid="{AFAC444E-EF64-4C6C-92ED-43E513FB91A9}"/>
    <cellStyle name="Comma 2 15 3 3 2" xfId="7833" xr:uid="{18509FF9-4A43-42FB-BC05-449826584BDE}"/>
    <cellStyle name="Comma 2 15 3 3 2 2" xfId="12746" xr:uid="{FE5069D1-2AA3-451C-A84E-B233314820E0}"/>
    <cellStyle name="Comma 2 15 3 3 2 2 2" xfId="22667" xr:uid="{FCE9EF3F-EAF9-4022-85EC-F17ED4C46A6A}"/>
    <cellStyle name="Comma 2 15 3 3 2 3" xfId="17662" xr:uid="{1727EBEF-BF67-4524-AD6E-1BD63ACEFAB3}"/>
    <cellStyle name="Comma 2 15 3 4" xfId="4579" xr:uid="{7B303186-25AA-4A64-AA4A-76548B6A793B}"/>
    <cellStyle name="Comma 2 15 3 4 2" xfId="9493" xr:uid="{E205B464-BF25-467B-80FA-7E271B8E21EA}"/>
    <cellStyle name="Comma 2 15 3 4 2 2" xfId="14406" xr:uid="{FA8CBBA2-45C7-47BD-BCBB-B6D1116C7E65}"/>
    <cellStyle name="Comma 2 15 3 4 2 2 2" xfId="24327" xr:uid="{25FF2E44-7E66-45FB-87E8-5A114E5FC888}"/>
    <cellStyle name="Comma 2 15 3 4 2 3" xfId="19322" xr:uid="{748D1474-8548-4920-AC0C-CD1F6DF33C7B}"/>
    <cellStyle name="Comma 2 15 3 5" xfId="6211" xr:uid="{68755F8A-E923-4FC3-B9CB-4F04567906BC}"/>
    <cellStyle name="Comma 2 15 3 5 2" xfId="11124" xr:uid="{EEA52700-1E51-4D48-B167-BBC0C6468CA3}"/>
    <cellStyle name="Comma 2 15 3 5 2 2" xfId="21045" xr:uid="{05088767-4692-47F8-9578-A5D0FFF392CC}"/>
    <cellStyle name="Comma 2 15 3 5 3" xfId="16040" xr:uid="{8B87DD26-7D47-4D4D-9D79-8FEE7DD6587A}"/>
    <cellStyle name="Comma 2 15 4" xfId="1642" xr:uid="{D94F916D-46C5-4674-9F38-70F09AF49953}"/>
    <cellStyle name="Comma 2 15 4 2" xfId="3289" xr:uid="{89540784-4CCF-40DF-BD0A-9717D11659B1}"/>
    <cellStyle name="Comma 2 15 4 2 2" xfId="8239" xr:uid="{F445C3F8-82E8-4CE0-9C07-CEA040185B39}"/>
    <cellStyle name="Comma 2 15 4 2 2 2" xfId="13152" xr:uid="{298DEF2E-1565-4379-9754-4EAE909F8CB1}"/>
    <cellStyle name="Comma 2 15 4 2 2 2 2" xfId="23073" xr:uid="{53FC1E05-AB57-4ADC-BE58-34EBF671A107}"/>
    <cellStyle name="Comma 2 15 4 2 2 3" xfId="18068" xr:uid="{2821B1B8-5EC2-4E7C-9BC4-7ECABB7F0360}"/>
    <cellStyle name="Comma 2 15 4 3" xfId="4983" xr:uid="{4BDFF136-FBEF-4DA2-A9A3-9A379E569097}"/>
    <cellStyle name="Comma 2 15 4 3 2" xfId="9897" xr:uid="{84BDAA54-56E0-4F8D-BB96-F5014A7F7D40}"/>
    <cellStyle name="Comma 2 15 4 3 2 2" xfId="14810" xr:uid="{37FF5232-BA61-4C6F-AC5F-8588AEFC7125}"/>
    <cellStyle name="Comma 2 15 4 3 2 2 2" xfId="24731" xr:uid="{F82140C5-62C5-47CD-8063-74F3772F6778}"/>
    <cellStyle name="Comma 2 15 4 3 2 3" xfId="19726" xr:uid="{30E0D90C-BD3B-48C8-B17C-36309A34F9D8}"/>
    <cellStyle name="Comma 2 15 4 4" xfId="6615" xr:uid="{60A1DF02-6196-4C92-BA27-DFCE60851F74}"/>
    <cellStyle name="Comma 2 15 4 4 2" xfId="11528" xr:uid="{01F1552C-0163-4DAE-9195-E024833ED9CE}"/>
    <cellStyle name="Comma 2 15 4 4 2 2" xfId="21449" xr:uid="{C942CE1E-5906-4DBF-8573-3EA65F351FF6}"/>
    <cellStyle name="Comma 2 15 4 4 3" xfId="16445" xr:uid="{8C4B0B02-8C2B-4F20-80FE-41DE032A352C}"/>
    <cellStyle name="Comma 2 15 5" xfId="1423" xr:uid="{8D20E2DF-2AA6-4682-AAFB-B84A730EA73D}"/>
    <cellStyle name="Comma 2 15 5 2" xfId="3087" xr:uid="{D52D7419-0289-49B5-A18B-F5C534E40C72}"/>
    <cellStyle name="Comma 2 15 5 2 2" xfId="8038" xr:uid="{BF2B4919-2449-4D5B-8241-D5F0B2F62431}"/>
    <cellStyle name="Comma 2 15 5 2 2 2" xfId="12951" xr:uid="{826E708F-66EE-44C6-BCC1-D4FBF7A1FCBC}"/>
    <cellStyle name="Comma 2 15 5 2 2 2 2" xfId="22872" xr:uid="{BFBBCC0F-84D5-45B8-AE6A-76B1D95C5D8E}"/>
    <cellStyle name="Comma 2 15 5 2 2 3" xfId="17867" xr:uid="{8A2CA080-F128-4209-BEE2-13CDB742FA8F}"/>
    <cellStyle name="Comma 2 15 5 3" xfId="4783" xr:uid="{F1BA75EF-13CE-460A-B6D6-A09D54E24C15}"/>
    <cellStyle name="Comma 2 15 5 3 2" xfId="9697" xr:uid="{163BFF7B-448A-41BC-8183-95F19BC5E32C}"/>
    <cellStyle name="Comma 2 15 5 3 2 2" xfId="14610" xr:uid="{A3B4812C-9EF1-4196-A5B2-B2C2DA2BC0FE}"/>
    <cellStyle name="Comma 2 15 5 3 2 2 2" xfId="24531" xr:uid="{678D472A-4B81-486E-804A-839B0A99125B}"/>
    <cellStyle name="Comma 2 15 5 3 2 3" xfId="19526" xr:uid="{3B51E433-D7DB-4D0D-BD91-7F74AB4A6A14}"/>
    <cellStyle name="Comma 2 15 5 4" xfId="6415" xr:uid="{250E6E68-B0E7-4C82-BF90-3C0425357482}"/>
    <cellStyle name="Comma 2 15 5 4 2" xfId="11328" xr:uid="{23B62066-B800-4198-BB09-D73358585FF5}"/>
    <cellStyle name="Comma 2 15 5 4 2 2" xfId="21249" xr:uid="{190DD19B-435A-46FE-A054-16561D1C2994}"/>
    <cellStyle name="Comma 2 15 5 4 3" xfId="16244" xr:uid="{133A8780-0EF5-4887-B1F9-D18AB64490CF}"/>
    <cellStyle name="Comma 2 15 6" xfId="2475" xr:uid="{34B4BC5E-0112-4142-8691-EA485B5D4A83}"/>
    <cellStyle name="Comma 2 15 6 2" xfId="7426" xr:uid="{BC25359D-9A3F-487A-8538-AE7ECDFF297D}"/>
    <cellStyle name="Comma 2 15 6 2 2" xfId="12339" xr:uid="{618EBAE6-4F26-445D-A1F4-79FE5E62EF0B}"/>
    <cellStyle name="Comma 2 15 6 2 2 2" xfId="22260" xr:uid="{B1AD6BE6-4BDD-4FD4-B962-25C52C4F7634}"/>
    <cellStyle name="Comma 2 15 6 2 3" xfId="17255" xr:uid="{71FE74ED-2D83-4CFC-9A21-EF2AEC129109}"/>
    <cellStyle name="Comma 2 15 7" xfId="4172" xr:uid="{CD96B373-E64F-4886-85EA-D841FD13522A}"/>
    <cellStyle name="Comma 2 15 7 2" xfId="9086" xr:uid="{A4D2D006-8B60-49DC-9EA3-7B9B25EF0827}"/>
    <cellStyle name="Comma 2 15 7 2 2" xfId="13999" xr:uid="{47F853A9-B6C9-4D8F-A5E6-032833899BE2}"/>
    <cellStyle name="Comma 2 15 7 2 2 2" xfId="23920" xr:uid="{3ED81D01-B551-4C34-AABB-AE4D6C3C39FE}"/>
    <cellStyle name="Comma 2 15 7 2 3" xfId="18915" xr:uid="{91D93E58-AABC-4DB8-BC78-6F3C57C8378F}"/>
    <cellStyle name="Comma 2 15 8" xfId="5804" xr:uid="{30B20E7A-0ADF-4C39-A362-1A5ACAA4BAEB}"/>
    <cellStyle name="Comma 2 15 8 2" xfId="10717" xr:uid="{91DAD1B1-5444-4393-9F1E-F8AE33E8A520}"/>
    <cellStyle name="Comma 2 15 8 2 2" xfId="20638" xr:uid="{B18AF549-493A-4CEF-B2BB-F1DA7B7943DC}"/>
    <cellStyle name="Comma 2 15 8 3" xfId="15633" xr:uid="{199AAA5C-85AC-4054-B4BC-4FAA32685C86}"/>
    <cellStyle name="Comma 2 15 9" xfId="808" xr:uid="{6CDBA143-CFEC-4967-8BDF-8BB159389578}"/>
    <cellStyle name="Comma 2 16" xfId="809" xr:uid="{385EA394-C04C-4F35-83CF-0978E037E39F}"/>
    <cellStyle name="Comma 2 16 2" xfId="1014" xr:uid="{08D2AEEC-0393-4D8C-988F-AAAA99003A4F}"/>
    <cellStyle name="Comma 2 16 2 2" xfId="1846" xr:uid="{B3810A59-ABC2-4EF1-97B0-BFA15B302EAC}"/>
    <cellStyle name="Comma 2 16 2 2 2" xfId="3493" xr:uid="{99D7CD8A-84D6-44A7-86FE-6937E869B4C4}"/>
    <cellStyle name="Comma 2 16 2 2 2 2" xfId="8443" xr:uid="{3F311AC1-9676-423F-A17D-22C28A10A573}"/>
    <cellStyle name="Comma 2 16 2 2 2 2 2" xfId="13356" xr:uid="{186F2E9D-3853-404E-9634-0C7077D1BF17}"/>
    <cellStyle name="Comma 2 16 2 2 2 2 2 2" xfId="23277" xr:uid="{8CEA72D0-ACFA-4114-A809-40B807AA2BF7}"/>
    <cellStyle name="Comma 2 16 2 2 2 2 3" xfId="18272" xr:uid="{D8D27364-70B1-4FF7-9BB9-ECE9B40FA627}"/>
    <cellStyle name="Comma 2 16 2 2 3" xfId="5187" xr:uid="{D2BE5B0B-CD02-49BF-9A0A-A207EEB332FF}"/>
    <cellStyle name="Comma 2 16 2 2 3 2" xfId="10101" xr:uid="{6F3A0DAD-FE58-4979-BCC0-53412EDA7D55}"/>
    <cellStyle name="Comma 2 16 2 2 3 2 2" xfId="15014" xr:uid="{C72CDB1A-96D9-41A9-BAB6-A52A696C2FA5}"/>
    <cellStyle name="Comma 2 16 2 2 3 2 2 2" xfId="24935" xr:uid="{754C39EE-4B9B-4482-B932-FB31225269FB}"/>
    <cellStyle name="Comma 2 16 2 2 3 2 3" xfId="19930" xr:uid="{37CE7350-CE3B-4085-A500-E6D9FDCC36B5}"/>
    <cellStyle name="Comma 2 16 2 2 4" xfId="6819" xr:uid="{4136809F-CC23-45AC-B3E1-301CA06722AA}"/>
    <cellStyle name="Comma 2 16 2 2 4 2" xfId="11732" xr:uid="{C4BA731A-86AD-4A3E-900C-68BD769BBA90}"/>
    <cellStyle name="Comma 2 16 2 2 4 2 2" xfId="21653" xr:uid="{8B9E411D-3DA3-4664-AC34-431D0B096E21}"/>
    <cellStyle name="Comma 2 16 2 2 4 3" xfId="16649" xr:uid="{D2219B75-C7FB-492C-955F-D6684FE76431}"/>
    <cellStyle name="Comma 2 16 2 3" xfId="2680" xr:uid="{AF00D067-3C9A-4FF9-9B94-D2B87732F3E5}"/>
    <cellStyle name="Comma 2 16 2 3 2" xfId="7631" xr:uid="{65500D1A-731A-4DB8-AADA-6492F35C1E54}"/>
    <cellStyle name="Comma 2 16 2 3 2 2" xfId="12544" xr:uid="{630BE19A-8AFA-4441-B801-64CEE759406E}"/>
    <cellStyle name="Comma 2 16 2 3 2 2 2" xfId="22465" xr:uid="{E258C4A0-88D9-4EF6-B51D-B1EFB2B98173}"/>
    <cellStyle name="Comma 2 16 2 3 2 3" xfId="17460" xr:uid="{1EBF1F66-46A0-4F00-9581-88712BD555BC}"/>
    <cellStyle name="Comma 2 16 2 4" xfId="4377" xr:uid="{0240BDF2-653F-4DFF-8DB6-9948992B7317}"/>
    <cellStyle name="Comma 2 16 2 4 2" xfId="9291" xr:uid="{1E5F76F3-6D50-4BAC-90CE-B6FE1CAE1D12}"/>
    <cellStyle name="Comma 2 16 2 4 2 2" xfId="14204" xr:uid="{6D90C153-8B3D-4D38-8FAD-E352A0F4ED71}"/>
    <cellStyle name="Comma 2 16 2 4 2 2 2" xfId="24125" xr:uid="{EF457CAA-7E68-4841-8D2A-F0E56E15B4C8}"/>
    <cellStyle name="Comma 2 16 2 4 2 3" xfId="19120" xr:uid="{E24E8587-CBAE-4814-817F-2FD11ED236C6}"/>
    <cellStyle name="Comma 2 16 2 5" xfId="6009" xr:uid="{331FD64A-7C51-4534-BF40-6E679059B979}"/>
    <cellStyle name="Comma 2 16 2 5 2" xfId="10922" xr:uid="{35D4F791-9CAE-459C-9114-2D6A17D746C6}"/>
    <cellStyle name="Comma 2 16 2 5 2 2" xfId="20843" xr:uid="{DFE30F05-64E2-41FC-9F52-FB87DFC8DA0B}"/>
    <cellStyle name="Comma 2 16 2 5 3" xfId="15838" xr:uid="{1E4A1836-4792-47B4-9A3B-A36BC3956376}"/>
    <cellStyle name="Comma 2 16 3" xfId="1217" xr:uid="{7CB26D5E-02F8-4C6A-BA72-4972626684EF}"/>
    <cellStyle name="Comma 2 16 3 2" xfId="2049" xr:uid="{121D7C3B-C3BB-4748-B076-6BBC4B3ABC3A}"/>
    <cellStyle name="Comma 2 16 3 2 2" xfId="3696" xr:uid="{B776ECF8-DD17-4545-901E-83C7B126A3EC}"/>
    <cellStyle name="Comma 2 16 3 2 2 2" xfId="8646" xr:uid="{0632AB37-002D-4BC0-ACF8-5ED9DAD28324}"/>
    <cellStyle name="Comma 2 16 3 2 2 2 2" xfId="13559" xr:uid="{16A996F3-0A06-45F8-A6EC-AD376496C253}"/>
    <cellStyle name="Comma 2 16 3 2 2 2 2 2" xfId="23480" xr:uid="{12A7D075-0C15-47CB-8540-20DCC5622A0A}"/>
    <cellStyle name="Comma 2 16 3 2 2 2 3" xfId="18475" xr:uid="{F3FC4709-C6C6-4FA3-AD9F-2148D84E2999}"/>
    <cellStyle name="Comma 2 16 3 2 3" xfId="5390" xr:uid="{63EE6A5D-D6E0-4875-A849-1F82ACD142D7}"/>
    <cellStyle name="Comma 2 16 3 2 3 2" xfId="10304" xr:uid="{0605BC51-36D4-469E-A125-A41FF15513B6}"/>
    <cellStyle name="Comma 2 16 3 2 3 2 2" xfId="15217" xr:uid="{677B7CB8-955D-4F93-8C0E-9D45B1E77C1E}"/>
    <cellStyle name="Comma 2 16 3 2 3 2 2 2" xfId="25138" xr:uid="{E549F106-7534-4773-B141-1172209E9B82}"/>
    <cellStyle name="Comma 2 16 3 2 3 2 3" xfId="20133" xr:uid="{4C4AF776-673B-4610-9642-E1B3738AD765}"/>
    <cellStyle name="Comma 2 16 3 2 4" xfId="7022" xr:uid="{6D8A6707-6DE4-42B8-861F-62A4F35AB17D}"/>
    <cellStyle name="Comma 2 16 3 2 4 2" xfId="11935" xr:uid="{AF08F836-4A3C-417A-922D-065AE8E0B6FA}"/>
    <cellStyle name="Comma 2 16 3 2 4 2 2" xfId="21856" xr:uid="{35E2C844-428F-474E-A01B-4AC3FE0A6F09}"/>
    <cellStyle name="Comma 2 16 3 2 4 3" xfId="16852" xr:uid="{D4649849-158B-4F93-88BB-CC3EC9496324}"/>
    <cellStyle name="Comma 2 16 3 3" xfId="2883" xr:uid="{1D50D806-048F-4219-878B-108B8EE84481}"/>
    <cellStyle name="Comma 2 16 3 3 2" xfId="7834" xr:uid="{D14C2B4A-ECD8-4C60-B5E0-C0DCD1E25C8E}"/>
    <cellStyle name="Comma 2 16 3 3 2 2" xfId="12747" xr:uid="{44EA7932-C016-42F7-9B5B-FA7D967F017C}"/>
    <cellStyle name="Comma 2 16 3 3 2 2 2" xfId="22668" xr:uid="{655832E4-D74A-4AD7-AED3-520F0799167D}"/>
    <cellStyle name="Comma 2 16 3 3 2 3" xfId="17663" xr:uid="{50E3CB3E-2071-4F58-805C-2C7C51273B76}"/>
    <cellStyle name="Comma 2 16 3 4" xfId="4580" xr:uid="{3B91A59E-8CDD-4AAD-A3FB-C2B23D1C05A6}"/>
    <cellStyle name="Comma 2 16 3 4 2" xfId="9494" xr:uid="{6569B52E-EE25-4B36-9E41-C719F49CB735}"/>
    <cellStyle name="Comma 2 16 3 4 2 2" xfId="14407" xr:uid="{2F0A087E-1392-4992-B346-8D169DA3EAE5}"/>
    <cellStyle name="Comma 2 16 3 4 2 2 2" xfId="24328" xr:uid="{94A36A38-EA3A-4153-96A5-D815EF2A6DAC}"/>
    <cellStyle name="Comma 2 16 3 4 2 3" xfId="19323" xr:uid="{D86B3F89-87CC-47A7-A169-EDC155E39B70}"/>
    <cellStyle name="Comma 2 16 3 5" xfId="6212" xr:uid="{A95BD3D1-532A-4294-A9D5-F347919A6766}"/>
    <cellStyle name="Comma 2 16 3 5 2" xfId="11125" xr:uid="{3EB942A9-DD9A-4F76-A406-6A300CDEC199}"/>
    <cellStyle name="Comma 2 16 3 5 2 2" xfId="21046" xr:uid="{3725E56F-FC0F-465A-83B8-BFB0237E9C7D}"/>
    <cellStyle name="Comma 2 16 3 5 3" xfId="16041" xr:uid="{8A3422AF-ADBE-4B80-9CB5-6F3BD8FFC4D0}"/>
    <cellStyle name="Comma 2 16 4" xfId="1643" xr:uid="{8CB8AE74-DAD9-4DBF-A447-1E8836C9E9D2}"/>
    <cellStyle name="Comma 2 16 4 2" xfId="3290" xr:uid="{08D7BD1A-9535-4944-BA4B-D0FCA31FDBFA}"/>
    <cellStyle name="Comma 2 16 4 2 2" xfId="8240" xr:uid="{F5D93D55-A500-4D54-B63E-F67331A5EE71}"/>
    <cellStyle name="Comma 2 16 4 2 2 2" xfId="13153" xr:uid="{8902FBE1-A4B5-4523-873E-26CC1270AC81}"/>
    <cellStyle name="Comma 2 16 4 2 2 2 2" xfId="23074" xr:uid="{94EEBB89-772D-461E-AA8F-84F20197D377}"/>
    <cellStyle name="Comma 2 16 4 2 2 3" xfId="18069" xr:uid="{EFDA470B-325E-45D3-863B-909B9BAA0FE0}"/>
    <cellStyle name="Comma 2 16 4 3" xfId="4984" xr:uid="{2C7EA295-84B1-4B3E-A9B1-1DE860D1FE57}"/>
    <cellStyle name="Comma 2 16 4 3 2" xfId="9898" xr:uid="{1D40A657-0AC5-4CA1-BEAC-EDAF8F7D4FA2}"/>
    <cellStyle name="Comma 2 16 4 3 2 2" xfId="14811" xr:uid="{0341FC8C-11F6-4A87-8371-F0DCE58746C0}"/>
    <cellStyle name="Comma 2 16 4 3 2 2 2" xfId="24732" xr:uid="{B76C789C-3735-42FD-809E-81066C1C2C3C}"/>
    <cellStyle name="Comma 2 16 4 3 2 3" xfId="19727" xr:uid="{32ADC642-4AEE-4460-ADFB-55EC2CC3A7D5}"/>
    <cellStyle name="Comma 2 16 4 4" xfId="6616" xr:uid="{D200968D-B138-4A1F-9905-0FA109E0FB36}"/>
    <cellStyle name="Comma 2 16 4 4 2" xfId="11529" xr:uid="{EFE5A73B-552D-4950-BC8E-F3EF2EF7887D}"/>
    <cellStyle name="Comma 2 16 4 4 2 2" xfId="21450" xr:uid="{C6A4C99F-5A6C-4D80-889E-7FA1C94A8604}"/>
    <cellStyle name="Comma 2 16 4 4 3" xfId="16446" xr:uid="{641E9B21-8DBD-4525-9902-4741DBF4CBE6}"/>
    <cellStyle name="Comma 2 16 5" xfId="2476" xr:uid="{B49A100A-EA5A-4AB6-B7F9-1116A781DF9B}"/>
    <cellStyle name="Comma 2 16 5 2" xfId="7427" xr:uid="{4D3C596E-E0DE-4294-9241-AC97709CAAC7}"/>
    <cellStyle name="Comma 2 16 5 2 2" xfId="12340" xr:uid="{AC4713FD-DD14-425A-BFB3-46EDF6F89FD5}"/>
    <cellStyle name="Comma 2 16 5 2 2 2" xfId="22261" xr:uid="{0EA5E9DD-3D5C-473A-8D1C-F2A85BBAB388}"/>
    <cellStyle name="Comma 2 16 5 2 3" xfId="17256" xr:uid="{B308D696-8AC7-4354-8608-038765107DFE}"/>
    <cellStyle name="Comma 2 16 6" xfId="4173" xr:uid="{FCDF61C7-2E30-4F06-ADE0-A6EA778ECBC3}"/>
    <cellStyle name="Comma 2 16 6 2" xfId="9087" xr:uid="{CE0F2B70-DAAB-4F98-8AF8-0057CF861B0E}"/>
    <cellStyle name="Comma 2 16 6 2 2" xfId="14000" xr:uid="{6D32F008-A15C-452D-A20F-D9E6AE349F35}"/>
    <cellStyle name="Comma 2 16 6 2 2 2" xfId="23921" xr:uid="{F9D7706C-366B-4676-B77D-37434149BB1D}"/>
    <cellStyle name="Comma 2 16 6 2 3" xfId="18916" xr:uid="{12FD4B2A-B1B7-4165-B590-31FE8274E280}"/>
    <cellStyle name="Comma 2 16 7" xfId="5805" xr:uid="{293B3E73-03CA-4BAE-8505-CCC5E48912B7}"/>
    <cellStyle name="Comma 2 16 7 2" xfId="10718" xr:uid="{920DB46A-5A0F-47F4-A23C-21BE77669B83}"/>
    <cellStyle name="Comma 2 16 7 2 2" xfId="20639" xr:uid="{DF1B00A8-CA7A-4176-B47A-854C63E203BC}"/>
    <cellStyle name="Comma 2 16 7 3" xfId="15634" xr:uid="{CBC64937-65D5-4F72-9590-48E9A18249B8}"/>
    <cellStyle name="Comma 2 17" xfId="530" xr:uid="{8B5F6B99-ACE4-4598-B97A-21295944A6F9}"/>
    <cellStyle name="Comma 2 17 2" xfId="830" xr:uid="{9E2182E9-2560-4E2A-A039-9684EC4B41BB}"/>
    <cellStyle name="Comma 2 17 2 2" xfId="1662" xr:uid="{7DF4F5B1-2E04-475C-9A10-86F2AEBF3AAD}"/>
    <cellStyle name="Comma 2 17 2 2 2" xfId="3309" xr:uid="{D28A48CA-2B5B-4DAF-A5F0-403147A5E577}"/>
    <cellStyle name="Comma 2 17 2 2 2 2" xfId="8259" xr:uid="{5169E288-D755-4FCA-AD06-3D6C3EAEB5EE}"/>
    <cellStyle name="Comma 2 17 2 2 2 2 2" xfId="13172" xr:uid="{B4A91430-4B1C-4AA3-878C-6BAF4EF744B3}"/>
    <cellStyle name="Comma 2 17 2 2 2 2 2 2" xfId="23093" xr:uid="{E640294D-4282-4D50-BE13-1BF6CDF6D58C}"/>
    <cellStyle name="Comma 2 17 2 2 2 2 3" xfId="18088" xr:uid="{A8F2C68B-1680-42BD-9827-B4A1A141BCB7}"/>
    <cellStyle name="Comma 2 17 2 2 3" xfId="5003" xr:uid="{DBC6B9C0-BE7B-4C9A-829A-1AC25F14066E}"/>
    <cellStyle name="Comma 2 17 2 2 3 2" xfId="9917" xr:uid="{0226AB0D-F301-4BE8-B2E6-CD511EB5C382}"/>
    <cellStyle name="Comma 2 17 2 2 3 2 2" xfId="14830" xr:uid="{298D36CE-02AF-4531-9BE7-D5851AB86EC8}"/>
    <cellStyle name="Comma 2 17 2 2 3 2 2 2" xfId="24751" xr:uid="{777A69BD-7123-4396-84B9-787ACB809008}"/>
    <cellStyle name="Comma 2 17 2 2 3 2 3" xfId="19746" xr:uid="{EA1B9B62-DCC4-4D22-8DC5-ACC60EE0DBDC}"/>
    <cellStyle name="Comma 2 17 2 2 4" xfId="6635" xr:uid="{28257749-1310-4C37-8663-3940056ED13D}"/>
    <cellStyle name="Comma 2 17 2 2 4 2" xfId="11548" xr:uid="{04CE84ED-8FD0-47E6-8E7E-4EA8B42D888A}"/>
    <cellStyle name="Comma 2 17 2 2 4 2 2" xfId="21469" xr:uid="{E09367B9-C23D-4E0F-9D19-8BF939AD62FB}"/>
    <cellStyle name="Comma 2 17 2 2 4 3" xfId="16465" xr:uid="{FC1156BC-2610-4991-911F-CB89C8C9F507}"/>
    <cellStyle name="Comma 2 17 2 3" xfId="2496" xr:uid="{A0E5B7C9-0227-4788-B1F7-758103C4BDB5}"/>
    <cellStyle name="Comma 2 17 2 3 2" xfId="7447" xr:uid="{FA353B21-814A-40C2-B251-C1FCB9182A2A}"/>
    <cellStyle name="Comma 2 17 2 3 2 2" xfId="12360" xr:uid="{A29E1724-3405-4029-956C-56FDD13FFD98}"/>
    <cellStyle name="Comma 2 17 2 3 2 2 2" xfId="22281" xr:uid="{06E96D33-458C-4307-AB12-B44774A6D6AE}"/>
    <cellStyle name="Comma 2 17 2 3 2 3" xfId="17276" xr:uid="{56B5BC96-AFF8-4557-8465-9E50F311CAC5}"/>
    <cellStyle name="Comma 2 17 2 4" xfId="4193" xr:uid="{3CE14534-266E-461A-90BB-B29A49AAA33B}"/>
    <cellStyle name="Comma 2 17 2 4 2" xfId="9107" xr:uid="{E103A68C-DA5D-4848-960C-9B1226B463A0}"/>
    <cellStyle name="Comma 2 17 2 4 2 2" xfId="14020" xr:uid="{7AA574E6-2C5F-4838-A8AD-1DD9BDC7D073}"/>
    <cellStyle name="Comma 2 17 2 4 2 2 2" xfId="23941" xr:uid="{BF154711-6B0D-4548-97D5-DBE900F4C3CD}"/>
    <cellStyle name="Comma 2 17 2 4 2 3" xfId="18936" xr:uid="{FE1947E2-2F4B-4213-9B96-91EAEC2C7DDF}"/>
    <cellStyle name="Comma 2 17 2 5" xfId="5825" xr:uid="{451260D3-2A5F-4051-B143-B007D39B0843}"/>
    <cellStyle name="Comma 2 17 2 5 2" xfId="10738" xr:uid="{4044D5C9-8F07-48B9-B2DB-115565D06035}"/>
    <cellStyle name="Comma 2 17 2 5 2 2" xfId="20659" xr:uid="{8C687F30-D89D-4B5C-B55D-840155543AA1}"/>
    <cellStyle name="Comma 2 17 2 5 3" xfId="15654" xr:uid="{BC386C91-4021-4EAF-97F1-2A2699C378A3}"/>
    <cellStyle name="Comma 2 17 3" xfId="1033" xr:uid="{00045BA3-F29F-4B2C-9CB6-516827CBC935}"/>
    <cellStyle name="Comma 2 17 3 2" xfId="1865" xr:uid="{19012BC5-3084-427B-A8C8-65B686F7E4CF}"/>
    <cellStyle name="Comma 2 17 3 2 2" xfId="3512" xr:uid="{0C1C0EDD-564D-4026-8E5F-24FF98D687CF}"/>
    <cellStyle name="Comma 2 17 3 2 2 2" xfId="8462" xr:uid="{E83C939C-2B67-47AF-9D73-F3067A34C7F4}"/>
    <cellStyle name="Comma 2 17 3 2 2 2 2" xfId="13375" xr:uid="{EA829FE5-7A74-4B29-9365-59FEBFA2E5AD}"/>
    <cellStyle name="Comma 2 17 3 2 2 2 2 2" xfId="23296" xr:uid="{AECBF864-32FF-42B1-96FB-1D98408712F0}"/>
    <cellStyle name="Comma 2 17 3 2 2 2 3" xfId="18291" xr:uid="{EE55922A-091E-44B0-B26D-6BEB411EA769}"/>
    <cellStyle name="Comma 2 17 3 2 3" xfId="5206" xr:uid="{316F45A6-6F2A-48BA-B427-6547BBD855A3}"/>
    <cellStyle name="Comma 2 17 3 2 3 2" xfId="10120" xr:uid="{52C1568C-F31B-4065-90CC-DAA787CBE913}"/>
    <cellStyle name="Comma 2 17 3 2 3 2 2" xfId="15033" xr:uid="{73F6C4A0-8169-476A-A56B-731BA846122F}"/>
    <cellStyle name="Comma 2 17 3 2 3 2 2 2" xfId="24954" xr:uid="{A6EA756C-024C-460D-8117-63B72F1728A7}"/>
    <cellStyle name="Comma 2 17 3 2 3 2 3" xfId="19949" xr:uid="{7C7FC9CC-93CE-4582-BB9C-38F71949B61A}"/>
    <cellStyle name="Comma 2 17 3 2 4" xfId="6838" xr:uid="{7B2F747A-6483-46BF-9342-D0DA20FD53A6}"/>
    <cellStyle name="Comma 2 17 3 2 4 2" xfId="11751" xr:uid="{D82ADAE7-6B64-4973-9575-2676BD466DB2}"/>
    <cellStyle name="Comma 2 17 3 2 4 2 2" xfId="21672" xr:uid="{C7A4BAEE-C496-4FFE-9417-2EBE31BB3951}"/>
    <cellStyle name="Comma 2 17 3 2 4 3" xfId="16668" xr:uid="{BDBDE4FE-99B9-4D07-94E1-FCCF3B5A18EF}"/>
    <cellStyle name="Comma 2 17 3 3" xfId="2699" xr:uid="{82C01EB1-2DB4-4853-AA79-C773A3CB8F7E}"/>
    <cellStyle name="Comma 2 17 3 3 2" xfId="7650" xr:uid="{C5DA7A02-72BB-4965-B04F-69B94FE94924}"/>
    <cellStyle name="Comma 2 17 3 3 2 2" xfId="12563" xr:uid="{95A4C359-1B52-436C-BDA9-32925964D5DC}"/>
    <cellStyle name="Comma 2 17 3 3 2 2 2" xfId="22484" xr:uid="{913509A8-A79C-44D8-9297-DBC97C9D2017}"/>
    <cellStyle name="Comma 2 17 3 3 2 3" xfId="17479" xr:uid="{7BC1A48F-AE3B-4EC2-9A06-53BF90558346}"/>
    <cellStyle name="Comma 2 17 3 4" xfId="4396" xr:uid="{7ED2BEB8-20B5-467B-9D03-677396957330}"/>
    <cellStyle name="Comma 2 17 3 4 2" xfId="9310" xr:uid="{646BB2FC-B414-442C-926A-01832F87E954}"/>
    <cellStyle name="Comma 2 17 3 4 2 2" xfId="14223" xr:uid="{6D953B1A-4570-4BB4-9959-CD7FB0A83C38}"/>
    <cellStyle name="Comma 2 17 3 4 2 2 2" xfId="24144" xr:uid="{9328DE6E-571F-43C6-A4EE-FB8AB2984EC8}"/>
    <cellStyle name="Comma 2 17 3 4 2 3" xfId="19139" xr:uid="{ED69F572-2C79-45B8-BFCE-E3D089F7A641}"/>
    <cellStyle name="Comma 2 17 3 5" xfId="6028" xr:uid="{F4047082-EA8F-4E6D-856C-D02975E04A02}"/>
    <cellStyle name="Comma 2 17 3 5 2" xfId="10941" xr:uid="{9961BB1E-D34F-4331-AB9D-5B4DC0E177CE}"/>
    <cellStyle name="Comma 2 17 3 5 2 2" xfId="20862" xr:uid="{AE1569C9-FC7D-462A-9557-B0975C98233C}"/>
    <cellStyle name="Comma 2 17 3 5 3" xfId="15857" xr:uid="{0D9EEED6-93BF-49E5-AB4B-494E8498CF42}"/>
    <cellStyle name="Comma 2 17 4" xfId="1444" xr:uid="{9F35135E-6B39-4688-8ECC-B5BDC5D026F0}"/>
    <cellStyle name="Comma 2 17 4 2" xfId="3105" xr:uid="{4110E567-F39A-44FF-9390-48D418483B6B}"/>
    <cellStyle name="Comma 2 17 4 2 2" xfId="8056" xr:uid="{0279D798-8BEE-44F9-A9E3-943F74799B76}"/>
    <cellStyle name="Comma 2 17 4 2 2 2" xfId="12969" xr:uid="{1325FD13-BBEB-402A-90C1-C140FDEE1507}"/>
    <cellStyle name="Comma 2 17 4 2 2 2 2" xfId="22890" xr:uid="{E64075D9-23DB-4118-91D4-F96B7671DB40}"/>
    <cellStyle name="Comma 2 17 4 2 2 3" xfId="17885" xr:uid="{4CCB6BB9-92B1-41C0-AF36-A463DC1C3C26}"/>
    <cellStyle name="Comma 2 17 4 3" xfId="4800" xr:uid="{14764E66-038C-4C70-8CAB-567C8C9EA33E}"/>
    <cellStyle name="Comma 2 17 4 3 2" xfId="9714" xr:uid="{2C75736C-11A0-49EC-BF13-7B504556EFE7}"/>
    <cellStyle name="Comma 2 17 4 3 2 2" xfId="14627" xr:uid="{A61F1BF6-3071-4274-BF46-82F05A814436}"/>
    <cellStyle name="Comma 2 17 4 3 2 2 2" xfId="24548" xr:uid="{22E02333-40A2-425B-A716-EEB93DDAC565}"/>
    <cellStyle name="Comma 2 17 4 3 2 3" xfId="19543" xr:uid="{A6FF0339-11AC-49DC-BA5A-0DC907CC555F}"/>
    <cellStyle name="Comma 2 17 4 4" xfId="6432" xr:uid="{D1C4396F-E371-45DC-B6B5-96BA1E54E00F}"/>
    <cellStyle name="Comma 2 17 4 4 2" xfId="11345" xr:uid="{7701803D-ABA5-498D-B321-AF3F08F8AA0F}"/>
    <cellStyle name="Comma 2 17 4 4 2 2" xfId="21266" xr:uid="{07CA95BB-6D1A-4724-AF36-DCB4C51D81F0}"/>
    <cellStyle name="Comma 2 17 4 4 3" xfId="16262" xr:uid="{5B0230BC-72D1-419C-856B-7179DE0B09B7}"/>
    <cellStyle name="Comma 2 17 5" xfId="1241" xr:uid="{7261AB1C-3A23-4D8C-BDFD-4AD29D654BCB}"/>
    <cellStyle name="Comma 2 17 5 2" xfId="2904" xr:uid="{43771CD1-BDCB-40B3-A84F-B10B3E07EA7D}"/>
    <cellStyle name="Comma 2 17 5 2 2" xfId="7855" xr:uid="{317B5E67-2325-491B-9504-89F332250A14}"/>
    <cellStyle name="Comma 2 17 5 2 2 2" xfId="12768" xr:uid="{32D9A4F4-CEEE-4122-A20F-2967DC5A4A38}"/>
    <cellStyle name="Comma 2 17 5 2 2 2 2" xfId="22689" xr:uid="{5A64C402-F178-4C97-A5DA-B68C1B40058D}"/>
    <cellStyle name="Comma 2 17 5 2 2 3" xfId="17684" xr:uid="{DCA6498F-4C4F-47B0-A6B0-579FA3B9752B}"/>
    <cellStyle name="Comma 2 17 5 3" xfId="4601" xr:uid="{98F3D79F-C387-4554-9854-C90F50A426E3}"/>
    <cellStyle name="Comma 2 17 5 3 2" xfId="9515" xr:uid="{0F2ADB41-47FF-4436-8518-4F4FDB936C52}"/>
    <cellStyle name="Comma 2 17 5 3 2 2" xfId="14428" xr:uid="{E5A3EC67-E7C2-4B2A-A7A2-7FB82059FF5C}"/>
    <cellStyle name="Comma 2 17 5 3 2 2 2" xfId="24349" xr:uid="{137F6570-4B68-4A20-A07F-9576F0799368}"/>
    <cellStyle name="Comma 2 17 5 3 2 3" xfId="19344" xr:uid="{FC15DD19-D5E4-4797-94D1-634D8833B95C}"/>
    <cellStyle name="Comma 2 17 5 4" xfId="6233" xr:uid="{BEE3F36F-A389-49DC-A3AD-B9F6C546738D}"/>
    <cellStyle name="Comma 2 17 5 4 2" xfId="11146" xr:uid="{7A489BA9-F33A-4EE6-B937-7F30188A6226}"/>
    <cellStyle name="Comma 2 17 5 4 2 2" xfId="21067" xr:uid="{07983D87-9926-4CF2-AD9A-B6613B729011}"/>
    <cellStyle name="Comma 2 17 5 4 3" xfId="16062" xr:uid="{F239078F-CBDB-4002-AF02-52DFEB6E8F0B}"/>
    <cellStyle name="Comma 2 17 6" xfId="2253" xr:uid="{5871B86F-FC79-4701-9EC8-A82664CC72B3}"/>
    <cellStyle name="Comma 2 17 6 2" xfId="7206" xr:uid="{5CD5A1FB-B9BC-4516-8E05-5A61356FE5E3}"/>
    <cellStyle name="Comma 2 17 6 2 2" xfId="12119" xr:uid="{6A971E32-F119-4A43-849D-349F78FC4EEC}"/>
    <cellStyle name="Comma 2 17 6 2 2 2" xfId="22040" xr:uid="{6E2FAEAD-2406-47BD-A684-9A38A1E86022}"/>
    <cellStyle name="Comma 2 17 6 2 3" xfId="17036" xr:uid="{BC86FF09-5D19-44E6-8470-50590C95E766}"/>
    <cellStyle name="Comma 2 17 7" xfId="3952" xr:uid="{D1E8A5D6-38E2-4A61-A919-C598622F1D9D}"/>
    <cellStyle name="Comma 2 17 7 2" xfId="8866" xr:uid="{93817C73-2A44-4B5C-ADC3-861366D7443C}"/>
    <cellStyle name="Comma 2 17 7 2 2" xfId="13779" xr:uid="{BC1DE81B-72D7-4693-A377-EF943C50987E}"/>
    <cellStyle name="Comma 2 17 7 2 2 2" xfId="23700" xr:uid="{1CF7B852-84D9-48C9-B9AD-6976C091F66E}"/>
    <cellStyle name="Comma 2 17 7 2 3" xfId="18695" xr:uid="{2D832A3B-3B19-44CA-A359-1152896E3E49}"/>
    <cellStyle name="Comma 2 17 8" xfId="5584" xr:uid="{B0E26AC2-34D7-43EB-9F85-4138FAF75A0C}"/>
    <cellStyle name="Comma 2 17 8 2" xfId="10497" xr:uid="{E691EA86-30C6-4AB7-B3B6-F53B55736ACC}"/>
    <cellStyle name="Comma 2 17 8 2 2" xfId="20418" xr:uid="{BCB587F7-3892-446B-ADD1-8AF6CC1C89A0}"/>
    <cellStyle name="Comma 2 17 8 3" xfId="15412" xr:uid="{7D1B0EE4-E255-4DA0-826E-5C786390D279}"/>
    <cellStyle name="Comma 2 18" xfId="257" xr:uid="{9103EAE7-0BC7-4327-A47A-4AB08D822EA8}"/>
    <cellStyle name="Comma 2 18 2" xfId="2052" xr:uid="{B05EBF41-844C-4C95-A2A3-B06B881A9D73}"/>
    <cellStyle name="Comma 2 18 2 2" xfId="3699" xr:uid="{FC0F7FC5-1C16-43B3-B885-CA2CD060CAD6}"/>
    <cellStyle name="Comma 2 18 2 2 2" xfId="8649" xr:uid="{4BFBF65E-1B47-4E8D-97BC-E2CF4D00F2E4}"/>
    <cellStyle name="Comma 2 18 2 2 2 2" xfId="13562" xr:uid="{AE77C155-0F3A-47A0-BB58-CBCABD51B725}"/>
    <cellStyle name="Comma 2 18 2 2 2 2 2" xfId="23483" xr:uid="{0A5F5F62-805D-401C-97A9-1345B1D694F1}"/>
    <cellStyle name="Comma 2 18 2 2 2 3" xfId="18478" xr:uid="{52106CCA-8344-43AC-BC37-728DDF1AF6EA}"/>
    <cellStyle name="Comma 2 18 2 3" xfId="5393" xr:uid="{DCA18228-8C63-423B-A3E6-487377A1899F}"/>
    <cellStyle name="Comma 2 18 2 3 2" xfId="10307" xr:uid="{B6817B98-A107-4AC2-8CAA-CAEEF05295A9}"/>
    <cellStyle name="Comma 2 18 2 3 2 2" xfId="15220" xr:uid="{38F15C42-31F4-4302-8738-D59BC7D30FA8}"/>
    <cellStyle name="Comma 2 18 2 3 2 2 2" xfId="25141" xr:uid="{8BCF5121-0B2D-4BA2-8763-9577C793FB29}"/>
    <cellStyle name="Comma 2 18 2 3 2 3" xfId="20136" xr:uid="{25B59629-8DA1-472E-878F-A06111FA8CF1}"/>
    <cellStyle name="Comma 2 18 2 4" xfId="7025" xr:uid="{9EED97BD-0C5F-4BF0-927F-B319F0BD4552}"/>
    <cellStyle name="Comma 2 18 2 4 2" xfId="11938" xr:uid="{1CBC0E56-0F7C-4F71-877E-AFDC352E5F6A}"/>
    <cellStyle name="Comma 2 18 2 4 2 2" xfId="21859" xr:uid="{08669EB9-2D3F-41AD-BF19-4CC864F7CC41}"/>
    <cellStyle name="Comma 2 18 2 4 3" xfId="16855" xr:uid="{EDFCB733-3C88-445F-9777-6E4808CE8B28}"/>
    <cellStyle name="Comma 2 18 3" xfId="1220" xr:uid="{9AAA6FE6-6337-4CCC-AD16-BB0E40B5E9CA}"/>
    <cellStyle name="Comma 2 18 3 2" xfId="2886" xr:uid="{E76A8CD3-EF18-45CD-A527-97510622CF3C}"/>
    <cellStyle name="Comma 2 18 3 2 2" xfId="7837" xr:uid="{BA790A65-D1F5-40CD-9C95-3A603CD6C256}"/>
    <cellStyle name="Comma 2 18 3 2 2 2" xfId="12750" xr:uid="{7F118510-F587-41E6-AA82-F6772C1B9E28}"/>
    <cellStyle name="Comma 2 18 3 2 2 2 2" xfId="22671" xr:uid="{B05B1315-A075-47C6-B714-26D37C670702}"/>
    <cellStyle name="Comma 2 18 3 2 2 3" xfId="17666" xr:uid="{0A17A423-9529-4ACE-A0C7-A41B80D4AB89}"/>
    <cellStyle name="Comma 2 18 3 3" xfId="4583" xr:uid="{16225074-3312-43AF-A241-4C38C095DF45}"/>
    <cellStyle name="Comma 2 18 3 3 2" xfId="9497" xr:uid="{3E4A1D04-AF9B-44B4-99F6-CCE6E85DB3E0}"/>
    <cellStyle name="Comma 2 18 3 3 2 2" xfId="14410" xr:uid="{ACBE3106-4473-4C0C-A898-A410ECE0F91D}"/>
    <cellStyle name="Comma 2 18 3 3 2 2 2" xfId="24331" xr:uid="{D2982CC8-1DEA-4887-9C6D-D09978ACB2C9}"/>
    <cellStyle name="Comma 2 18 3 3 2 3" xfId="19326" xr:uid="{174F9EB5-A317-43C7-8176-57D228AC4EF1}"/>
    <cellStyle name="Comma 2 18 3 4" xfId="6215" xr:uid="{9C224A41-8511-45CF-BBCF-2A05C5078C83}"/>
    <cellStyle name="Comma 2 18 3 4 2" xfId="11128" xr:uid="{B104040C-1BAF-4E72-807F-A60E5DBE9148}"/>
    <cellStyle name="Comma 2 18 3 4 2 2" xfId="21049" xr:uid="{A97F18D2-21EF-4C28-A694-BEBAA805DB1D}"/>
    <cellStyle name="Comma 2 18 3 4 3" xfId="16044" xr:uid="{42BF0595-EFEB-4ABE-B8B6-3A0F2FFA6A74}"/>
    <cellStyle name="Comma 2 18 4" xfId="549" xr:uid="{E1C2AAC8-A5C6-4163-929A-ACD8A268CEEA}"/>
    <cellStyle name="Comma 2 18 4 2" xfId="2269" xr:uid="{D1D6AAE1-27CC-4B4C-A389-B9971E539863}"/>
    <cellStyle name="Comma 2 18 4 2 2" xfId="7222" xr:uid="{242D82CA-DB96-4413-B886-9FF9430039FB}"/>
    <cellStyle name="Comma 2 18 4 2 2 2" xfId="12135" xr:uid="{56E6861C-B8E0-491D-8784-64A2A92EA5D7}"/>
    <cellStyle name="Comma 2 18 4 2 2 2 2" xfId="22056" xr:uid="{229BADEA-3AEF-43ED-BA21-A421347A99B0}"/>
    <cellStyle name="Comma 2 18 4 2 2 3" xfId="17052" xr:uid="{BB4F63D7-403E-4253-8E95-79454071A8C2}"/>
    <cellStyle name="Comma 2 18 4 3" xfId="3968" xr:uid="{291F5DB1-C2A4-4C96-8DA8-66F02AB6D58C}"/>
    <cellStyle name="Comma 2 18 4 3 2" xfId="8882" xr:uid="{381E7F3E-FC9C-46DF-8AED-791F43541666}"/>
    <cellStyle name="Comma 2 18 4 3 2 2" xfId="13795" xr:uid="{F72A5B93-41D1-4D38-A5EB-54BD0DB47949}"/>
    <cellStyle name="Comma 2 18 4 3 2 2 2" xfId="23716" xr:uid="{52E394D6-9AC7-484E-9581-D7F63CAD4152}"/>
    <cellStyle name="Comma 2 18 4 3 2 3" xfId="18711" xr:uid="{D23FC405-670C-410A-84BA-FA6DEEC38885}"/>
    <cellStyle name="Comma 2 18 4 4" xfId="5600" xr:uid="{1FB9CB94-2E41-42E4-8B29-AEDE3F2D5819}"/>
    <cellStyle name="Comma 2 18 4 4 2" xfId="10513" xr:uid="{26CEC023-B695-4F0D-990D-EFE1AA5477AC}"/>
    <cellStyle name="Comma 2 18 4 4 2 2" xfId="20434" xr:uid="{607691A8-D9D4-441D-977B-366474F61018}"/>
    <cellStyle name="Comma 2 18 4 4 3" xfId="15428" xr:uid="{7D63B1E9-9E00-4E39-94BA-99A7A1199462}"/>
    <cellStyle name="Comma 2 18 5" xfId="2097" xr:uid="{241E0599-89AF-4643-97AF-C3F8765F893F}"/>
    <cellStyle name="Comma 2 18 5 2" xfId="7060" xr:uid="{1F33F808-BC9F-4D60-8011-EE165DD41EA2}"/>
    <cellStyle name="Comma 2 18 5 2 2" xfId="11973" xr:uid="{C40BBDF0-0B71-42FD-B46A-CEF3577D037E}"/>
    <cellStyle name="Comma 2 18 5 2 2 2" xfId="21894" xr:uid="{3E9628B5-73F1-4BF1-972B-275423557125}"/>
    <cellStyle name="Comma 2 18 5 2 3" xfId="16890" xr:uid="{872E30C7-3A6D-416B-A803-0F2D39FB2E70}"/>
    <cellStyle name="Comma 2 18 6" xfId="3818" xr:uid="{531AD783-7324-4B0C-AC67-8D13A69C69F6}"/>
    <cellStyle name="Comma 2 18 6 2" xfId="8732" xr:uid="{846D2E23-0A85-4FF6-90B9-43303D2A975A}"/>
    <cellStyle name="Comma 2 18 6 2 2" xfId="13645" xr:uid="{34855522-D40D-4E1C-BABA-E6CA417E90C9}"/>
    <cellStyle name="Comma 2 18 6 2 2 2" xfId="23566" xr:uid="{12647FE3-E790-4887-BE81-1C44F071FA30}"/>
    <cellStyle name="Comma 2 18 6 2 3" xfId="18561" xr:uid="{E79067A8-6B48-4A58-9841-A0E02D22F78C}"/>
    <cellStyle name="Comma 2 18 7" xfId="5442" xr:uid="{F4EF6832-030A-4A69-8BEE-2B1CE2030B5E}"/>
    <cellStyle name="Comma 2 18 7 2" xfId="10355" xr:uid="{BB7B6AE8-C3C5-46DA-9B1B-C7459F955DDE}"/>
    <cellStyle name="Comma 2 18 7 2 2" xfId="20277" xr:uid="{D8C7860A-E288-45C8-97B4-B9077D5D0CF9}"/>
    <cellStyle name="Comma 2 18 7 3" xfId="15269" xr:uid="{FB34E28C-159B-4605-B6F4-8704B6812D34}"/>
    <cellStyle name="Comma 2 18 8" xfId="25958" xr:uid="{3295BDFD-4C33-454E-9548-9D909124E2F5}"/>
    <cellStyle name="Comma 2 19" xfId="2080" xr:uid="{170BB69C-3903-4C15-81A2-205686DCD378}"/>
    <cellStyle name="Comma 2 2" xfId="21" xr:uid="{00000000-0005-0000-0000-000014000000}"/>
    <cellStyle name="Comma 2 2 10" xfId="1074" xr:uid="{18F91988-E957-4CEF-A727-C24E918F18E1}"/>
    <cellStyle name="Comma 2 2 10 2" xfId="1906" xr:uid="{C5CEE9AB-CF99-44B7-95AE-4AAD1E9EE439}"/>
    <cellStyle name="Comma 2 2 10 2 2" xfId="3553" xr:uid="{1DA46DBA-AFE4-4789-A6F4-9D7FD6E55DCA}"/>
    <cellStyle name="Comma 2 2 10 2 2 2" xfId="8503" xr:uid="{985A1ECF-6AFD-4D2E-87C2-4411441463F2}"/>
    <cellStyle name="Comma 2 2 10 2 2 2 2" xfId="13416" xr:uid="{C7734079-8C67-4D00-AB36-FE3CF60B5ADA}"/>
    <cellStyle name="Comma 2 2 10 2 2 2 2 2" xfId="23337" xr:uid="{23A63DDA-0949-4E62-B9A6-D88A3D712505}"/>
    <cellStyle name="Comma 2 2 10 2 2 2 3" xfId="18332" xr:uid="{946D0416-8B0D-4BB5-87BB-6B2E1A707839}"/>
    <cellStyle name="Comma 2 2 10 2 3" xfId="5247" xr:uid="{453DFEA8-A36B-4D11-B06C-4089DED97370}"/>
    <cellStyle name="Comma 2 2 10 2 3 2" xfId="10161" xr:uid="{C8C745A3-5632-4FF9-9B0E-470250B7D4FF}"/>
    <cellStyle name="Comma 2 2 10 2 3 2 2" xfId="15074" xr:uid="{BD661265-8981-4E0C-BB2F-3657DF7E80CD}"/>
    <cellStyle name="Comma 2 2 10 2 3 2 2 2" xfId="24995" xr:uid="{25596A3C-807A-4135-9289-53CCF284C99B}"/>
    <cellStyle name="Comma 2 2 10 2 3 2 3" xfId="19990" xr:uid="{01F340C3-78BC-49E4-9D1A-9E4844F34077}"/>
    <cellStyle name="Comma 2 2 10 2 4" xfId="6879" xr:uid="{BFA90518-7EDB-410D-9923-8F2FCC0A7C18}"/>
    <cellStyle name="Comma 2 2 10 2 4 2" xfId="11792" xr:uid="{63A174CD-34DA-4D06-BEFC-5C83CF737A41}"/>
    <cellStyle name="Comma 2 2 10 2 4 2 2" xfId="21713" xr:uid="{7FA7B817-3594-4730-940F-7EAA29C4A91C}"/>
    <cellStyle name="Comma 2 2 10 2 4 3" xfId="16709" xr:uid="{3A22BF98-9B95-4F9A-9F8D-AAB9E45C4F12}"/>
    <cellStyle name="Comma 2 2 10 3" xfId="2740" xr:uid="{F398092E-C83A-4418-814F-A28BF6B0C8E0}"/>
    <cellStyle name="Comma 2 2 10 3 2" xfId="7691" xr:uid="{9892F428-E116-42F7-ACCA-5D2815AC7859}"/>
    <cellStyle name="Comma 2 2 10 3 2 2" xfId="12604" xr:uid="{AE290BB7-356E-496B-A65D-C0B2F9684265}"/>
    <cellStyle name="Comma 2 2 10 3 2 2 2" xfId="22525" xr:uid="{4350B4D9-B158-4D11-99CD-23C4D048926B}"/>
    <cellStyle name="Comma 2 2 10 3 2 3" xfId="17520" xr:uid="{103B20FF-9F1F-49F9-AD32-8159FF5C93A7}"/>
    <cellStyle name="Comma 2 2 10 4" xfId="4437" xr:uid="{74C44657-734D-4216-97A0-DE460C508412}"/>
    <cellStyle name="Comma 2 2 10 4 2" xfId="9351" xr:uid="{7920E069-A368-4E35-AD0F-82083BA749B9}"/>
    <cellStyle name="Comma 2 2 10 4 2 2" xfId="14264" xr:uid="{18CB3430-117B-4000-882A-96F7F18B7760}"/>
    <cellStyle name="Comma 2 2 10 4 2 2 2" xfId="24185" xr:uid="{EF628531-3A44-4511-86B3-11EC1BCDFCF7}"/>
    <cellStyle name="Comma 2 2 10 4 2 3" xfId="19180" xr:uid="{534075E3-C7E7-4CCA-A16C-15E3B37E3F46}"/>
    <cellStyle name="Comma 2 2 10 5" xfId="6069" xr:uid="{2EF98F6F-4EF4-4565-A2C8-DF3B5AB587F7}"/>
    <cellStyle name="Comma 2 2 10 5 2" xfId="10982" xr:uid="{7EC5E07D-42BB-4145-B572-EADBF4AFC126}"/>
    <cellStyle name="Comma 2 2 10 5 2 2" xfId="20903" xr:uid="{1F379985-14EC-40FC-A4DE-ACA53B74327D}"/>
    <cellStyle name="Comma 2 2 10 5 3" xfId="15898" xr:uid="{F98C3B85-0142-4832-8050-AC1FFDFF8CB9}"/>
    <cellStyle name="Comma 2 2 11" xfId="1491" xr:uid="{D54F041C-9B64-4C57-80FA-074AEA3FAA16}"/>
    <cellStyle name="Comma 2 2 11 2" xfId="3147" xr:uid="{FB810F04-C8BF-4A15-BB28-29EFE4082856}"/>
    <cellStyle name="Comma 2 2 11 2 2" xfId="8097" xr:uid="{8AC5204E-D0C0-4C80-90C0-479C97B81ABF}"/>
    <cellStyle name="Comma 2 2 11 2 2 2" xfId="13010" xr:uid="{14CF7EBD-1DD3-4E36-9910-AEA2F9B136E1}"/>
    <cellStyle name="Comma 2 2 11 2 2 2 2" xfId="22931" xr:uid="{2D3F1BD3-0A3C-4B49-8AD7-62ACA126994E}"/>
    <cellStyle name="Comma 2 2 11 2 2 3" xfId="17926" xr:uid="{205D4BD8-7C15-42FB-BCD0-5D727797513D}"/>
    <cellStyle name="Comma 2 2 11 3" xfId="4841" xr:uid="{62045CB3-0506-4D97-9B07-F648B772C837}"/>
    <cellStyle name="Comma 2 2 11 3 2" xfId="9755" xr:uid="{69FDEFE6-2788-4CC1-8E49-9362D8091477}"/>
    <cellStyle name="Comma 2 2 11 3 2 2" xfId="14668" xr:uid="{7A0DBE8C-3E3E-44DC-BB79-10B29FABE5E5}"/>
    <cellStyle name="Comma 2 2 11 3 2 2 2" xfId="24589" xr:uid="{FCBD7770-61FE-4C58-9156-8889F2106119}"/>
    <cellStyle name="Comma 2 2 11 3 2 3" xfId="19584" xr:uid="{6716CF0F-8D39-4721-A1DC-58532BF719F7}"/>
    <cellStyle name="Comma 2 2 11 4" xfId="6473" xr:uid="{08C31401-5758-4E7D-8306-AE30A7ABF1FD}"/>
    <cellStyle name="Comma 2 2 11 4 2" xfId="11386" xr:uid="{18F88A9F-FB7A-4541-8762-B9873E54A3D6}"/>
    <cellStyle name="Comma 2 2 11 4 2 2" xfId="21307" xr:uid="{A755B672-974B-4687-B346-5A93E20501FA}"/>
    <cellStyle name="Comma 2 2 11 4 3" xfId="16303" xr:uid="{94D6AE1F-B190-4661-AB97-7871FA422AF5}"/>
    <cellStyle name="Comma 2 2 12" xfId="114" xr:uid="{778E7160-EFF7-468E-8F6E-85C49109294E}"/>
    <cellStyle name="Comma 2 2 12 10" xfId="3782" xr:uid="{1D918A7C-C40F-457F-9801-4AABF77F279B}"/>
    <cellStyle name="Comma 2 2 12 10 2" xfId="8703" xr:uid="{5EDBF19C-3849-4371-9E8A-0C48F70A0BB4}"/>
    <cellStyle name="Comma 2 2 12 10 2 2" xfId="13616" xr:uid="{8AFD3F99-3EB9-4D27-82FF-01BF2C68981A}"/>
    <cellStyle name="Comma 2 2 12 10 2 2 2" xfId="23537" xr:uid="{572E2A74-98D8-4604-AC00-47DEE3F06735}"/>
    <cellStyle name="Comma 2 2 12 10 2 3" xfId="18532" xr:uid="{DE14323F-C18E-4F94-BDF0-01EECB3BC0AD}"/>
    <cellStyle name="Comma 2 2 12 10 3" xfId="26139" xr:uid="{5091DA29-754C-4712-BCA4-B48952B299BD}"/>
    <cellStyle name="Comma 2 2 12 11" xfId="3784" xr:uid="{CF4E8F42-6F26-472E-B907-53C179B6A2DC}"/>
    <cellStyle name="Comma 2 2 12 11 2" xfId="8705" xr:uid="{D8AAE79C-529D-4FF0-A498-BCEE301972DE}"/>
    <cellStyle name="Comma 2 2 12 11 2 2" xfId="13618" xr:uid="{19CF73A0-50DC-49C4-9C8A-110C561F75B8}"/>
    <cellStyle name="Comma 2 2 12 11 2 2 2" xfId="23539" xr:uid="{C8F450BF-397C-4591-8DAC-1375053E3B43}"/>
    <cellStyle name="Comma 2 2 12 11 2 3" xfId="18534" xr:uid="{D3BFDC52-540A-43C7-8842-7E3DD0EC9604}"/>
    <cellStyle name="Comma 2 2 12 12" xfId="244" xr:uid="{37E6D0B3-3F52-4D4B-A616-F29F57F5762C}"/>
    <cellStyle name="Comma 2 2 12 12 2" xfId="5435" xr:uid="{ED22EA07-D9C4-4882-9307-99DC74981925}"/>
    <cellStyle name="Comma 2 2 12 12 2 2" xfId="20201" xr:uid="{A356752D-D975-4AED-8504-3E868840327C}"/>
    <cellStyle name="Comma 2 2 12 12 3" xfId="10348" xr:uid="{A4E033C7-C3A6-40AA-B3CC-D685529178D4}"/>
    <cellStyle name="Comma 2 2 12 12 3 2" xfId="20270" xr:uid="{1E064283-A85A-42A5-85EC-9E6100A1CA95}"/>
    <cellStyle name="Comma 2 2 12 12 4" xfId="15262" xr:uid="{90DA7D85-5247-41CA-B39C-E779BA29A42D}"/>
    <cellStyle name="Comma 2 2 12 13" xfId="5414" xr:uid="{1D0F5C22-B409-47C7-B0CB-A9B0CF60CCB3}"/>
    <cellStyle name="Comma 2 2 12 13 2" xfId="10327" xr:uid="{089D1A94-35DE-4438-8734-19C7A72112EA}"/>
    <cellStyle name="Comma 2 2 12 13 2 2" xfId="20250" xr:uid="{4C7034C5-126B-4E7A-BF3C-A48602A687D2}"/>
    <cellStyle name="Comma 2 2 12 13 3" xfId="20189" xr:uid="{32A048E6-6ACE-4B4B-B2A5-CE5970E99D6B}"/>
    <cellStyle name="Comma 2 2 12 13 4" xfId="15240" xr:uid="{B1B4583D-0BC3-4F6B-B568-1F34E40EF126}"/>
    <cellStyle name="Comma 2 2 12 14" xfId="192" xr:uid="{5BAC3B9F-FDCA-4B71-9387-AF1EDD7F318E}"/>
    <cellStyle name="Comma 2 2 12 2" xfId="531" xr:uid="{05245EB4-1A7B-44E9-801B-315435382B4F}"/>
    <cellStyle name="Comma 2 2 12 2 2" xfId="831" xr:uid="{BAFF8322-3953-4A5F-94A2-0AC927E18344}"/>
    <cellStyle name="Comma 2 2 12 2 2 2" xfId="1663" xr:uid="{E4C061A6-C414-4959-889A-1102BEAC0D7E}"/>
    <cellStyle name="Comma 2 2 12 2 2 2 2" xfId="3310" xr:uid="{68005AB6-E3C7-45AA-BC57-E14B1EDB7666}"/>
    <cellStyle name="Comma 2 2 12 2 2 2 2 2" xfId="8260" xr:uid="{800ABD61-623A-45FC-8C53-010F1866DA56}"/>
    <cellStyle name="Comma 2 2 12 2 2 2 2 2 2" xfId="13173" xr:uid="{FFBAC1E4-D9FB-448D-8B13-09A32E65E0E9}"/>
    <cellStyle name="Comma 2 2 12 2 2 2 2 2 2 2" xfId="23094" xr:uid="{5E34055B-55DF-4752-B349-80F5AE82E54B}"/>
    <cellStyle name="Comma 2 2 12 2 2 2 2 2 3" xfId="18089" xr:uid="{CB57755E-0DF3-491C-8AA4-65F23F56E358}"/>
    <cellStyle name="Comma 2 2 12 2 2 2 3" xfId="5004" xr:uid="{197C1603-C765-4407-88F6-F0951DCF312D}"/>
    <cellStyle name="Comma 2 2 12 2 2 2 3 2" xfId="9918" xr:uid="{E6AAF0AF-E5BD-4700-AF38-89D7ADC19B40}"/>
    <cellStyle name="Comma 2 2 12 2 2 2 3 2 2" xfId="14831" xr:uid="{E01A4B41-814B-4905-8B1C-6453CC39130C}"/>
    <cellStyle name="Comma 2 2 12 2 2 2 3 2 2 2" xfId="24752" xr:uid="{3F89E115-A093-4522-9B22-E7FE912270F0}"/>
    <cellStyle name="Comma 2 2 12 2 2 2 3 2 3" xfId="19747" xr:uid="{C0BE1CF9-07AC-4C2C-8C1B-C740C9EE6FF9}"/>
    <cellStyle name="Comma 2 2 12 2 2 2 4" xfId="6636" xr:uid="{7B84E02F-017C-4706-8B68-7A415FA7EB13}"/>
    <cellStyle name="Comma 2 2 12 2 2 2 4 2" xfId="11549" xr:uid="{FDC330B4-607A-42CA-BAFC-BD696C4C0AB4}"/>
    <cellStyle name="Comma 2 2 12 2 2 2 4 2 2" xfId="21470" xr:uid="{D14DA7DA-5D20-48B2-A50C-63A200158CE1}"/>
    <cellStyle name="Comma 2 2 12 2 2 2 4 3" xfId="16466" xr:uid="{B5A7750A-FA57-4D4A-B6C7-DCDCD5C09998}"/>
    <cellStyle name="Comma 2 2 12 2 2 3" xfId="2497" xr:uid="{CE7537DE-36A6-433D-8E51-59201DFAE84B}"/>
    <cellStyle name="Comma 2 2 12 2 2 3 2" xfId="7448" xr:uid="{33BC58E6-FA41-4994-BB4C-2EE7923F8498}"/>
    <cellStyle name="Comma 2 2 12 2 2 3 2 2" xfId="12361" xr:uid="{F0F3B469-91F2-4525-947D-63921A5FFA9B}"/>
    <cellStyle name="Comma 2 2 12 2 2 3 2 2 2" xfId="22282" xr:uid="{18E47BCA-906C-4FDC-9800-0679F8CB02A9}"/>
    <cellStyle name="Comma 2 2 12 2 2 3 2 3" xfId="17277" xr:uid="{64308791-2C75-4365-8FE7-23347BA64446}"/>
    <cellStyle name="Comma 2 2 12 2 2 4" xfId="4194" xr:uid="{67D951C2-82BC-43A3-82E4-1E145AA5990B}"/>
    <cellStyle name="Comma 2 2 12 2 2 4 2" xfId="9108" xr:uid="{E9013C20-CA18-421C-A4A4-56955E728058}"/>
    <cellStyle name="Comma 2 2 12 2 2 4 2 2" xfId="14021" xr:uid="{73496AE4-C2E6-48A9-BE9E-4F98ED87F926}"/>
    <cellStyle name="Comma 2 2 12 2 2 4 2 2 2" xfId="23942" xr:uid="{1F080297-0D12-406D-A991-1397158BC850}"/>
    <cellStyle name="Comma 2 2 12 2 2 4 2 3" xfId="18937" xr:uid="{5A8ED884-CF13-4984-ABA9-6D3683426B82}"/>
    <cellStyle name="Comma 2 2 12 2 2 5" xfId="5826" xr:uid="{4FC82585-8ED9-4766-A8D2-741AF378350E}"/>
    <cellStyle name="Comma 2 2 12 2 2 5 2" xfId="10739" xr:uid="{381078AD-B092-4F73-8221-7F3120EE40F1}"/>
    <cellStyle name="Comma 2 2 12 2 2 5 2 2" xfId="20660" xr:uid="{E64C6A00-DC74-41B0-8626-8E1D49B8AC1E}"/>
    <cellStyle name="Comma 2 2 12 2 2 5 3" xfId="15655" xr:uid="{A8658186-7D82-4DB7-BCD3-39CF562922C5}"/>
    <cellStyle name="Comma 2 2 12 2 3" xfId="1034" xr:uid="{95065733-9D5E-4A28-89D3-2D875A9AB876}"/>
    <cellStyle name="Comma 2 2 12 2 3 2" xfId="1866" xr:uid="{7C1F31F1-7322-4CBF-AE1E-F00AAF53FAC2}"/>
    <cellStyle name="Comma 2 2 12 2 3 2 2" xfId="3513" xr:uid="{C5C78ED5-8E14-4700-8EB0-3F89D6F34E56}"/>
    <cellStyle name="Comma 2 2 12 2 3 2 2 2" xfId="8463" xr:uid="{7679D105-FDCA-422A-A413-92D9C99CED69}"/>
    <cellStyle name="Comma 2 2 12 2 3 2 2 2 2" xfId="13376" xr:uid="{02468CB5-9AEB-45DA-9A41-23224A610579}"/>
    <cellStyle name="Comma 2 2 12 2 3 2 2 2 2 2" xfId="23297" xr:uid="{C556C74F-8B57-4D7F-B1BA-8F85DEBE55E6}"/>
    <cellStyle name="Comma 2 2 12 2 3 2 2 2 3" xfId="18292" xr:uid="{09FB7089-D405-45AF-B0AB-F44808D19F01}"/>
    <cellStyle name="Comma 2 2 12 2 3 2 3" xfId="5207" xr:uid="{C8A5DF00-0918-48F9-A89F-70F2852D8E50}"/>
    <cellStyle name="Comma 2 2 12 2 3 2 3 2" xfId="10121" xr:uid="{EF30AA49-47A1-4656-8482-64710294A891}"/>
    <cellStyle name="Comma 2 2 12 2 3 2 3 2 2" xfId="15034" xr:uid="{111CE9F3-48F8-417C-A851-26BD433B33A7}"/>
    <cellStyle name="Comma 2 2 12 2 3 2 3 2 2 2" xfId="24955" xr:uid="{52ADE9C2-5924-4523-8615-63A08368B8D0}"/>
    <cellStyle name="Comma 2 2 12 2 3 2 3 2 3" xfId="19950" xr:uid="{39BBFB4D-8489-431E-AC19-997E28B584DE}"/>
    <cellStyle name="Comma 2 2 12 2 3 2 4" xfId="6839" xr:uid="{C3C946E5-B74B-4D76-B932-40E06C627E76}"/>
    <cellStyle name="Comma 2 2 12 2 3 2 4 2" xfId="11752" xr:uid="{F9B29EA1-2CC9-4CE4-BD30-B456A7E7EEF5}"/>
    <cellStyle name="Comma 2 2 12 2 3 2 4 2 2" xfId="21673" xr:uid="{56AE331E-DDA8-42B3-8D7E-07A718181996}"/>
    <cellStyle name="Comma 2 2 12 2 3 2 4 3" xfId="16669" xr:uid="{63CE74D8-EA2A-47F3-BF26-987DB84A02C3}"/>
    <cellStyle name="Comma 2 2 12 2 3 3" xfId="2700" xr:uid="{641945A4-5A01-4052-850A-36E041972382}"/>
    <cellStyle name="Comma 2 2 12 2 3 3 2" xfId="7651" xr:uid="{64F2CF74-747A-4387-81F6-90A123AED908}"/>
    <cellStyle name="Comma 2 2 12 2 3 3 2 2" xfId="12564" xr:uid="{647E5840-AA9B-48D7-B56E-FD5B52C5A81F}"/>
    <cellStyle name="Comma 2 2 12 2 3 3 2 2 2" xfId="22485" xr:uid="{1F1B860F-B989-4E5F-BFE9-02EA8D114C5A}"/>
    <cellStyle name="Comma 2 2 12 2 3 3 2 3" xfId="17480" xr:uid="{C4B54E68-4333-48CA-8B71-1B353026B46B}"/>
    <cellStyle name="Comma 2 2 12 2 3 4" xfId="4397" xr:uid="{E5E0BB6D-6EF3-40DE-BFCA-D00ED6DE8F02}"/>
    <cellStyle name="Comma 2 2 12 2 3 4 2" xfId="9311" xr:uid="{DDF7FB8C-155F-4645-96B2-7BEFF1A4202E}"/>
    <cellStyle name="Comma 2 2 12 2 3 4 2 2" xfId="14224" xr:uid="{2A7F4AD4-EC14-4EE4-BFB0-F5A5966BFE64}"/>
    <cellStyle name="Comma 2 2 12 2 3 4 2 2 2" xfId="24145" xr:uid="{54F72766-CB4E-4471-A182-CE605EE77F10}"/>
    <cellStyle name="Comma 2 2 12 2 3 4 2 3" xfId="19140" xr:uid="{586AA815-32EA-42B4-BED8-580C37FEFC7F}"/>
    <cellStyle name="Comma 2 2 12 2 3 5" xfId="6029" xr:uid="{147C0089-21CB-42ED-AD8A-918361A940C7}"/>
    <cellStyle name="Comma 2 2 12 2 3 5 2" xfId="10942" xr:uid="{9D75E1DC-A125-4CC4-98D7-250593AAF524}"/>
    <cellStyle name="Comma 2 2 12 2 3 5 2 2" xfId="20863" xr:uid="{DED06FA7-A92F-4C52-AFE9-862B6E38DB7E}"/>
    <cellStyle name="Comma 2 2 12 2 3 5 3" xfId="15858" xr:uid="{A5F0B8D0-5478-449F-80CA-BC0C42CEABB4}"/>
    <cellStyle name="Comma 2 2 12 2 4" xfId="1445" xr:uid="{2039541F-D8F9-424F-B6BB-CE62C72BCB45}"/>
    <cellStyle name="Comma 2 2 12 2 4 2" xfId="3106" xr:uid="{5AC5B47A-B430-4201-98BE-6DECF0715210}"/>
    <cellStyle name="Comma 2 2 12 2 4 2 2" xfId="8057" xr:uid="{FFF3234D-5077-4D58-A0A0-8D5AABA94D12}"/>
    <cellStyle name="Comma 2 2 12 2 4 2 2 2" xfId="12970" xr:uid="{015A4B96-6CCB-4D10-A1B0-804FCC49E02D}"/>
    <cellStyle name="Comma 2 2 12 2 4 2 2 2 2" xfId="22891" xr:uid="{42560B88-40F9-4906-B6D6-5D65B3CD0B53}"/>
    <cellStyle name="Comma 2 2 12 2 4 2 2 3" xfId="17886" xr:uid="{642FC878-B463-464E-A7AF-8A6B87366276}"/>
    <cellStyle name="Comma 2 2 12 2 4 3" xfId="4801" xr:uid="{B0228A06-0611-4793-9995-3F2C8DD8E48D}"/>
    <cellStyle name="Comma 2 2 12 2 4 3 2" xfId="9715" xr:uid="{FC69D782-609C-4B62-A24B-F5C809B00C0A}"/>
    <cellStyle name="Comma 2 2 12 2 4 3 2 2" xfId="14628" xr:uid="{0624C2B7-AC54-4666-90BE-798C209B97CD}"/>
    <cellStyle name="Comma 2 2 12 2 4 3 2 2 2" xfId="24549" xr:uid="{B70042C7-E3B0-4D8D-8DBE-F44D7D6EBA26}"/>
    <cellStyle name="Comma 2 2 12 2 4 3 2 3" xfId="19544" xr:uid="{D0660789-9F69-40DB-A4A4-D060CB7ED9CB}"/>
    <cellStyle name="Comma 2 2 12 2 4 4" xfId="6433" xr:uid="{26B78382-6432-4B18-852E-93687486B312}"/>
    <cellStyle name="Comma 2 2 12 2 4 4 2" xfId="11346" xr:uid="{6E4613CF-5026-48D3-8207-387F6F84EACA}"/>
    <cellStyle name="Comma 2 2 12 2 4 4 2 2" xfId="21267" xr:uid="{669F8D94-7B67-42D0-A66D-4B1338F9ACC5}"/>
    <cellStyle name="Comma 2 2 12 2 4 4 3" xfId="16263" xr:uid="{FCC9071D-F6D0-4BAF-A033-B12BD7D963B8}"/>
    <cellStyle name="Comma 2 2 12 2 5" xfId="1242" xr:uid="{FF4CBF21-8744-48FB-92C6-95DF53923544}"/>
    <cellStyle name="Comma 2 2 12 2 5 2" xfId="2905" xr:uid="{AFE39995-4799-4E44-AF9B-EC4BEAAD7327}"/>
    <cellStyle name="Comma 2 2 12 2 5 2 2" xfId="7856" xr:uid="{E7EB007F-3D72-473B-9B5E-40286194A483}"/>
    <cellStyle name="Comma 2 2 12 2 5 2 2 2" xfId="12769" xr:uid="{A32DC3D8-E6C7-48C7-9BC7-C0FB856E9B3E}"/>
    <cellStyle name="Comma 2 2 12 2 5 2 2 2 2" xfId="22690" xr:uid="{FF046B7D-228C-4EA1-8A3D-CF347BC6DE81}"/>
    <cellStyle name="Comma 2 2 12 2 5 2 2 3" xfId="17685" xr:uid="{E46D6A5E-B2BD-4E1C-B535-1D50F4949540}"/>
    <cellStyle name="Comma 2 2 12 2 5 3" xfId="4602" xr:uid="{4683BDE5-772C-4386-BAAF-9B82CEF1D2A9}"/>
    <cellStyle name="Comma 2 2 12 2 5 3 2" xfId="9516" xr:uid="{42326CBE-5C05-4764-AA83-1D213E8D016E}"/>
    <cellStyle name="Comma 2 2 12 2 5 3 2 2" xfId="14429" xr:uid="{CD666DA8-C997-4225-A164-01504A56E8CE}"/>
    <cellStyle name="Comma 2 2 12 2 5 3 2 2 2" xfId="24350" xr:uid="{F1AC517F-5290-4A4B-BA81-A397188A29B9}"/>
    <cellStyle name="Comma 2 2 12 2 5 3 2 3" xfId="19345" xr:uid="{97A960EB-B2DA-41CD-B2D9-35DB411F835D}"/>
    <cellStyle name="Comma 2 2 12 2 5 4" xfId="6234" xr:uid="{35C1ACF8-D4AB-4491-B782-8C3A68CC6327}"/>
    <cellStyle name="Comma 2 2 12 2 5 4 2" xfId="11147" xr:uid="{28983BC2-4A1E-415E-BB9F-75FA127DB8A6}"/>
    <cellStyle name="Comma 2 2 12 2 5 4 2 2" xfId="21068" xr:uid="{282B7AE5-3D29-4C7B-AA83-5AACCA9E6B77}"/>
    <cellStyle name="Comma 2 2 12 2 5 4 3" xfId="16063" xr:uid="{59B529C0-608D-45E3-9C9E-870EA08723B2}"/>
    <cellStyle name="Comma 2 2 12 2 6" xfId="2254" xr:uid="{969F0FB8-E3FE-48A8-B799-250DCD16E67F}"/>
    <cellStyle name="Comma 2 2 12 2 6 2" xfId="7207" xr:uid="{40AF0621-5354-437E-89A8-00D15F4E5993}"/>
    <cellStyle name="Comma 2 2 12 2 6 2 2" xfId="12120" xr:uid="{537900A3-B56C-4AC9-B12D-E9DC3258AFD8}"/>
    <cellStyle name="Comma 2 2 12 2 6 2 2 2" xfId="22041" xr:uid="{1A3F3454-4165-4305-A0AA-ECFECA62DD2B}"/>
    <cellStyle name="Comma 2 2 12 2 6 2 3" xfId="17037" xr:uid="{8647ADB8-28FA-47EE-A857-BB6E5F2EF147}"/>
    <cellStyle name="Comma 2 2 12 2 7" xfId="3953" xr:uid="{C6A8277A-6AC6-4952-82F3-A36D4644AEFA}"/>
    <cellStyle name="Comma 2 2 12 2 7 2" xfId="8867" xr:uid="{4D7BA456-4A92-486A-AAAB-0317379C59CB}"/>
    <cellStyle name="Comma 2 2 12 2 7 2 2" xfId="13780" xr:uid="{7BA4576C-4C46-46C4-A68A-E23D66C103EA}"/>
    <cellStyle name="Comma 2 2 12 2 7 2 2 2" xfId="23701" xr:uid="{E45E83C2-9C86-44CC-8BAF-2E77D636457D}"/>
    <cellStyle name="Comma 2 2 12 2 7 2 3" xfId="18696" xr:uid="{6204DB43-8E73-441E-B92C-4B17A9368A9A}"/>
    <cellStyle name="Comma 2 2 12 2 8" xfId="5585" xr:uid="{F986F44B-BDB6-4FE2-8511-1FA508823FC2}"/>
    <cellStyle name="Comma 2 2 12 2 8 2" xfId="10498" xr:uid="{FE72C20D-89AC-4579-AE24-C748B4A63791}"/>
    <cellStyle name="Comma 2 2 12 2 8 2 2" xfId="20419" xr:uid="{FA75B12A-035A-4AC6-83AD-0870741F5F98}"/>
    <cellStyle name="Comma 2 2 12 2 8 3" xfId="15413" xr:uid="{01F36CAA-BA92-4C03-9B72-F8AC04A8978A}"/>
    <cellStyle name="Comma 2 2 12 3" xfId="816" xr:uid="{8804FC88-6500-4914-9B12-394168E6FE3F}"/>
    <cellStyle name="Comma 2 2 12 3 2" xfId="1648" xr:uid="{23DD5758-26CF-4C64-8F49-FA0E4121874E}"/>
    <cellStyle name="Comma 2 2 12 3 2 2" xfId="3295" xr:uid="{933CDE6A-62DB-4A5B-A90B-8003BA478756}"/>
    <cellStyle name="Comma 2 2 12 3 2 2 2" xfId="8245" xr:uid="{CECF8C2C-2960-448F-B5C0-799B5004AA54}"/>
    <cellStyle name="Comma 2 2 12 3 2 2 2 2" xfId="13158" xr:uid="{5D2E34B1-2208-4D85-B780-3D2ECEB2CB22}"/>
    <cellStyle name="Comma 2 2 12 3 2 2 2 2 2" xfId="23079" xr:uid="{B0806646-3AA8-46C6-BA86-60975D9FF162}"/>
    <cellStyle name="Comma 2 2 12 3 2 2 2 3" xfId="18074" xr:uid="{B2898A38-0B8F-4901-BA30-430E7BB5C21F}"/>
    <cellStyle name="Comma 2 2 12 3 2 3" xfId="4989" xr:uid="{DB684F44-3C54-4411-A21F-702650EA9B5B}"/>
    <cellStyle name="Comma 2 2 12 3 2 3 2" xfId="9903" xr:uid="{A2481DC4-0134-4D64-BFC0-4A0E4BAA83F9}"/>
    <cellStyle name="Comma 2 2 12 3 2 3 2 2" xfId="14816" xr:uid="{A5B6B730-2FAE-4F01-9BE2-229CFFDD3C21}"/>
    <cellStyle name="Comma 2 2 12 3 2 3 2 2 2" xfId="24737" xr:uid="{4A09ADB3-20FF-4424-B288-58EDAB175DBB}"/>
    <cellStyle name="Comma 2 2 12 3 2 3 2 3" xfId="19732" xr:uid="{F039E536-3FA1-4A6B-8523-D86DD2D04385}"/>
    <cellStyle name="Comma 2 2 12 3 2 4" xfId="6621" xr:uid="{2C244D7B-422E-4EBE-AC47-63222C698B66}"/>
    <cellStyle name="Comma 2 2 12 3 2 4 2" xfId="11534" xr:uid="{577A9BF2-EED7-4CA7-9DF1-317B1F27ADEB}"/>
    <cellStyle name="Comma 2 2 12 3 2 4 2 2" xfId="21455" xr:uid="{67A05546-6AA7-4427-8AFD-BE1FB55C2EB1}"/>
    <cellStyle name="Comma 2 2 12 3 2 4 3" xfId="16451" xr:uid="{0ABB3BF4-B9D2-4FF3-A1DE-5254E6C9FB55}"/>
    <cellStyle name="Comma 2 2 12 3 3" xfId="2482" xr:uid="{DC70320B-36E6-4375-B893-1AC5F32A09FF}"/>
    <cellStyle name="Comma 2 2 12 3 3 2" xfId="7433" xr:uid="{0351ACFD-19D9-40AB-81AD-89DBD3B28D32}"/>
    <cellStyle name="Comma 2 2 12 3 3 2 2" xfId="12346" xr:uid="{D2576730-C517-430E-8773-A7C900145662}"/>
    <cellStyle name="Comma 2 2 12 3 3 2 2 2" xfId="22267" xr:uid="{45454DBC-4A7C-44A5-B147-81DA2537F019}"/>
    <cellStyle name="Comma 2 2 12 3 3 2 3" xfId="17262" xr:uid="{7B6B92FC-15CA-4315-AC6B-7A5DB50D9DC8}"/>
    <cellStyle name="Comma 2 2 12 3 4" xfId="4179" xr:uid="{0C38ED5F-C80B-445C-881B-948AC885144D}"/>
    <cellStyle name="Comma 2 2 12 3 4 2" xfId="9093" xr:uid="{928CAB63-1267-491D-BA10-4FF43CC1BA15}"/>
    <cellStyle name="Comma 2 2 12 3 4 2 2" xfId="14006" xr:uid="{07614545-9006-4EE5-9B0A-AB5C973F261F}"/>
    <cellStyle name="Comma 2 2 12 3 4 2 2 2" xfId="23927" xr:uid="{85E8C21B-8281-47DA-9A69-E9A335B5FECF}"/>
    <cellStyle name="Comma 2 2 12 3 4 2 3" xfId="18922" xr:uid="{45A4236A-093D-4D01-8260-76B54122356A}"/>
    <cellStyle name="Comma 2 2 12 3 5" xfId="5811" xr:uid="{59416941-A831-407C-BA68-F14CF921B6D0}"/>
    <cellStyle name="Comma 2 2 12 3 5 2" xfId="10724" xr:uid="{D1687E5F-A1B2-453A-B3D1-314BBA9A285F}"/>
    <cellStyle name="Comma 2 2 12 3 5 2 2" xfId="20645" xr:uid="{0BBAE0B1-738A-4EDB-A521-D4F3AAF13DE3}"/>
    <cellStyle name="Comma 2 2 12 3 5 3" xfId="15640" xr:uid="{940571F4-829B-42CF-AAA0-A3FE4B30815A}"/>
    <cellStyle name="Comma 2 2 12 4" xfId="1019" xr:uid="{E26254FA-DD48-4378-A2D6-7BFBA4E6D0BF}"/>
    <cellStyle name="Comma 2 2 12 4 2" xfId="1851" xr:uid="{F5509EA1-E442-48B7-91EF-2D5CCBDAD903}"/>
    <cellStyle name="Comma 2 2 12 4 2 2" xfId="3498" xr:uid="{92DF9A0D-D28F-4C45-ADF2-A38FE3CE5659}"/>
    <cellStyle name="Comma 2 2 12 4 2 2 2" xfId="8448" xr:uid="{68EA3E01-DE59-48C5-B174-48A704472AC4}"/>
    <cellStyle name="Comma 2 2 12 4 2 2 2 2" xfId="13361" xr:uid="{5BE9D145-A6DC-4784-8943-98FDED493FE7}"/>
    <cellStyle name="Comma 2 2 12 4 2 2 2 2 2" xfId="23282" xr:uid="{787837A5-31C7-4C18-8051-396E01792F52}"/>
    <cellStyle name="Comma 2 2 12 4 2 2 2 3" xfId="18277" xr:uid="{F38C04EF-7892-4C83-9060-3FAD88DC1627}"/>
    <cellStyle name="Comma 2 2 12 4 2 3" xfId="5192" xr:uid="{C97AAD72-D99D-454B-B3BF-C20A4E69161F}"/>
    <cellStyle name="Comma 2 2 12 4 2 3 2" xfId="10106" xr:uid="{D5CAF077-2494-4090-99A9-0B62687DE2D0}"/>
    <cellStyle name="Comma 2 2 12 4 2 3 2 2" xfId="15019" xr:uid="{F620DB23-AD18-4260-9DE2-D113B567508B}"/>
    <cellStyle name="Comma 2 2 12 4 2 3 2 2 2" xfId="24940" xr:uid="{E5467B84-D4F7-4CBF-82BB-3901161576C9}"/>
    <cellStyle name="Comma 2 2 12 4 2 3 2 3" xfId="19935" xr:uid="{52D7BCD7-29B7-41F3-8B21-3F230D8674AB}"/>
    <cellStyle name="Comma 2 2 12 4 2 4" xfId="6824" xr:uid="{F8D4D10A-9848-4D88-8D31-06BCF881B212}"/>
    <cellStyle name="Comma 2 2 12 4 2 4 2" xfId="11737" xr:uid="{39A91134-577C-41E0-B2A6-D3D1DB615027}"/>
    <cellStyle name="Comma 2 2 12 4 2 4 2 2" xfId="21658" xr:uid="{9C63F256-E30E-4C20-AA6A-0096FCFF0E9A}"/>
    <cellStyle name="Comma 2 2 12 4 2 4 3" xfId="16654" xr:uid="{D554B968-5CD7-4CDF-93A7-789AC7E4B5C6}"/>
    <cellStyle name="Comma 2 2 12 4 3" xfId="2685" xr:uid="{3C7AE4F9-361F-46B0-B38C-FD515E8D2609}"/>
    <cellStyle name="Comma 2 2 12 4 3 2" xfId="7636" xr:uid="{ECD9E091-657A-4EA0-A470-F1996A7C9C9D}"/>
    <cellStyle name="Comma 2 2 12 4 3 2 2" xfId="12549" xr:uid="{2AACF4A1-5C9D-488D-8830-64CC6CB4DAF3}"/>
    <cellStyle name="Comma 2 2 12 4 3 2 2 2" xfId="22470" xr:uid="{37FF8030-F748-43BD-B0FC-D62C7F05BBBD}"/>
    <cellStyle name="Comma 2 2 12 4 3 2 3" xfId="17465" xr:uid="{FAC0E54A-4A1B-4AF2-A59F-9DB6CE45ECA8}"/>
    <cellStyle name="Comma 2 2 12 4 4" xfId="4382" xr:uid="{3CAD7F0C-8E75-4D5D-843B-0718FC2753F8}"/>
    <cellStyle name="Comma 2 2 12 4 4 2" xfId="9296" xr:uid="{9E3A298F-42B1-48CA-BCC5-0842B0B7A90A}"/>
    <cellStyle name="Comma 2 2 12 4 4 2 2" xfId="14209" xr:uid="{4E2A1524-41BF-4D19-A5FE-21BCF471A23C}"/>
    <cellStyle name="Comma 2 2 12 4 4 2 2 2" xfId="24130" xr:uid="{95CEC58F-9982-42A0-A7FB-1BB813BAC71C}"/>
    <cellStyle name="Comma 2 2 12 4 4 2 3" xfId="19125" xr:uid="{C88B5B54-66A7-4DF1-AD8F-532147125F57}"/>
    <cellStyle name="Comma 2 2 12 4 5" xfId="6014" xr:uid="{32E27BFA-71B6-4724-943F-C510CA28D8D6}"/>
    <cellStyle name="Comma 2 2 12 4 5 2" xfId="10927" xr:uid="{D4D0D6FC-71B5-4E31-BC2D-BFB9DB620881}"/>
    <cellStyle name="Comma 2 2 12 4 5 2 2" xfId="20848" xr:uid="{F97D83B3-17F6-41FC-A7B8-A21823768FEC}"/>
    <cellStyle name="Comma 2 2 12 4 5 3" xfId="15843" xr:uid="{51D4E786-535A-48AA-B00D-426A0AC57D19}"/>
    <cellStyle name="Comma 2 2 12 5" xfId="1429" xr:uid="{1839B7BC-85CC-4EF2-8B1F-D413E9AB8E00}"/>
    <cellStyle name="Comma 2 2 12 5 2" xfId="3090" xr:uid="{E7CF8AC1-8F7E-45B7-8668-BB9BC3AA5DD2}"/>
    <cellStyle name="Comma 2 2 12 5 2 2" xfId="8041" xr:uid="{29190A6E-00B5-43B6-9CCC-554D7DCFD8EE}"/>
    <cellStyle name="Comma 2 2 12 5 2 2 2" xfId="12954" xr:uid="{7256C523-61E2-4FAB-83A4-14D298FE9B4A}"/>
    <cellStyle name="Comma 2 2 12 5 2 2 2 2" xfId="22875" xr:uid="{BC95E81C-27B1-4F45-920A-C5E51BA06175}"/>
    <cellStyle name="Comma 2 2 12 5 2 2 3" xfId="17870" xr:uid="{E46A6836-1914-4803-B3C1-7E527BAC20F1}"/>
    <cellStyle name="Comma 2 2 12 5 3" xfId="4786" xr:uid="{47645EE6-8FEF-4C08-8004-7AA646910EC5}"/>
    <cellStyle name="Comma 2 2 12 5 3 2" xfId="9700" xr:uid="{E9D77D66-B8D6-4A6F-AB8A-A0B7E398A57E}"/>
    <cellStyle name="Comma 2 2 12 5 3 2 2" xfId="14613" xr:uid="{F16DE06F-47DB-47B7-8F42-77B373BADACF}"/>
    <cellStyle name="Comma 2 2 12 5 3 2 2 2" xfId="24534" xr:uid="{3E1BBB0F-8666-4A39-8B4C-2C61691CECA8}"/>
    <cellStyle name="Comma 2 2 12 5 3 2 3" xfId="19529" xr:uid="{E1C7824F-12FB-4956-884E-42BB2CFDF1F0}"/>
    <cellStyle name="Comma 2 2 12 5 4" xfId="6418" xr:uid="{44F4B5B6-CACE-4461-9026-3D9C3C098601}"/>
    <cellStyle name="Comma 2 2 12 5 4 2" xfId="11331" xr:uid="{1E8EB568-A759-4933-9510-1411056CF8A5}"/>
    <cellStyle name="Comma 2 2 12 5 4 2 2" xfId="21252" xr:uid="{4D94C60A-9DDD-4B68-B1D7-CC4778522412}"/>
    <cellStyle name="Comma 2 2 12 5 4 3" xfId="16248" xr:uid="{7B040186-5756-4570-A2E7-286494644D3F}"/>
    <cellStyle name="Comma 2 2 12 6" xfId="1227" xr:uid="{28B02EAB-CBE3-4751-B96B-4DC1A20360EA}"/>
    <cellStyle name="Comma 2 2 12 6 2" xfId="2890" xr:uid="{6F2D20FB-F081-4217-B0C3-45E015856AFA}"/>
    <cellStyle name="Comma 2 2 12 6 2 2" xfId="7841" xr:uid="{B62482DB-30CF-4807-AB5C-6C481BD78E57}"/>
    <cellStyle name="Comma 2 2 12 6 2 2 2" xfId="12754" xr:uid="{76EA1216-19CE-4CE8-BDA9-3AF1B3DEC168}"/>
    <cellStyle name="Comma 2 2 12 6 2 2 2 2" xfId="22675" xr:uid="{810475EF-1E01-4D62-94C0-FEFF03DB9302}"/>
    <cellStyle name="Comma 2 2 12 6 2 2 3" xfId="17670" xr:uid="{D06F27A5-543A-4FD1-9941-76DA6F90523E}"/>
    <cellStyle name="Comma 2 2 12 6 3" xfId="4587" xr:uid="{DC15AE30-2C5F-44EB-B421-CAFEF409CE21}"/>
    <cellStyle name="Comma 2 2 12 6 3 2" xfId="9501" xr:uid="{38AEB006-BA9E-47A2-BEE9-8655EA699FBC}"/>
    <cellStyle name="Comma 2 2 12 6 3 2 2" xfId="14414" xr:uid="{A64836BD-C659-4FB7-AFA0-619D6A45D40D}"/>
    <cellStyle name="Comma 2 2 12 6 3 2 2 2" xfId="24335" xr:uid="{24CFE9D5-EB49-47AE-BF17-8731C67C219D}"/>
    <cellStyle name="Comma 2 2 12 6 3 2 3" xfId="19330" xr:uid="{38730F61-8530-443B-B128-9ADBBC4651B2}"/>
    <cellStyle name="Comma 2 2 12 6 4" xfId="6219" xr:uid="{065F2567-B982-42C5-9B67-F9CB3EB69980}"/>
    <cellStyle name="Comma 2 2 12 6 4 2" xfId="11132" xr:uid="{1615D028-D361-4C60-A93B-ECB21D6F5F79}"/>
    <cellStyle name="Comma 2 2 12 6 4 2 2" xfId="21053" xr:uid="{ED56ED17-C0CF-482A-9B6D-9E134794A7E8}"/>
    <cellStyle name="Comma 2 2 12 6 4 3" xfId="16048" xr:uid="{A022A5E3-22A3-4070-83F0-232C566EF007}"/>
    <cellStyle name="Comma 2 2 12 7" xfId="397" xr:uid="{7222FE53-5E8C-411B-8CFD-666D7A9C49D2}"/>
    <cellStyle name="Comma 2 2 12 7 2" xfId="2211" xr:uid="{ED81B51B-C598-4D77-82E1-AF76BFDB3D56}"/>
    <cellStyle name="Comma 2 2 12 7 2 2" xfId="7167" xr:uid="{7C78A33B-B8F7-4350-87AE-EBF80A4663EF}"/>
    <cellStyle name="Comma 2 2 12 7 2 2 2" xfId="12080" xr:uid="{64BC03CC-0703-4354-BD82-B739AC8C92B3}"/>
    <cellStyle name="Comma 2 2 12 7 2 2 2 2" xfId="22001" xr:uid="{56E5341C-8A85-4B24-9A09-BC9F3E189F99}"/>
    <cellStyle name="Comma 2 2 12 7 2 2 3" xfId="16997" xr:uid="{3AD5B7C9-EFAF-49B4-84AA-9E367CECA45C}"/>
    <cellStyle name="Comma 2 2 12 7 3" xfId="3917" xr:uid="{0F326743-CDF1-4B5C-94A9-65098B605E9E}"/>
    <cellStyle name="Comma 2 2 12 7 3 2" xfId="8831" xr:uid="{61011C64-5028-48FA-8863-0FDF82FBC36B}"/>
    <cellStyle name="Comma 2 2 12 7 3 2 2" xfId="13744" xr:uid="{0363F3B9-72BB-42F1-A027-FAB4920FE2E6}"/>
    <cellStyle name="Comma 2 2 12 7 3 2 2 2" xfId="23665" xr:uid="{501E8982-C363-4CEF-950E-74D6D9A5DB32}"/>
    <cellStyle name="Comma 2 2 12 7 3 2 3" xfId="18660" xr:uid="{DBBD979D-3942-4841-87CC-40CBD4E29735}"/>
    <cellStyle name="Comma 2 2 12 7 4" xfId="5548" xr:uid="{F3098C5F-88EA-4D9A-8875-7E506F7FF2A0}"/>
    <cellStyle name="Comma 2 2 12 7 4 2" xfId="10461" xr:uid="{1ECDC299-CFAA-430D-98C0-2EC53D94C1C2}"/>
    <cellStyle name="Comma 2 2 12 7 4 2 2" xfId="20382" xr:uid="{4C0C6919-F723-41E6-8C4A-BEC587BBE368}"/>
    <cellStyle name="Comma 2 2 12 7 4 3" xfId="15376" xr:uid="{991AE983-AC2B-4CAB-A352-A35D6777422E}"/>
    <cellStyle name="Comma 2 2 12 8" xfId="569" xr:uid="{F87457BF-8661-429B-B979-2F3B3B44745D}"/>
    <cellStyle name="Comma 2 2 12 8 2" xfId="2287" xr:uid="{0AA83AAD-C91A-4140-BAA6-1B2533343557}"/>
    <cellStyle name="Comma 2 2 12 8 2 2" xfId="7240" xr:uid="{0B580B40-C84A-4028-A9D4-CD7AE3115F90}"/>
    <cellStyle name="Comma 2 2 12 8 2 2 2" xfId="12153" xr:uid="{E0A2BC08-001E-4285-A5CD-0A00ED5020C6}"/>
    <cellStyle name="Comma 2 2 12 8 2 2 2 2" xfId="22074" xr:uid="{0191AD9E-8A54-4300-B265-8EF7F1AC8C71}"/>
    <cellStyle name="Comma 2 2 12 8 2 2 3" xfId="17070" xr:uid="{CBF6C932-E40B-4CF5-B663-E7569C12F4FF}"/>
    <cellStyle name="Comma 2 2 12 8 3" xfId="3986" xr:uid="{5A0FFAB7-B32B-4BEE-A6D6-545C0E0E0FDF}"/>
    <cellStyle name="Comma 2 2 12 8 3 2" xfId="8900" xr:uid="{24C23393-C900-4647-8CB0-56F102B2132D}"/>
    <cellStyle name="Comma 2 2 12 8 3 2 2" xfId="13813" xr:uid="{0C40937D-884B-452C-8A7F-B7745BF8ECC3}"/>
    <cellStyle name="Comma 2 2 12 8 3 2 2 2" xfId="23734" xr:uid="{52C93B10-3028-4338-9D81-9A317D67EA1B}"/>
    <cellStyle name="Comma 2 2 12 8 3 2 3" xfId="18729" xr:uid="{7EAC98FD-A2C1-4713-A9B2-07699A5C4978}"/>
    <cellStyle name="Comma 2 2 12 8 4" xfId="5618" xr:uid="{6562F1C1-7536-4353-859A-A9F7A1CFDD79}"/>
    <cellStyle name="Comma 2 2 12 8 4 2" xfId="10531" xr:uid="{8337F7FE-9DF8-4671-9333-0C77BBF6612C}"/>
    <cellStyle name="Comma 2 2 12 8 4 2 2" xfId="20452" xr:uid="{436DB0C3-630B-4B61-A173-F44C96134985}"/>
    <cellStyle name="Comma 2 2 12 8 4 3" xfId="15446" xr:uid="{D7429331-2ED5-428D-8C14-CF1AFD2CE7A1}"/>
    <cellStyle name="Comma 2 2 12 9" xfId="2084" xr:uid="{D0E34AAB-D422-4006-B8D4-5959C7C1525A}"/>
    <cellStyle name="Comma 2 2 12 9 2" xfId="7052" xr:uid="{4F3B96B6-BF93-479D-BB35-DE8FBF185A9C}"/>
    <cellStyle name="Comma 2 2 12 9 2 2" xfId="11965" xr:uid="{9371F74C-3442-48DB-B218-2D6D250B4534}"/>
    <cellStyle name="Comma 2 2 12 9 2 2 2" xfId="21886" xr:uid="{08F0B40C-C403-4F8D-85E0-E45FE7BA584B}"/>
    <cellStyle name="Comma 2 2 12 9 2 3" xfId="16882" xr:uid="{738214DD-DED6-46D2-912B-AE661409CDF9}"/>
    <cellStyle name="Comma 2 2 13" xfId="1281" xr:uid="{F5F65B9B-7E7D-4AA1-B1AC-80B346B6C533}"/>
    <cellStyle name="Comma 2 2 13 2" xfId="2945" xr:uid="{95336B3F-156E-452C-8B52-8632DDD515FA}"/>
    <cellStyle name="Comma 2 2 13 2 2" xfId="7896" xr:uid="{2A479C4A-7FF5-46EC-B78B-D23113899E08}"/>
    <cellStyle name="Comma 2 2 13 2 2 2" xfId="12809" xr:uid="{75B5FFAE-C635-4706-A27B-F38FAE03E1E3}"/>
    <cellStyle name="Comma 2 2 13 2 2 2 2" xfId="22730" xr:uid="{168FB894-02E7-4520-B4DE-D14FC3F039D5}"/>
    <cellStyle name="Comma 2 2 13 2 2 3" xfId="17725" xr:uid="{70860F8A-C1E1-44FD-98F3-1FA734808BA3}"/>
    <cellStyle name="Comma 2 2 13 3" xfId="4641" xr:uid="{7DEB7D89-0D31-4AB9-861C-B88F15AB96F8}"/>
    <cellStyle name="Comma 2 2 13 3 2" xfId="9555" xr:uid="{330C2284-A5CD-4DB0-BFD7-7D4D39305C01}"/>
    <cellStyle name="Comma 2 2 13 3 2 2" xfId="14468" xr:uid="{95E57A55-B82F-4CC5-93C2-56E6BE215DE7}"/>
    <cellStyle name="Comma 2 2 13 3 2 2 2" xfId="24389" xr:uid="{87450F22-2739-4A97-8577-6079EB13F4D1}"/>
    <cellStyle name="Comma 2 2 13 3 2 3" xfId="19384" xr:uid="{BC932831-6A45-4F55-B949-73858BA484A5}"/>
    <cellStyle name="Comma 2 2 13 4" xfId="6273" xr:uid="{6DDEA515-FDF2-49DD-8673-D29247B0FD82}"/>
    <cellStyle name="Comma 2 2 13 4 2" xfId="11186" xr:uid="{83FEC706-1977-4F49-91AF-D95AEB175BE1}"/>
    <cellStyle name="Comma 2 2 13 4 2 2" xfId="21107" xr:uid="{2905DAC3-5056-44A3-9DCB-496AB7427B82}"/>
    <cellStyle name="Comma 2 2 13 4 3" xfId="16102" xr:uid="{D03D0E57-ABAA-4715-8F22-BB4CB9328B4D}"/>
    <cellStyle name="Comma 2 2 14" xfId="608" xr:uid="{8AC39679-9498-4C36-92EA-91B1D0E4401A}"/>
    <cellStyle name="Comma 2 2 14 2" xfId="2307" xr:uid="{52C389C6-8AC0-4448-9D3C-7C72D254D24D}"/>
    <cellStyle name="Comma 2 2 14 2 2" xfId="7260" xr:uid="{5B8AF731-C667-49BD-8751-C1A4B1A4FE76}"/>
    <cellStyle name="Comma 2 2 14 2 2 2" xfId="12173" xr:uid="{3D6B7665-C2AC-4F4F-AEFC-8BE00685D52A}"/>
    <cellStyle name="Comma 2 2 14 2 2 2 2" xfId="22094" xr:uid="{6DE41548-0611-40FD-9EE7-915C00E82DF5}"/>
    <cellStyle name="Comma 2 2 14 2 2 3" xfId="17089" xr:uid="{82B5B136-3DEB-4DED-8B61-5AF4CA49DD5D}"/>
    <cellStyle name="Comma 2 2 14 3" xfId="4006" xr:uid="{01AEF4AA-A77F-437C-A5F5-1134B9F34157}"/>
    <cellStyle name="Comma 2 2 14 3 2" xfId="8920" xr:uid="{723EF569-8D23-476E-ADAF-7821669C6E7C}"/>
    <cellStyle name="Comma 2 2 14 3 2 2" xfId="13833" xr:uid="{A451F14E-A815-4066-AD74-E98AB1D6C1CE}"/>
    <cellStyle name="Comma 2 2 14 3 2 2 2" xfId="23754" xr:uid="{B39B93EC-B543-47F5-B8D0-B87FC5D8D054}"/>
    <cellStyle name="Comma 2 2 14 3 2 3" xfId="18749" xr:uid="{05D39D32-C351-486C-8C49-8409A0090750}"/>
    <cellStyle name="Comma 2 2 14 4" xfId="5638" xr:uid="{2FE3FE57-1B4C-49EA-B31B-78BFEC10796A}"/>
    <cellStyle name="Comma 2 2 14 4 2" xfId="10551" xr:uid="{F3B4719E-47E5-4BA7-9503-B3F5A8EAB17B}"/>
    <cellStyle name="Comma 2 2 14 4 2 2" xfId="20472" xr:uid="{46051CD7-8D5E-42E4-AACF-F4D8CF737E8A}"/>
    <cellStyle name="Comma 2 2 14 4 3" xfId="15467" xr:uid="{F30948F4-51E3-4AA5-85E3-9F59702F5D84}"/>
    <cellStyle name="Comma 2 2 15" xfId="153" xr:uid="{6289331B-838D-4F6B-9446-6CC0995648A3}"/>
    <cellStyle name="Comma 2 2 15 2" xfId="2255" xr:uid="{5230B227-4125-40D7-BB52-8EC97E59E393}"/>
    <cellStyle name="Comma 2 2 15 2 2" xfId="7208" xr:uid="{25A9DBEB-2379-490F-852B-B99940A06A89}"/>
    <cellStyle name="Comma 2 2 15 2 2 2" xfId="12121" xr:uid="{FA644522-4BAB-44F1-8192-A2536B4463C7}"/>
    <cellStyle name="Comma 2 2 15 2 2 2 2" xfId="22042" xr:uid="{B36F8D58-A69B-4FAF-BBDA-D127F9F4B5F9}"/>
    <cellStyle name="Comma 2 2 15 2 2 3" xfId="17038" xr:uid="{FB66BE4D-998E-4021-8DC8-E0466A017487}"/>
    <cellStyle name="Comma 2 2 15 3" xfId="179" xr:uid="{72A7159C-4E2D-445E-9C3C-6A132D566096}"/>
    <cellStyle name="Comma 2 2 15 3 2" xfId="3773" xr:uid="{DC556EC6-30A1-4806-9526-F7A94BD97620}"/>
    <cellStyle name="Comma 2 2 15 3 2 2" xfId="8696" xr:uid="{59741828-A1B9-49B5-B77A-615B74F91C01}"/>
    <cellStyle name="Comma 2 2 15 3 2 2 2" xfId="20231" xr:uid="{3BD8C284-69BE-474B-B7C6-78F55BFE120C}"/>
    <cellStyle name="Comma 2 2 15 3 2 3" xfId="13609" xr:uid="{D99A0373-C49C-45E4-BB34-CF49C8DAB5E9}"/>
    <cellStyle name="Comma 2 2 15 3 2 3 2" xfId="23530" xr:uid="{9D555FF4-56FE-45A9-AAAD-1F67027E8295}"/>
    <cellStyle name="Comma 2 2 15 3 2 4" xfId="18525" xr:uid="{B92D026A-D1D2-4C96-88BD-890AEEC24F9E}"/>
    <cellStyle name="Comma 2 2 15 3 3" xfId="5409" xr:uid="{761182D3-76E2-431A-9FD7-8A4D565A6EB5}"/>
    <cellStyle name="Comma 2 2 15 3 3 2" xfId="10322" xr:uid="{67BE2405-9C0D-418E-8E86-BFB702999333}"/>
    <cellStyle name="Comma 2 2 15 3 3 2 2" xfId="20245" xr:uid="{5AC1E38B-15D8-4544-8CE7-C6728990BB4E}"/>
    <cellStyle name="Comma 2 2 15 3 3 3" xfId="20186" xr:uid="{6F43DFA9-6735-4FB8-A275-AC15A0295DB3}"/>
    <cellStyle name="Comma 2 2 15 3 3 4" xfId="15235" xr:uid="{8B7610A3-49A4-4204-B7E7-6A82B73C5333}"/>
    <cellStyle name="Comma 2 2 15 4" xfId="3763" xr:uid="{BED3063A-CBAA-41B1-AF14-AE2025D8135E}"/>
    <cellStyle name="Comma 2 2 15 4 2" xfId="8688" xr:uid="{606672AA-C4CF-4DBD-BC60-C062A08AEC23}"/>
    <cellStyle name="Comma 2 2 15 4 2 2" xfId="13601" xr:uid="{396E20AD-1240-4A3A-915F-F360F0BA8D27}"/>
    <cellStyle name="Comma 2 2 15 4 2 2 2" xfId="23522" xr:uid="{F8DDB0B9-7244-48B6-9591-5DCC158BD039}"/>
    <cellStyle name="Comma 2 2 15 4 2 3" xfId="18517" xr:uid="{FCB59EC0-1654-42C9-B3C8-37D523506BAD}"/>
    <cellStyle name="Comma 2 2 15 5" xfId="3954" xr:uid="{BC8296B5-DBB9-4B85-83EC-2ADD452953AE}"/>
    <cellStyle name="Comma 2 2 15 5 2" xfId="8868" xr:uid="{C47FB580-A78B-4476-B8F9-31BB71CBE631}"/>
    <cellStyle name="Comma 2 2 15 5 2 2" xfId="13781" xr:uid="{D557EB5E-465D-498D-BE5D-1322FC2755E6}"/>
    <cellStyle name="Comma 2 2 15 5 2 2 2" xfId="23702" xr:uid="{C7DB3447-4CC4-4E13-92FD-8C777A74FE72}"/>
    <cellStyle name="Comma 2 2 15 5 2 3" xfId="18697" xr:uid="{C995BFC7-1282-4266-8EA8-FA14FA037F64}"/>
    <cellStyle name="Comma 2 2 15 6" xfId="532" xr:uid="{2B49873D-C0DA-4DBD-9A31-4C4A9096C5F2}"/>
    <cellStyle name="Comma 2 2 15 6 2" xfId="5586" xr:uid="{F7DC7240-6AC4-4BBD-81C9-4D15BBD74F1F}"/>
    <cellStyle name="Comma 2 2 15 6 2 2" xfId="20222" xr:uid="{DF4F4222-8866-4DF8-BABB-67AEA6ED896F}"/>
    <cellStyle name="Comma 2 2 15 6 3" xfId="10499" xr:uid="{E9452795-57C7-4520-9CD1-41B8BB64AAE8}"/>
    <cellStyle name="Comma 2 2 15 6 3 2" xfId="20420" xr:uid="{6CE003AA-FE18-4686-912F-DD95FEEEEF5B}"/>
    <cellStyle name="Comma 2 2 15 6 4" xfId="15414" xr:uid="{09F7A1F3-2F6B-435A-8C6D-A8E2D2F91610}"/>
    <cellStyle name="Comma 2 2 15 7" xfId="5402" xr:uid="{A7BDCDEF-1E75-4310-BF17-B17795021255}"/>
    <cellStyle name="Comma 2 2 15 7 2" xfId="10315" xr:uid="{2FA30007-C563-443E-9401-CD539A0D0EFF}"/>
    <cellStyle name="Comma 2 2 15 7 2 2" xfId="20238" xr:uid="{835937D5-F078-40F7-A666-33AFE3636DD4}"/>
    <cellStyle name="Comma 2 2 15 7 3" xfId="20179" xr:uid="{AAC289A3-C539-4BAB-A6DC-7E50E3CF192D}"/>
    <cellStyle name="Comma 2 2 15 7 4" xfId="15228" xr:uid="{C5473ABD-0626-4541-A94B-B8872969EFFE}"/>
    <cellStyle name="Comma 2 2 15 8" xfId="163" xr:uid="{5C9E0AE2-E928-4479-AEB5-6762DD79F93A}"/>
    <cellStyle name="Comma 2 2 16" xfId="2099" xr:uid="{22350345-4B5E-433A-9526-F91ECB469E6B}"/>
    <cellStyle name="Comma 2 2 16 2" xfId="7062" xr:uid="{EA5D4353-02FD-4883-94AA-92E1A824C4EC}"/>
    <cellStyle name="Comma 2 2 16 2 2" xfId="11975" xr:uid="{C79FA79D-8266-4EB9-A4B9-9E6D26AD6F3C}"/>
    <cellStyle name="Comma 2 2 16 2 2 2" xfId="21896" xr:uid="{6545CE7A-91F2-4C84-9321-3ECF0902461B}"/>
    <cellStyle name="Comma 2 2 16 2 3" xfId="16892" xr:uid="{9825ADBE-4271-4F8A-9C24-BC73798496F6}"/>
    <cellStyle name="Comma 2 2 17" xfId="3721" xr:uid="{7EB9EEFD-061D-45A6-81DA-124CE877B103}"/>
    <cellStyle name="Comma 2 2 17 2" xfId="8660" xr:uid="{DDC72530-10CC-4111-9248-B3D0B07267A7}"/>
    <cellStyle name="Comma 2 2 17 2 2" xfId="13573" xr:uid="{8F453C9C-FFBF-4680-A8CD-2B76856EB45E}"/>
    <cellStyle name="Comma 2 2 17 2 2 2" xfId="23494" xr:uid="{23AFCB0E-B97C-4540-9A07-43F905B6B038}"/>
    <cellStyle name="Comma 2 2 17 2 3" xfId="18489" xr:uid="{1D9E6315-336F-45C0-935C-D6637472DC42}"/>
    <cellStyle name="Comma 2 2 18" xfId="3783" xr:uid="{3AB978D6-316B-4161-9AAE-56D5930FCD74}"/>
    <cellStyle name="Comma 2 2 18 2" xfId="8704" xr:uid="{99140305-5721-4ABF-8D13-E92F27ABF050}"/>
    <cellStyle name="Comma 2 2 18 2 2" xfId="13617" xr:uid="{D0B441D5-FD65-4232-A006-6C6D325B7118}"/>
    <cellStyle name="Comma 2 2 18 2 2 2" xfId="23538" xr:uid="{A5BDCC8E-2F1B-48A0-92B9-D68BCFC8E236}"/>
    <cellStyle name="Comma 2 2 18 2 3" xfId="18533" xr:uid="{BA120C21-D601-4BA2-AC24-32ADA6ECA27B}"/>
    <cellStyle name="Comma 2 2 19" xfId="3817" xr:uid="{F72A70A6-889C-48A6-BD89-1382C74A529F}"/>
    <cellStyle name="Comma 2 2 19 2" xfId="8731" xr:uid="{837CAFE3-32A4-4A94-A83B-75EBBAF9C17B}"/>
    <cellStyle name="Comma 2 2 19 2 2" xfId="13644" xr:uid="{64C736AE-D23B-4EBA-B9EF-AF5A25305810}"/>
    <cellStyle name="Comma 2 2 19 2 2 2" xfId="23565" xr:uid="{793DFC7B-4367-4C8B-AB60-9FB11DB57135}"/>
    <cellStyle name="Comma 2 2 19 2 3" xfId="18560" xr:uid="{2785B5B2-C7E9-458D-B426-A54A82F29490}"/>
    <cellStyle name="Comma 2 2 2" xfId="22" xr:uid="{00000000-0005-0000-0000-000015000000}"/>
    <cellStyle name="Comma 2 2 2 10" xfId="2214" xr:uid="{303AA5EF-8FB1-4B76-BC70-C12C001D2BAE}"/>
    <cellStyle name="Comma 2 2 2 10 2" xfId="7170" xr:uid="{BAA5F2B4-8E3C-49D1-A155-3B361DFABBE5}"/>
    <cellStyle name="Comma 2 2 2 10 2 2" xfId="12083" xr:uid="{44C963F7-66BE-43D8-9DD5-29B220F19258}"/>
    <cellStyle name="Comma 2 2 2 10 2 2 2" xfId="22004" xr:uid="{C44BE52C-8F3D-419C-8252-46C4AD7C958A}"/>
    <cellStyle name="Comma 2 2 2 10 2 3" xfId="17000" xr:uid="{CE30E688-DFE1-4AB2-930F-768E8BABB767}"/>
    <cellStyle name="Comma 2 2 2 11" xfId="3715" xr:uid="{A25C0B90-C61E-4941-BF05-E35F7141FC9A}"/>
    <cellStyle name="Comma 2 2 2 11 2" xfId="8658" xr:uid="{9655F56B-83CB-4468-9D69-F91B0580738F}"/>
    <cellStyle name="Comma 2 2 2 11 2 2" xfId="13571" xr:uid="{429EABCD-4894-4FB6-9256-3DB8E0E793DB}"/>
    <cellStyle name="Comma 2 2 2 11 2 2 2" xfId="23492" xr:uid="{2E69616F-DA2D-4BCC-A89A-601A9CD21966}"/>
    <cellStyle name="Comma 2 2 2 11 2 3" xfId="18487" xr:uid="{3961E004-5602-4BAA-AF89-E922AF5DC943}"/>
    <cellStyle name="Comma 2 2 2 12" xfId="5551" xr:uid="{1396304F-05CF-4405-9B45-76F8012925A5}"/>
    <cellStyle name="Comma 2 2 2 12 2" xfId="10464" xr:uid="{8D4B8B49-1491-4EBA-85EF-284C3116C0B2}"/>
    <cellStyle name="Comma 2 2 2 12 2 2" xfId="20385" xr:uid="{188EB0C5-B340-4AF3-9273-EBBC1CA52529}"/>
    <cellStyle name="Comma 2 2 2 12 3" xfId="15379" xr:uid="{06F50FAE-6AF7-4F3A-808A-28F9D093686A}"/>
    <cellStyle name="Comma 2 2 2 13" xfId="400" xr:uid="{5E54DD59-A111-4F14-9C67-D4F86BD7934B}"/>
    <cellStyle name="Comma 2 2 2 2" xfId="309" xr:uid="{0D884886-BCB4-4260-BC9A-4963CE13648F}"/>
    <cellStyle name="Comma 2 2 2 2 2" xfId="233" xr:uid="{38E5F853-5C97-423F-8FC3-AFD4669B393C}"/>
    <cellStyle name="Comma 2 2 2 2 2 2" xfId="1768" xr:uid="{8C141D16-4465-4860-B600-D0644A119926}"/>
    <cellStyle name="Comma 2 2 2 2 2 2 2" xfId="3415" xr:uid="{6BF4864F-3879-48DF-A66A-80A754056EF2}"/>
    <cellStyle name="Comma 2 2 2 2 2 2 2 2" xfId="8365" xr:uid="{30E2A76F-4A2E-4FBC-867E-4856516B521C}"/>
    <cellStyle name="Comma 2 2 2 2 2 2 2 2 2" xfId="13278" xr:uid="{CE19B45E-CDFA-499D-81F6-6AAE46BF3BAF}"/>
    <cellStyle name="Comma 2 2 2 2 2 2 2 2 2 2" xfId="23199" xr:uid="{F9FF1519-F338-484B-9FDD-DCC9E3D8DFB6}"/>
    <cellStyle name="Comma 2 2 2 2 2 2 2 2 3" xfId="18194" xr:uid="{4EB3397D-0BDA-48FF-94B8-B81E6673D328}"/>
    <cellStyle name="Comma 2 2 2 2 2 2 3" xfId="5109" xr:uid="{3ADED7F3-A304-49E3-A55D-AAC48EE08745}"/>
    <cellStyle name="Comma 2 2 2 2 2 2 3 2" xfId="10023" xr:uid="{C5B7952D-EECF-4D38-8809-39F82A1E90BB}"/>
    <cellStyle name="Comma 2 2 2 2 2 2 3 2 2" xfId="14936" xr:uid="{24A21B4D-06A7-4C99-9AA4-22BFEB6D3EA5}"/>
    <cellStyle name="Comma 2 2 2 2 2 2 3 2 2 2" xfId="24857" xr:uid="{08C36ABD-6227-4054-BF47-F3B0B3E7A77F}"/>
    <cellStyle name="Comma 2 2 2 2 2 2 3 2 3" xfId="19852" xr:uid="{B5C8FFA6-C3BD-4BB7-91CD-3A21BF8C7325}"/>
    <cellStyle name="Comma 2 2 2 2 2 2 4" xfId="6741" xr:uid="{C1283E9E-B2C4-4386-9BDB-949F159E7E3F}"/>
    <cellStyle name="Comma 2 2 2 2 2 2 4 2" xfId="11654" xr:uid="{F897B1DF-CEF7-4692-A839-5B8772262443}"/>
    <cellStyle name="Comma 2 2 2 2 2 2 4 2 2" xfId="21575" xr:uid="{5C4B071B-61DF-4849-9D5D-0D4B5AA37564}"/>
    <cellStyle name="Comma 2 2 2 2 2 2 4 3" xfId="16571" xr:uid="{E90F4B6D-1A53-46B5-A289-E77925620138}"/>
    <cellStyle name="Comma 2 2 2 2 2 3" xfId="936" xr:uid="{3623E27C-EDD1-4E01-B250-6768CFCDA199}"/>
    <cellStyle name="Comma 2 2 2 2 2 3 2" xfId="2602" xr:uid="{F0F63BAF-30C0-4454-8657-E6D0D29DA1CF}"/>
    <cellStyle name="Comma 2 2 2 2 2 3 2 2" xfId="7553" xr:uid="{405D7056-9FAA-4814-92E1-3E08D8CA7E41}"/>
    <cellStyle name="Comma 2 2 2 2 2 3 2 2 2" xfId="12466" xr:uid="{44BF4D1D-7BC8-4787-BE76-E0F1FB3FE592}"/>
    <cellStyle name="Comma 2 2 2 2 2 3 2 2 2 2" xfId="22387" xr:uid="{37CA0E9A-0B29-4DC9-862D-391CACC2C3DB}"/>
    <cellStyle name="Comma 2 2 2 2 2 3 2 2 3" xfId="17382" xr:uid="{696B7751-CC77-4D5E-B6E1-61939102472D}"/>
    <cellStyle name="Comma 2 2 2 2 2 3 3" xfId="4299" xr:uid="{BE1DC6F5-2559-4434-B89C-44A068633836}"/>
    <cellStyle name="Comma 2 2 2 2 2 3 3 2" xfId="9213" xr:uid="{1C572BBC-A4D4-4820-B312-1379B7AC2FC6}"/>
    <cellStyle name="Comma 2 2 2 2 2 3 3 2 2" xfId="14126" xr:uid="{9AF6680B-87FF-4F81-B4C4-6CD18A33ABBB}"/>
    <cellStyle name="Comma 2 2 2 2 2 3 3 2 2 2" xfId="24047" xr:uid="{10F60594-E142-4C41-93EF-E087B800E2F6}"/>
    <cellStyle name="Comma 2 2 2 2 2 3 3 2 3" xfId="19042" xr:uid="{A7617A34-5086-498F-A62B-5F0D0ED8BB91}"/>
    <cellStyle name="Comma 2 2 2 2 2 3 4" xfId="5931" xr:uid="{7E956E6B-641E-4CFC-94DD-09E77833609D}"/>
    <cellStyle name="Comma 2 2 2 2 2 3 4 2" xfId="10844" xr:uid="{A4D21CA4-24F2-4010-93F8-EC60C70B4AC2}"/>
    <cellStyle name="Comma 2 2 2 2 2 3 4 2 2" xfId="20765" xr:uid="{3CE98735-1A86-44B0-8D9F-27A822431228}"/>
    <cellStyle name="Comma 2 2 2 2 2 3 4 3" xfId="15760" xr:uid="{041FE76B-47AE-4F07-95D5-4AC2D4A13924}"/>
    <cellStyle name="Comma 2 2 2 2 2 4" xfId="2215" xr:uid="{5FCBF5B9-39F1-4A4D-8093-ABE755D1D419}"/>
    <cellStyle name="Comma 2 2 2 2 2 4 2" xfId="7171" xr:uid="{AD6B548D-D433-462E-868F-D65FBFD7B53A}"/>
    <cellStyle name="Comma 2 2 2 2 2 4 2 2" xfId="12084" xr:uid="{F150811A-6BB8-49F1-82E9-E3912049B0C6}"/>
    <cellStyle name="Comma 2 2 2 2 2 4 2 2 2" xfId="22005" xr:uid="{49B81394-E93E-4901-A0FE-FD8342B21A20}"/>
    <cellStyle name="Comma 2 2 2 2 2 4 2 3" xfId="17001" xr:uid="{74ECC044-E2E3-4383-8430-A0A554DD3496}"/>
    <cellStyle name="Comma 2 2 2 2 2 5" xfId="3808" xr:uid="{A7E55912-E992-422F-BD59-5A48E94439BC}"/>
    <cellStyle name="Comma 2 2 2 2 2 5 2" xfId="8723" xr:uid="{840AC8CA-3A9E-47F4-AF17-B26406A67087}"/>
    <cellStyle name="Comma 2 2 2 2 2 5 2 2" xfId="13636" xr:uid="{9BFA636B-D6AD-43A4-A2EB-41B5AF355762}"/>
    <cellStyle name="Comma 2 2 2 2 2 5 2 2 2" xfId="23557" xr:uid="{5410E821-5317-4D09-83F2-64AC478340E7}"/>
    <cellStyle name="Comma 2 2 2 2 2 5 2 3" xfId="18552" xr:uid="{044419E0-16F9-4248-A528-30F62B0D350A}"/>
    <cellStyle name="Comma 2 2 2 2 2 6" xfId="5431" xr:uid="{865D37ED-E7F5-42D8-9298-8224F48AD397}"/>
    <cellStyle name="Comma 2 2 2 2 2 6 2" xfId="10344" xr:uid="{1091E0AB-14A2-4BE7-8A1D-71AEC7855F03}"/>
    <cellStyle name="Comma 2 2 2 2 2 6 2 2" xfId="20266" xr:uid="{B904AB32-F610-46A0-8090-CB27C3959B99}"/>
    <cellStyle name="Comma 2 2 2 2 2 6 3" xfId="15258" xr:uid="{0129F352-15F8-4F8E-B975-DA7BA3D88EDA}"/>
    <cellStyle name="Comma 2 2 2 2 3" xfId="1139" xr:uid="{19877CED-5B5B-4D10-A02A-6AFAD137608C}"/>
    <cellStyle name="Comma 2 2 2 2 3 2" xfId="1971" xr:uid="{56F96D69-B9BD-4C36-822A-F4E250142FF8}"/>
    <cellStyle name="Comma 2 2 2 2 3 2 2" xfId="3618" xr:uid="{B48272EA-9B6F-40D9-916A-E3DC8501C600}"/>
    <cellStyle name="Comma 2 2 2 2 3 2 2 2" xfId="8568" xr:uid="{5C3F888C-F891-4F6E-ACB3-065C00AEC135}"/>
    <cellStyle name="Comma 2 2 2 2 3 2 2 2 2" xfId="13481" xr:uid="{3C5E27E5-323A-4454-8CCA-127D3C3BD78D}"/>
    <cellStyle name="Comma 2 2 2 2 3 2 2 2 2 2" xfId="23402" xr:uid="{1CD020EA-D4DC-4269-8FA2-9F12D31C0057}"/>
    <cellStyle name="Comma 2 2 2 2 3 2 2 2 3" xfId="18397" xr:uid="{6701352C-6EA0-40FC-8387-E47707A06A24}"/>
    <cellStyle name="Comma 2 2 2 2 3 2 3" xfId="5312" xr:uid="{9147949B-2D71-4DD0-A9FF-C036E3B8C7AB}"/>
    <cellStyle name="Comma 2 2 2 2 3 2 3 2" xfId="10226" xr:uid="{377DE13F-91B5-46A7-8F19-D1373C287AF5}"/>
    <cellStyle name="Comma 2 2 2 2 3 2 3 2 2" xfId="15139" xr:uid="{DEB38760-34EC-4088-9783-A8B9CA33F8BD}"/>
    <cellStyle name="Comma 2 2 2 2 3 2 3 2 2 2" xfId="25060" xr:uid="{513946C6-EE35-4BB1-B144-F39152D2BF36}"/>
    <cellStyle name="Comma 2 2 2 2 3 2 3 2 3" xfId="20055" xr:uid="{2A7FEF85-3EE0-41F5-9D1A-BE6C8EE893E1}"/>
    <cellStyle name="Comma 2 2 2 2 3 2 4" xfId="6944" xr:uid="{F603C118-1252-40CC-BD7A-521EFB620810}"/>
    <cellStyle name="Comma 2 2 2 2 3 2 4 2" xfId="11857" xr:uid="{D4021A7B-C492-4EA7-8AD1-A60051A745C6}"/>
    <cellStyle name="Comma 2 2 2 2 3 2 4 2 2" xfId="21778" xr:uid="{54495206-C7EB-4B79-8761-DB7A74B25719}"/>
    <cellStyle name="Comma 2 2 2 2 3 2 4 3" xfId="16774" xr:uid="{90CF94AF-6648-4DD9-B228-D5C2FAF1C936}"/>
    <cellStyle name="Comma 2 2 2 2 3 3" xfId="2805" xr:uid="{65C0C1A1-8AFE-4453-A7E3-D597F89A0107}"/>
    <cellStyle name="Comma 2 2 2 2 3 3 2" xfId="7756" xr:uid="{758F327C-BD75-4ECD-8C96-9E2434BE3694}"/>
    <cellStyle name="Comma 2 2 2 2 3 3 2 2" xfId="12669" xr:uid="{4A554113-D3F0-43CA-A0C1-E49C6E9E322D}"/>
    <cellStyle name="Comma 2 2 2 2 3 3 2 2 2" xfId="22590" xr:uid="{A7A997C5-3DAC-499C-8FFE-BCA01029CB70}"/>
    <cellStyle name="Comma 2 2 2 2 3 3 2 3" xfId="17585" xr:uid="{EB3ED667-D722-4F88-8EC4-685D2D2C0D4A}"/>
    <cellStyle name="Comma 2 2 2 2 3 4" xfId="4502" xr:uid="{4B857A0C-675D-4883-8019-3C495FBC2401}"/>
    <cellStyle name="Comma 2 2 2 2 3 4 2" xfId="9416" xr:uid="{D28ACB37-6886-468E-A660-0FD53157346A}"/>
    <cellStyle name="Comma 2 2 2 2 3 4 2 2" xfId="14329" xr:uid="{E38799A8-0F35-465B-8945-1CDA6FE00D36}"/>
    <cellStyle name="Comma 2 2 2 2 3 4 2 2 2" xfId="24250" xr:uid="{54D6E0A8-F737-496B-A7F8-6D9BC5281CE0}"/>
    <cellStyle name="Comma 2 2 2 2 3 4 2 3" xfId="19245" xr:uid="{BFCDAA38-076F-4B43-9B66-E84530496B33}"/>
    <cellStyle name="Comma 2 2 2 2 3 5" xfId="6134" xr:uid="{1528540A-5B91-4245-AF6E-00935FC5A7BD}"/>
    <cellStyle name="Comma 2 2 2 2 3 5 2" xfId="11047" xr:uid="{3AB4C87F-6818-4E8C-82A7-14995068B80B}"/>
    <cellStyle name="Comma 2 2 2 2 3 5 2 2" xfId="20968" xr:uid="{A4162784-1A9D-47AA-A819-E3C1EF4DF642}"/>
    <cellStyle name="Comma 2 2 2 2 3 5 3" xfId="15963" xr:uid="{981EC658-7821-4873-94AC-7E36EDC568D6}"/>
    <cellStyle name="Comma 2 2 2 2 4" xfId="1557" xr:uid="{6FA367BA-5017-439E-9346-6881CEAC22A9}"/>
    <cellStyle name="Comma 2 2 2 2 4 2" xfId="3212" xr:uid="{F8E99287-B62D-4EE9-9EC3-D9B9A65C8885}"/>
    <cellStyle name="Comma 2 2 2 2 4 2 2" xfId="8162" xr:uid="{7CA3EB51-FFE8-4302-97A4-09F20E522BBA}"/>
    <cellStyle name="Comma 2 2 2 2 4 2 2 2" xfId="13075" xr:uid="{B635D5E4-096F-4DD0-9F10-42DD0E47A5FF}"/>
    <cellStyle name="Comma 2 2 2 2 4 2 2 2 2" xfId="22996" xr:uid="{108C98DB-25FD-4BB7-9595-FCAB95D71944}"/>
    <cellStyle name="Comma 2 2 2 2 4 2 2 3" xfId="17991" xr:uid="{5A2F1427-3FF0-43E9-9728-BD410561CD50}"/>
    <cellStyle name="Comma 2 2 2 2 4 3" xfId="4906" xr:uid="{2E95E9C1-2618-4C85-A80F-8714014A5DC1}"/>
    <cellStyle name="Comma 2 2 2 2 4 3 2" xfId="9820" xr:uid="{33019BC0-505C-4D32-9C6B-DB3891547A99}"/>
    <cellStyle name="Comma 2 2 2 2 4 3 2 2" xfId="14733" xr:uid="{7DC69D92-A37D-41C2-B442-22B8EE2A8819}"/>
    <cellStyle name="Comma 2 2 2 2 4 3 2 2 2" xfId="24654" xr:uid="{07018DD9-8B55-4D17-98A9-3E98194A2798}"/>
    <cellStyle name="Comma 2 2 2 2 4 3 2 3" xfId="19649" xr:uid="{2A175CAA-8799-4136-829D-32B5006081DB}"/>
    <cellStyle name="Comma 2 2 2 2 4 4" xfId="6538" xr:uid="{CD88C192-07FD-4B67-A294-9E3D0B8312B6}"/>
    <cellStyle name="Comma 2 2 2 2 4 4 2" xfId="11451" xr:uid="{D6FB4FFC-7786-4DD5-976E-9B5E916F26B8}"/>
    <cellStyle name="Comma 2 2 2 2 4 4 2 2" xfId="21372" xr:uid="{294B0223-4E9D-471D-859A-8E1800BEBAB5}"/>
    <cellStyle name="Comma 2 2 2 2 4 4 3" xfId="16368" xr:uid="{F0535EAF-AC1C-473F-B65B-057A8297326D}"/>
    <cellStyle name="Comma 2 2 2 2 5" xfId="1346" xr:uid="{372E695B-3BD2-4FCD-95D8-DDBE94893EE9}"/>
    <cellStyle name="Comma 2 2 2 2 5 2" xfId="3010" xr:uid="{D219F050-CEE0-4759-BE67-5050E84493D3}"/>
    <cellStyle name="Comma 2 2 2 2 5 2 2" xfId="7961" xr:uid="{13210DA1-2BA1-4BBF-B550-20801DC3508C}"/>
    <cellStyle name="Comma 2 2 2 2 5 2 2 2" xfId="12874" xr:uid="{68B1E8E0-3523-426F-97B4-BC5A6C612036}"/>
    <cellStyle name="Comma 2 2 2 2 5 2 2 2 2" xfId="22795" xr:uid="{6BAA0149-D9EE-4553-9640-FD59D5C5E701}"/>
    <cellStyle name="Comma 2 2 2 2 5 2 2 3" xfId="17790" xr:uid="{F7D17B63-C151-4A01-A0A0-B66A1D9F3FA4}"/>
    <cellStyle name="Comma 2 2 2 2 5 3" xfId="4706" xr:uid="{337E0D07-98D6-4792-A282-DF46BE42A520}"/>
    <cellStyle name="Comma 2 2 2 2 5 3 2" xfId="9620" xr:uid="{F331E0E4-D6C0-4C60-9937-4037548FDA9D}"/>
    <cellStyle name="Comma 2 2 2 2 5 3 2 2" xfId="14533" xr:uid="{515BB148-684A-43A5-AD43-7674B58F4516}"/>
    <cellStyle name="Comma 2 2 2 2 5 3 2 2 2" xfId="24454" xr:uid="{96EA9AA7-8DEA-4CBB-A38C-29FE9BE7212C}"/>
    <cellStyle name="Comma 2 2 2 2 5 3 2 3" xfId="19449" xr:uid="{C3F7E2D6-8665-4886-BBD8-C277DE18548D}"/>
    <cellStyle name="Comma 2 2 2 2 5 4" xfId="6338" xr:uid="{E24A54D8-757D-4CB4-991F-3471C0F0DC11}"/>
    <cellStyle name="Comma 2 2 2 2 5 4 2" xfId="11251" xr:uid="{A3AB49F7-318E-4926-BC89-441E74CE9F51}"/>
    <cellStyle name="Comma 2 2 2 2 5 4 2 2" xfId="21172" xr:uid="{98FD56AA-4644-4018-8151-F5E2FD87F690}"/>
    <cellStyle name="Comma 2 2 2 2 5 4 3" xfId="16167" xr:uid="{818A3742-A64F-4BB1-8E58-8CF86CA95719}"/>
    <cellStyle name="Comma 2 2 2 2 6" xfId="677" xr:uid="{536D5723-255C-443F-8D23-E517F87FBAFD}"/>
    <cellStyle name="Comma 2 2 2 2 6 2" xfId="2371" xr:uid="{DFCA1CAF-62B0-4F24-8E53-B871E3A81437}"/>
    <cellStyle name="Comma 2 2 2 2 6 2 2" xfId="7324" xr:uid="{12DEE320-CEAA-496E-AA51-D65BA0EC6EE0}"/>
    <cellStyle name="Comma 2 2 2 2 6 2 2 2" xfId="12237" xr:uid="{DB548B17-E34D-4F96-9B6C-38739555CB74}"/>
    <cellStyle name="Comma 2 2 2 2 6 2 2 2 2" xfId="22158" xr:uid="{2E146BDB-8D33-4607-A5AA-A639CE0F7AE8}"/>
    <cellStyle name="Comma 2 2 2 2 6 2 2 3" xfId="17153" xr:uid="{78066C0C-93B8-405F-BCB6-5DA561B1F8B7}"/>
    <cellStyle name="Comma 2 2 2 2 6 3" xfId="4070" xr:uid="{A5A4B992-34DB-4C02-ADEE-299495281B79}"/>
    <cellStyle name="Comma 2 2 2 2 6 3 2" xfId="8984" xr:uid="{0500B6EF-5B88-45B1-BB9E-03D15C465150}"/>
    <cellStyle name="Comma 2 2 2 2 6 3 2 2" xfId="13897" xr:uid="{1B5B7FBD-66C7-40BD-9B22-704A4B9907E1}"/>
    <cellStyle name="Comma 2 2 2 2 6 3 2 2 2" xfId="23818" xr:uid="{B8BF5D93-F036-4076-B921-8240D6D93E39}"/>
    <cellStyle name="Comma 2 2 2 2 6 3 2 3" xfId="18813" xr:uid="{C53ED2B0-60EB-4742-AC63-DDEFB22BDE5F}"/>
    <cellStyle name="Comma 2 2 2 2 6 4" xfId="5702" xr:uid="{D5ECADE4-8C0C-4981-B1FC-734BCD8BD61F}"/>
    <cellStyle name="Comma 2 2 2 2 6 4 2" xfId="10615" xr:uid="{39741F9A-0B04-4762-97CC-13D4D6C89F8B}"/>
    <cellStyle name="Comma 2 2 2 2 6 4 2 2" xfId="20536" xr:uid="{F0FF3035-F366-44D0-BCD3-B527B8902AF9}"/>
    <cellStyle name="Comma 2 2 2 2 6 4 3" xfId="15531" xr:uid="{1BCF251D-C935-4D0C-8C8B-07DFB992CECB}"/>
    <cellStyle name="Comma 2 2 2 2 7" xfId="2133" xr:uid="{87D8045C-B67E-4F32-8686-1E838E565E9F}"/>
    <cellStyle name="Comma 2 2 2 2 7 2" xfId="7092" xr:uid="{844F8187-5037-4CFB-B0CA-2B61EB6F83EF}"/>
    <cellStyle name="Comma 2 2 2 2 7 2 2" xfId="12005" xr:uid="{3532B430-F52F-4A9F-B12D-3A82792C5991}"/>
    <cellStyle name="Comma 2 2 2 2 7 2 2 2" xfId="21926" xr:uid="{CF4E3673-53CA-4E49-A709-16C69189626E}"/>
    <cellStyle name="Comma 2 2 2 2 7 2 3" xfId="16922" xr:uid="{48CFBBEB-FC2F-48D8-8E4D-090062F8D4BB}"/>
    <cellStyle name="Comma 2 2 2 2 8" xfId="5474" xr:uid="{09FA0963-3F09-482B-B049-AA88B2E52859}"/>
    <cellStyle name="Comma 2 2 2 2 8 2" xfId="10387" xr:uid="{4A7738D9-C50C-437E-98EC-A660D3527DE0}"/>
    <cellStyle name="Comma 2 2 2 2 8 2 2" xfId="20309" xr:uid="{1DA2D60A-0311-4509-880A-5BD04D502269}"/>
    <cellStyle name="Comma 2 2 2 2 8 3" xfId="15301" xr:uid="{6C80525C-48DB-46DD-872D-CC8B3B833305}"/>
    <cellStyle name="Comma 2 2 2 2 9" xfId="25965" xr:uid="{525659CB-D58F-4570-8375-8297AA02EDF8}"/>
    <cellStyle name="Comma 2 2 2 3" xfId="676" xr:uid="{5580D7DD-33FF-4201-A861-42A1D263FC60}"/>
    <cellStyle name="Comma 2 2 2 3 2" xfId="935" xr:uid="{AF2EFE69-C4D0-42EC-BB5B-25F75BF7C470}"/>
    <cellStyle name="Comma 2 2 2 3 2 2" xfId="1767" xr:uid="{2C0B866E-C5CC-4057-AD8D-BC8A5DABFA10}"/>
    <cellStyle name="Comma 2 2 2 3 2 2 2" xfId="3414" xr:uid="{B4079354-8C8C-45AF-93DA-53C8F4D172B5}"/>
    <cellStyle name="Comma 2 2 2 3 2 2 2 2" xfId="8364" xr:uid="{CA18D8A1-1C7A-4E49-B49B-D99B97CD62A2}"/>
    <cellStyle name="Comma 2 2 2 3 2 2 2 2 2" xfId="13277" xr:uid="{7AF79346-06D7-4D49-97FF-C02F9514C7C5}"/>
    <cellStyle name="Comma 2 2 2 3 2 2 2 2 2 2" xfId="23198" xr:uid="{F0278D04-97B3-4F96-BA53-FE62DFFB8493}"/>
    <cellStyle name="Comma 2 2 2 3 2 2 2 2 3" xfId="18193" xr:uid="{3D0EE093-A848-4F61-B3BE-A23464CB9A2D}"/>
    <cellStyle name="Comma 2 2 2 3 2 2 3" xfId="5108" xr:uid="{CFDCDBCF-FD1C-4E59-B630-82837A29A46D}"/>
    <cellStyle name="Comma 2 2 2 3 2 2 3 2" xfId="10022" xr:uid="{82AFF9BA-B71D-4EEE-9C43-06AA67A4922D}"/>
    <cellStyle name="Comma 2 2 2 3 2 2 3 2 2" xfId="14935" xr:uid="{7B315F11-D40B-41AC-925C-687AFAA4847C}"/>
    <cellStyle name="Comma 2 2 2 3 2 2 3 2 2 2" xfId="24856" xr:uid="{A33D0E7C-250D-417E-8CA9-78CB4F7110D7}"/>
    <cellStyle name="Comma 2 2 2 3 2 2 3 2 3" xfId="19851" xr:uid="{28D82510-2C38-4746-954C-BA13F40826BF}"/>
    <cellStyle name="Comma 2 2 2 3 2 2 4" xfId="6740" xr:uid="{B3FCC2F8-E75F-4AD6-BC3E-25673718D899}"/>
    <cellStyle name="Comma 2 2 2 3 2 2 4 2" xfId="11653" xr:uid="{6ABDFBB7-179B-4E81-9663-4118B3B7C1FB}"/>
    <cellStyle name="Comma 2 2 2 3 2 2 4 2 2" xfId="21574" xr:uid="{725B317F-B1E2-42B1-9574-23063EF24C79}"/>
    <cellStyle name="Comma 2 2 2 3 2 2 4 3" xfId="16570" xr:uid="{4B82C4EE-A521-410A-9C5D-3D9D44CA3471}"/>
    <cellStyle name="Comma 2 2 2 3 2 3" xfId="2601" xr:uid="{748CBD7B-7672-4C52-9AC9-90D37AA93A68}"/>
    <cellStyle name="Comma 2 2 2 3 2 3 2" xfId="7552" xr:uid="{B8AAACED-31F1-4C71-BD3C-A0AB05278AA1}"/>
    <cellStyle name="Comma 2 2 2 3 2 3 2 2" xfId="12465" xr:uid="{BBF164E6-6A7F-4607-A510-18CA6D97EBCD}"/>
    <cellStyle name="Comma 2 2 2 3 2 3 2 2 2" xfId="22386" xr:uid="{954048B7-249A-4E6A-9609-79FE9AFA73D6}"/>
    <cellStyle name="Comma 2 2 2 3 2 3 2 3" xfId="17381" xr:uid="{63F230E9-8BF2-4B6E-AF37-FDBAF9D72189}"/>
    <cellStyle name="Comma 2 2 2 3 2 4" xfId="4298" xr:uid="{BA5A5964-B547-454B-A95E-605CE37F6175}"/>
    <cellStyle name="Comma 2 2 2 3 2 4 2" xfId="9212" xr:uid="{6406A534-C1A0-48A0-BE74-84DD1C078562}"/>
    <cellStyle name="Comma 2 2 2 3 2 4 2 2" xfId="14125" xr:uid="{F56A4AE0-71D6-4907-B8F0-2C0722F17643}"/>
    <cellStyle name="Comma 2 2 2 3 2 4 2 2 2" xfId="24046" xr:uid="{8249EDDB-D742-4A02-8259-2BDD0FDB3CB3}"/>
    <cellStyle name="Comma 2 2 2 3 2 4 2 3" xfId="19041" xr:uid="{3E74AA50-3F18-40BD-930A-BE6811E68A3C}"/>
    <cellStyle name="Comma 2 2 2 3 2 5" xfId="5930" xr:uid="{0D2CF7CF-A6EA-409F-8FFD-A711C6E6FB4E}"/>
    <cellStyle name="Comma 2 2 2 3 2 5 2" xfId="10843" xr:uid="{F7F34397-5393-4D86-971A-C688D87B6DAA}"/>
    <cellStyle name="Comma 2 2 2 3 2 5 2 2" xfId="20764" xr:uid="{23AF6BB3-5856-47D2-B949-1966652B40F1}"/>
    <cellStyle name="Comma 2 2 2 3 2 5 3" xfId="15759" xr:uid="{900CFA20-F954-4AAB-BFE5-C6441743B28D}"/>
    <cellStyle name="Comma 2 2 2 3 3" xfId="1138" xr:uid="{98882F00-5E1E-4644-B795-D66F90E55548}"/>
    <cellStyle name="Comma 2 2 2 3 3 2" xfId="1970" xr:uid="{ACEE366A-B798-4E02-8503-082E87CCA31D}"/>
    <cellStyle name="Comma 2 2 2 3 3 2 2" xfId="3617" xr:uid="{854A08EF-677B-4451-975A-4B2538CFB974}"/>
    <cellStyle name="Comma 2 2 2 3 3 2 2 2" xfId="8567" xr:uid="{00A9B1A8-7733-4F78-AF7D-D4CA9E693B7D}"/>
    <cellStyle name="Comma 2 2 2 3 3 2 2 2 2" xfId="13480" xr:uid="{81E0134C-030E-49DC-B49F-A2DAC63D2BBB}"/>
    <cellStyle name="Comma 2 2 2 3 3 2 2 2 2 2" xfId="23401" xr:uid="{C976E501-630A-4851-A56E-21F8E925BEDF}"/>
    <cellStyle name="Comma 2 2 2 3 3 2 2 2 3" xfId="18396" xr:uid="{FC0B2A22-650D-424C-B403-992342EE54E2}"/>
    <cellStyle name="Comma 2 2 2 3 3 2 3" xfId="5311" xr:uid="{626BFD33-13CC-4C0C-80B4-493C38328106}"/>
    <cellStyle name="Comma 2 2 2 3 3 2 3 2" xfId="10225" xr:uid="{33B109BD-D71B-4363-B3D8-E210C16F497B}"/>
    <cellStyle name="Comma 2 2 2 3 3 2 3 2 2" xfId="15138" xr:uid="{2B51141A-1C4E-40E9-9DE8-8F173A0F45FB}"/>
    <cellStyle name="Comma 2 2 2 3 3 2 3 2 2 2" xfId="25059" xr:uid="{1E29DF36-9AAF-445D-8339-B67043A5056F}"/>
    <cellStyle name="Comma 2 2 2 3 3 2 3 2 3" xfId="20054" xr:uid="{AABB49CA-B062-4675-A1C1-894E9CCA032A}"/>
    <cellStyle name="Comma 2 2 2 3 3 2 4" xfId="6943" xr:uid="{C9B4E5AF-83EC-4F2E-AB79-665BC68A8046}"/>
    <cellStyle name="Comma 2 2 2 3 3 2 4 2" xfId="11856" xr:uid="{C90F65A7-111C-4D07-9B5C-BE159D319850}"/>
    <cellStyle name="Comma 2 2 2 3 3 2 4 2 2" xfId="21777" xr:uid="{4CD473F5-85C9-4364-946F-A7546E96715B}"/>
    <cellStyle name="Comma 2 2 2 3 3 2 4 3" xfId="16773" xr:uid="{EC524566-6509-4453-8BB0-CE35AE3126D3}"/>
    <cellStyle name="Comma 2 2 2 3 3 3" xfId="2804" xr:uid="{58BA33CA-6338-4C26-B5F7-829AD199C017}"/>
    <cellStyle name="Comma 2 2 2 3 3 3 2" xfId="7755" xr:uid="{045C6021-80A1-49CD-A2FD-137F98ECDB94}"/>
    <cellStyle name="Comma 2 2 2 3 3 3 2 2" xfId="12668" xr:uid="{0892D40C-10BB-4516-9033-19E3D3C2ECDA}"/>
    <cellStyle name="Comma 2 2 2 3 3 3 2 2 2" xfId="22589" xr:uid="{75458F46-F0FD-4593-84C8-A25B451120CF}"/>
    <cellStyle name="Comma 2 2 2 3 3 3 2 3" xfId="17584" xr:uid="{76D2DD05-3DE6-445A-9690-61C73CD48B92}"/>
    <cellStyle name="Comma 2 2 2 3 3 4" xfId="4501" xr:uid="{2DA33671-5D29-4956-8493-34A4A0132888}"/>
    <cellStyle name="Comma 2 2 2 3 3 4 2" xfId="9415" xr:uid="{011E338B-0744-41C5-B819-25A2AB98F43A}"/>
    <cellStyle name="Comma 2 2 2 3 3 4 2 2" xfId="14328" xr:uid="{77A5A8E9-3861-46B9-96A5-F74E93E3B11C}"/>
    <cellStyle name="Comma 2 2 2 3 3 4 2 2 2" xfId="24249" xr:uid="{108C09ED-CF6E-49D9-934C-6395B4A4B15A}"/>
    <cellStyle name="Comma 2 2 2 3 3 4 2 3" xfId="19244" xr:uid="{8E7C3F09-416E-44F6-93CC-34448D49D6DB}"/>
    <cellStyle name="Comma 2 2 2 3 3 5" xfId="6133" xr:uid="{184F5325-51A3-4367-A39F-997426914A64}"/>
    <cellStyle name="Comma 2 2 2 3 3 5 2" xfId="11046" xr:uid="{D8674191-1CE5-4F55-8693-69682AE13106}"/>
    <cellStyle name="Comma 2 2 2 3 3 5 2 2" xfId="20967" xr:uid="{FF127803-EC7E-47F8-8CF3-D1C8A72B9E5E}"/>
    <cellStyle name="Comma 2 2 2 3 3 5 3" xfId="15962" xr:uid="{E910769B-BB65-4656-AF3F-9BE7D475551E}"/>
    <cellStyle name="Comma 2 2 2 3 4" xfId="1556" xr:uid="{7CF3B494-204F-4BC6-9496-9C12CA762C27}"/>
    <cellStyle name="Comma 2 2 2 3 4 2" xfId="3211" xr:uid="{200C8C7D-3FDF-4B77-B2DB-A6FEA49CE2E5}"/>
    <cellStyle name="Comma 2 2 2 3 4 2 2" xfId="8161" xr:uid="{828F5BD4-C77B-49AF-90D3-D51FBB49DB54}"/>
    <cellStyle name="Comma 2 2 2 3 4 2 2 2" xfId="13074" xr:uid="{28A55299-75E2-43C5-8E5B-F0B70E514963}"/>
    <cellStyle name="Comma 2 2 2 3 4 2 2 2 2" xfId="22995" xr:uid="{0378F41B-73A6-40FE-AC64-508649DD30B0}"/>
    <cellStyle name="Comma 2 2 2 3 4 2 2 3" xfId="17990" xr:uid="{DB2D3689-20B8-4E33-AEC7-028B92B14F63}"/>
    <cellStyle name="Comma 2 2 2 3 4 3" xfId="4905" xr:uid="{135ED74D-7EAB-4B51-9A5E-C44C1025CE52}"/>
    <cellStyle name="Comma 2 2 2 3 4 3 2" xfId="9819" xr:uid="{4866E182-F1B7-4573-9836-2A985B972E52}"/>
    <cellStyle name="Comma 2 2 2 3 4 3 2 2" xfId="14732" xr:uid="{B34E0525-73C7-451D-9AF9-406E34918104}"/>
    <cellStyle name="Comma 2 2 2 3 4 3 2 2 2" xfId="24653" xr:uid="{81595EED-2040-47B8-9505-3710A2B5F305}"/>
    <cellStyle name="Comma 2 2 2 3 4 3 2 3" xfId="19648" xr:uid="{D1D5238C-34EC-4B0A-8972-FD4FF7406B70}"/>
    <cellStyle name="Comma 2 2 2 3 4 4" xfId="6537" xr:uid="{ACF80EB0-82C4-4080-93AC-779E5838AA9C}"/>
    <cellStyle name="Comma 2 2 2 3 4 4 2" xfId="11450" xr:uid="{A3FCE17F-9D74-4581-A7FA-CE4C299B1330}"/>
    <cellStyle name="Comma 2 2 2 3 4 4 2 2" xfId="21371" xr:uid="{9C643760-1CEF-4937-BB92-78828E1B1C7A}"/>
    <cellStyle name="Comma 2 2 2 3 4 4 3" xfId="16367" xr:uid="{9E52CAAA-A8DB-4641-87A5-3E1EE973DAEE}"/>
    <cellStyle name="Comma 2 2 2 3 5" xfId="1345" xr:uid="{3B8CF489-D877-43C1-8FBB-0E9C7824F20C}"/>
    <cellStyle name="Comma 2 2 2 3 5 2" xfId="3009" xr:uid="{032FC290-7B36-4526-8835-CDBA8C3FA4A3}"/>
    <cellStyle name="Comma 2 2 2 3 5 2 2" xfId="7960" xr:uid="{3D377C75-0F82-4613-A0BF-6D272C1186AE}"/>
    <cellStyle name="Comma 2 2 2 3 5 2 2 2" xfId="12873" xr:uid="{0BD48F8B-FF0A-46FB-98E2-D87267D339A9}"/>
    <cellStyle name="Comma 2 2 2 3 5 2 2 2 2" xfId="22794" xr:uid="{9BD9A0DA-FCDC-4087-B201-73E1DBC2A4E0}"/>
    <cellStyle name="Comma 2 2 2 3 5 2 2 3" xfId="17789" xr:uid="{E8C2ECF3-D9D2-448B-BA0E-B97C08471247}"/>
    <cellStyle name="Comma 2 2 2 3 5 3" xfId="4705" xr:uid="{EFCC7F6C-E29A-4F82-B251-985B2F443F04}"/>
    <cellStyle name="Comma 2 2 2 3 5 3 2" xfId="9619" xr:uid="{BEEFB796-B59F-44FA-A092-D1635A36C216}"/>
    <cellStyle name="Comma 2 2 2 3 5 3 2 2" xfId="14532" xr:uid="{92ADB899-A5C5-43CF-AAE5-51D5000ECE01}"/>
    <cellStyle name="Comma 2 2 2 3 5 3 2 2 2" xfId="24453" xr:uid="{3B676095-31E6-4131-B7AF-DE4DDA2F5252}"/>
    <cellStyle name="Comma 2 2 2 3 5 3 2 3" xfId="19448" xr:uid="{0D2CE8EB-506E-4E9F-9F01-82CF257BD8F4}"/>
    <cellStyle name="Comma 2 2 2 3 5 4" xfId="6337" xr:uid="{E42AD9F0-8613-41FF-BD7D-672C16887A46}"/>
    <cellStyle name="Comma 2 2 2 3 5 4 2" xfId="11250" xr:uid="{A1C000B0-2EB6-4BFC-AAB9-FBEDFF7DD78B}"/>
    <cellStyle name="Comma 2 2 2 3 5 4 2 2" xfId="21171" xr:uid="{EE988615-31A4-4E20-8298-62EE23082002}"/>
    <cellStyle name="Comma 2 2 2 3 5 4 3" xfId="16166" xr:uid="{C7C8F00D-A3C6-419A-B3D2-0292ED8BD61E}"/>
    <cellStyle name="Comma 2 2 2 3 6" xfId="2370" xr:uid="{DA8F6E19-6629-4CF9-BAF7-89DF663DC1BA}"/>
    <cellStyle name="Comma 2 2 2 3 6 2" xfId="7323" xr:uid="{7A560D9F-2387-4F20-A8DD-DB07A4D4C32E}"/>
    <cellStyle name="Comma 2 2 2 3 6 2 2" xfId="12236" xr:uid="{17DDA084-7625-46D8-9420-FD80DA9D1DB0}"/>
    <cellStyle name="Comma 2 2 2 3 6 2 2 2" xfId="22157" xr:uid="{9C843316-99E8-467B-B02C-7FDB36926FDE}"/>
    <cellStyle name="Comma 2 2 2 3 6 2 3" xfId="17152" xr:uid="{D272FB59-8EF7-43B3-80C8-DFD84B384E16}"/>
    <cellStyle name="Comma 2 2 2 3 7" xfId="4069" xr:uid="{3FD2482D-6957-4E2B-A28E-D5ED53CF1CA5}"/>
    <cellStyle name="Comma 2 2 2 3 7 2" xfId="8983" xr:uid="{D810FC49-E02E-4362-B148-28022F43F228}"/>
    <cellStyle name="Comma 2 2 2 3 7 2 2" xfId="13896" xr:uid="{8AE9E5CD-41D4-4B18-BD86-3818ADBF6FC4}"/>
    <cellStyle name="Comma 2 2 2 3 7 2 2 2" xfId="23817" xr:uid="{5A542EC8-43FD-4643-9CF2-091DE97CD25B}"/>
    <cellStyle name="Comma 2 2 2 3 7 2 3" xfId="18812" xr:uid="{E15B4B74-CDB3-46B0-BB06-5C9979ABD271}"/>
    <cellStyle name="Comma 2 2 2 3 8" xfId="5701" xr:uid="{30257677-FFA5-4460-AB67-B300B9D7A23C}"/>
    <cellStyle name="Comma 2 2 2 3 8 2" xfId="10614" xr:uid="{EF0E92F4-9E83-4BC5-832B-552541A0C22B}"/>
    <cellStyle name="Comma 2 2 2 3 8 2 2" xfId="20535" xr:uid="{7249FE0F-9853-4666-B28E-D21D80B92793}"/>
    <cellStyle name="Comma 2 2 2 3 8 3" xfId="15530" xr:uid="{636DAC49-6A2E-43F3-ACB2-DBF02CCBA8AC}"/>
    <cellStyle name="Comma 2 2 2 3 9" xfId="26052" xr:uid="{174CBD53-93C3-4EAF-B80D-D878205D7A87}"/>
    <cellStyle name="Comma 2 2 2 4" xfId="874" xr:uid="{A1383C98-22B7-4584-9BCE-83B2EC3644FE}"/>
    <cellStyle name="Comma 2 2 2 4 2" xfId="1706" xr:uid="{497D44C7-62BC-44CE-9911-0A5C24637DEB}"/>
    <cellStyle name="Comma 2 2 2 4 2 2" xfId="3353" xr:uid="{6E01ECC5-7705-4ECA-A6FA-32B5B3BB3FE9}"/>
    <cellStyle name="Comma 2 2 2 4 2 2 2" xfId="8303" xr:uid="{6BAAC7C1-9AD5-444D-8720-941E75683DBE}"/>
    <cellStyle name="Comma 2 2 2 4 2 2 2 2" xfId="13216" xr:uid="{CB8D8199-A8DF-4AC7-8E42-B78EB62AB12F}"/>
    <cellStyle name="Comma 2 2 2 4 2 2 2 2 2" xfId="23137" xr:uid="{C9220A07-6E8C-4BE3-BD0A-97DC940633AC}"/>
    <cellStyle name="Comma 2 2 2 4 2 2 2 3" xfId="18132" xr:uid="{6C790C39-DE6D-4C01-8D78-DE72C81AF131}"/>
    <cellStyle name="Comma 2 2 2 4 2 3" xfId="5047" xr:uid="{B2FBCE4D-4282-44F6-8DD8-92B6289C5828}"/>
    <cellStyle name="Comma 2 2 2 4 2 3 2" xfId="9961" xr:uid="{39176314-7434-419D-9B62-14C11EF4C493}"/>
    <cellStyle name="Comma 2 2 2 4 2 3 2 2" xfId="14874" xr:uid="{93E71764-11A2-40A2-B784-287F13C30C89}"/>
    <cellStyle name="Comma 2 2 2 4 2 3 2 2 2" xfId="24795" xr:uid="{F02A8AE9-A803-499E-9B6B-EC823C256AFB}"/>
    <cellStyle name="Comma 2 2 2 4 2 3 2 3" xfId="19790" xr:uid="{976BD90D-191C-44BB-A8E4-654024180FC6}"/>
    <cellStyle name="Comma 2 2 2 4 2 4" xfId="6679" xr:uid="{2B2FC732-4547-4BA9-97EE-B9D876C717F7}"/>
    <cellStyle name="Comma 2 2 2 4 2 4 2" xfId="11592" xr:uid="{CBD4B9DF-ED04-4B45-A7A9-DBCE5EC23982}"/>
    <cellStyle name="Comma 2 2 2 4 2 4 2 2" xfId="21513" xr:uid="{41C8CB61-974B-4A11-9C77-029AAD0B6E78}"/>
    <cellStyle name="Comma 2 2 2 4 2 4 3" xfId="16509" xr:uid="{BAC04678-25DF-4DDE-BE03-685434A2DEE4}"/>
    <cellStyle name="Comma 2 2 2 4 3" xfId="2540" xr:uid="{B0AA39DC-BDB6-4FB7-8F79-FD2217461BEB}"/>
    <cellStyle name="Comma 2 2 2 4 3 2" xfId="7491" xr:uid="{8CD04065-F2E0-46A0-855B-9056BFAFDFF7}"/>
    <cellStyle name="Comma 2 2 2 4 3 2 2" xfId="12404" xr:uid="{8FAB483C-E201-4CCD-8AB3-917848350B92}"/>
    <cellStyle name="Comma 2 2 2 4 3 2 2 2" xfId="22325" xr:uid="{D8423240-E73C-4DE6-B6F5-899176459ED9}"/>
    <cellStyle name="Comma 2 2 2 4 3 2 3" xfId="17320" xr:uid="{9D48BA43-5B31-485D-ACBE-AFC7ECBF4008}"/>
    <cellStyle name="Comma 2 2 2 4 4" xfId="4237" xr:uid="{8EEED2E1-5CD9-4D31-897F-B84C4724D508}"/>
    <cellStyle name="Comma 2 2 2 4 4 2" xfId="9151" xr:uid="{8719F2AA-CA30-487B-80D9-697AB9794BC3}"/>
    <cellStyle name="Comma 2 2 2 4 4 2 2" xfId="14064" xr:uid="{2766EDBC-B624-4DF7-9F31-52DABDF4DA74}"/>
    <cellStyle name="Comma 2 2 2 4 4 2 2 2" xfId="23985" xr:uid="{9095CE1B-353D-48A5-A0D5-F8D0B0260C19}"/>
    <cellStyle name="Comma 2 2 2 4 4 2 3" xfId="18980" xr:uid="{73D4F79A-F9D3-47A1-8BA7-3399A79E4D2C}"/>
    <cellStyle name="Comma 2 2 2 4 5" xfId="5869" xr:uid="{78C73450-DE13-4DC6-8048-9AB94C454091}"/>
    <cellStyle name="Comma 2 2 2 4 5 2" xfId="10782" xr:uid="{1572C8F9-EA0C-4A48-BCBF-AF2A927F9513}"/>
    <cellStyle name="Comma 2 2 2 4 5 2 2" xfId="20703" xr:uid="{C3CFAB76-BBA7-410F-9931-ED7E914DD0AB}"/>
    <cellStyle name="Comma 2 2 2 4 5 3" xfId="15698" xr:uid="{B77522E2-E072-4E8B-815E-348021958402}"/>
    <cellStyle name="Comma 2 2 2 5" xfId="1077" xr:uid="{5C609E1C-E440-49AD-B14A-DB1F4E0C4A74}"/>
    <cellStyle name="Comma 2 2 2 5 2" xfId="1909" xr:uid="{7A5416C8-19F0-4163-BC68-368C405679FC}"/>
    <cellStyle name="Comma 2 2 2 5 2 2" xfId="3556" xr:uid="{9B116B2B-74F9-487C-B681-252BC13F2B11}"/>
    <cellStyle name="Comma 2 2 2 5 2 2 2" xfId="8506" xr:uid="{48510585-750C-4C14-94AB-53F045FE9FA3}"/>
    <cellStyle name="Comma 2 2 2 5 2 2 2 2" xfId="13419" xr:uid="{E77F2FFC-F85C-4FEA-B9A5-7C98B1F0EC35}"/>
    <cellStyle name="Comma 2 2 2 5 2 2 2 2 2" xfId="23340" xr:uid="{7D0F863A-4A58-4300-AFC3-D26B7104EA6E}"/>
    <cellStyle name="Comma 2 2 2 5 2 2 2 3" xfId="18335" xr:uid="{55DC7264-6268-4D7F-9E95-7AECF547E6DB}"/>
    <cellStyle name="Comma 2 2 2 5 2 3" xfId="5250" xr:uid="{07A53CF1-284A-4FCE-A1F1-BC3EB1A1BB03}"/>
    <cellStyle name="Comma 2 2 2 5 2 3 2" xfId="10164" xr:uid="{BAC34196-DB0E-4026-8A58-E95EE3BDDA02}"/>
    <cellStyle name="Comma 2 2 2 5 2 3 2 2" xfId="15077" xr:uid="{CC25055A-D3C9-4320-B4AC-37627C4E8B57}"/>
    <cellStyle name="Comma 2 2 2 5 2 3 2 2 2" xfId="24998" xr:uid="{2C6D9693-EBF9-4851-9317-661B1F3BE833}"/>
    <cellStyle name="Comma 2 2 2 5 2 3 2 3" xfId="19993" xr:uid="{A6150B25-E12E-4C1F-9565-FF52A6EC28A0}"/>
    <cellStyle name="Comma 2 2 2 5 2 4" xfId="6882" xr:uid="{D1D207FF-1E46-4582-AAC7-509DE2B05C8E}"/>
    <cellStyle name="Comma 2 2 2 5 2 4 2" xfId="11795" xr:uid="{B0E86F77-6CBD-4AF8-AC42-DB0CC480D45A}"/>
    <cellStyle name="Comma 2 2 2 5 2 4 2 2" xfId="21716" xr:uid="{C8AEAA50-F7E9-4C50-8F63-3BBF596B136A}"/>
    <cellStyle name="Comma 2 2 2 5 2 4 3" xfId="16712" xr:uid="{E771FAFB-5F5B-4F0C-AFF2-091E2E154C6F}"/>
    <cellStyle name="Comma 2 2 2 5 3" xfId="2743" xr:uid="{C9D40139-36FD-4ACE-82F4-71E9AD8DE27C}"/>
    <cellStyle name="Comma 2 2 2 5 3 2" xfId="7694" xr:uid="{138A5F18-E8F5-4AFC-83FD-2ACF5AA9C994}"/>
    <cellStyle name="Comma 2 2 2 5 3 2 2" xfId="12607" xr:uid="{F2195BD1-23ED-4BA0-856A-3B5FC0909F00}"/>
    <cellStyle name="Comma 2 2 2 5 3 2 2 2" xfId="22528" xr:uid="{D644B875-018A-4073-8793-12F30185E933}"/>
    <cellStyle name="Comma 2 2 2 5 3 2 3" xfId="17523" xr:uid="{3D7112CB-7717-4BF4-BCAF-066F6693668F}"/>
    <cellStyle name="Comma 2 2 2 5 4" xfId="4440" xr:uid="{31FAE667-1D71-406F-BDA1-00E06137AE11}"/>
    <cellStyle name="Comma 2 2 2 5 4 2" xfId="9354" xr:uid="{49CF96A6-5DD4-4A4C-AB6B-BEEA3B069932}"/>
    <cellStyle name="Comma 2 2 2 5 4 2 2" xfId="14267" xr:uid="{411B4731-0545-48D3-A47C-AE6724C30B7F}"/>
    <cellStyle name="Comma 2 2 2 5 4 2 2 2" xfId="24188" xr:uid="{10DE6BC8-E7C0-453E-A8B3-DD1A150F3711}"/>
    <cellStyle name="Comma 2 2 2 5 4 2 3" xfId="19183" xr:uid="{793A0C40-AD6B-4C94-8C76-77514C3B40E3}"/>
    <cellStyle name="Comma 2 2 2 5 5" xfId="6072" xr:uid="{AC659289-5B5E-42BE-9A6B-0DFA0A9E9701}"/>
    <cellStyle name="Comma 2 2 2 5 5 2" xfId="10985" xr:uid="{75AB6CE5-4FF5-4B6A-B5B9-1D7937E6ED71}"/>
    <cellStyle name="Comma 2 2 2 5 5 2 2" xfId="20906" xr:uid="{35250D75-6ADA-43C7-92DA-63D1107D1948}"/>
    <cellStyle name="Comma 2 2 2 5 5 3" xfId="15901" xr:uid="{CCA273E9-EB34-44CC-99A6-FBCFC2BAD3F9}"/>
    <cellStyle name="Comma 2 2 2 6" xfId="1494" xr:uid="{10BC7143-F14B-4F74-AAB9-F1DFD799E933}"/>
    <cellStyle name="Comma 2 2 2 6 2" xfId="3150" xr:uid="{D6C44403-263B-4027-9FEF-A133E6C90F99}"/>
    <cellStyle name="Comma 2 2 2 6 2 2" xfId="8100" xr:uid="{06FA7A4C-69DF-48AE-91DC-3FBF6623C9BB}"/>
    <cellStyle name="Comma 2 2 2 6 2 2 2" xfId="13013" xr:uid="{C34F901F-9689-42C2-8C34-7E11A39FBA86}"/>
    <cellStyle name="Comma 2 2 2 6 2 2 2 2" xfId="22934" xr:uid="{40A16AA3-9F99-4C6B-8F33-6946972CF0AE}"/>
    <cellStyle name="Comma 2 2 2 6 2 2 3" xfId="17929" xr:uid="{BB769698-7A3D-4F1A-891E-AC2DDE531979}"/>
    <cellStyle name="Comma 2 2 2 6 3" xfId="4844" xr:uid="{39014ABA-A2CC-4659-ACA3-F55BA4C79F66}"/>
    <cellStyle name="Comma 2 2 2 6 3 2" xfId="9758" xr:uid="{27932E5D-9E3B-4F81-9A63-60DF84F1BD17}"/>
    <cellStyle name="Comma 2 2 2 6 3 2 2" xfId="14671" xr:uid="{819E265C-7E4F-4D35-A5CE-0638E984C5EE}"/>
    <cellStyle name="Comma 2 2 2 6 3 2 2 2" xfId="24592" xr:uid="{0E56C510-3E53-43B9-9A36-182D9654D181}"/>
    <cellStyle name="Comma 2 2 2 6 3 2 3" xfId="19587" xr:uid="{4BFBF5F3-5DE8-4288-881B-908D5AC7BA19}"/>
    <cellStyle name="Comma 2 2 2 6 4" xfId="6476" xr:uid="{8241F782-7229-4622-A143-B61AD99946AD}"/>
    <cellStyle name="Comma 2 2 2 6 4 2" xfId="11389" xr:uid="{4F343ACC-2068-441B-8362-7A894FBA54FB}"/>
    <cellStyle name="Comma 2 2 2 6 4 2 2" xfId="21310" xr:uid="{681D5B6F-7B6A-4DE1-9900-AE72917795A0}"/>
    <cellStyle name="Comma 2 2 2 6 4 3" xfId="16306" xr:uid="{52ED9EF9-3BA5-4773-A321-692CEF0990C3}"/>
    <cellStyle name="Comma 2 2 2 7" xfId="1284" xr:uid="{AF4EC1E5-5042-4373-8E1F-C80122CCBF25}"/>
    <cellStyle name="Comma 2 2 2 7 2" xfId="2948" xr:uid="{F17BA2B0-EF3F-4A12-9089-0B6707153950}"/>
    <cellStyle name="Comma 2 2 2 7 2 2" xfId="7899" xr:uid="{E7CE96D6-B3CB-46C3-9AF4-3D26AC49B29F}"/>
    <cellStyle name="Comma 2 2 2 7 2 2 2" xfId="12812" xr:uid="{93CA557B-1EC5-4271-BA71-107C4D8C4124}"/>
    <cellStyle name="Comma 2 2 2 7 2 2 2 2" xfId="22733" xr:uid="{46280018-A4DB-4C71-904C-E915F6639562}"/>
    <cellStyle name="Comma 2 2 2 7 2 2 3" xfId="17728" xr:uid="{235AC27C-0902-41E1-BCD7-36846A544F16}"/>
    <cellStyle name="Comma 2 2 2 7 3" xfId="4644" xr:uid="{C17292DF-D6A9-4868-B30D-2AFE0AF87051}"/>
    <cellStyle name="Comma 2 2 2 7 3 2" xfId="9558" xr:uid="{F19317B5-713A-48FF-B176-9EE26B7A5CE5}"/>
    <cellStyle name="Comma 2 2 2 7 3 2 2" xfId="14471" xr:uid="{7F6E1F2C-9BEA-4138-BB3E-BD03B8742593}"/>
    <cellStyle name="Comma 2 2 2 7 3 2 2 2" xfId="24392" xr:uid="{C2E0809D-C670-4E94-A84A-8217ADB06B78}"/>
    <cellStyle name="Comma 2 2 2 7 3 2 3" xfId="19387" xr:uid="{05A88EC8-EF1A-4931-8CEA-78B84B26AFF0}"/>
    <cellStyle name="Comma 2 2 2 7 4" xfId="6276" xr:uid="{A75B4485-8A9D-447B-89C4-5BB9FFC62945}"/>
    <cellStyle name="Comma 2 2 2 7 4 2" xfId="11189" xr:uid="{CE6B1D01-B331-4A8C-A323-A33D761DCFA7}"/>
    <cellStyle name="Comma 2 2 2 7 4 2 2" xfId="21110" xr:uid="{71383267-9758-4296-8D17-A79916DAA764}"/>
    <cellStyle name="Comma 2 2 2 7 4 3" xfId="16105" xr:uid="{71B77AA8-F270-4FB6-BCAD-E15EAB567545}"/>
    <cellStyle name="Comma 2 2 2 8" xfId="611" xr:uid="{DD41C433-DD3E-43E7-9CA8-3452676B133B}"/>
    <cellStyle name="Comma 2 2 2 8 2" xfId="2310" xr:uid="{3F9EFBE5-D927-4C65-9965-17CC5F405F36}"/>
    <cellStyle name="Comma 2 2 2 8 2 2" xfId="7263" xr:uid="{81BFC504-4723-4C89-A130-B35DDD039A97}"/>
    <cellStyle name="Comma 2 2 2 8 2 2 2" xfId="12176" xr:uid="{1D6774F1-A8B2-467F-9F7D-D6F8C0C55C41}"/>
    <cellStyle name="Comma 2 2 2 8 2 2 2 2" xfId="22097" xr:uid="{B4CF1CED-BD5A-4DAD-A5FE-DAE8D6BA21EF}"/>
    <cellStyle name="Comma 2 2 2 8 2 2 3" xfId="17092" xr:uid="{75B08E6F-FEDC-4EA0-B8D8-6E075591694D}"/>
    <cellStyle name="Comma 2 2 2 8 3" xfId="4009" xr:uid="{A6DF1AEF-3269-4653-86BD-B23E1718DD86}"/>
    <cellStyle name="Comma 2 2 2 8 3 2" xfId="8923" xr:uid="{BA1F7247-384E-4D4F-BB92-85D0430FF71F}"/>
    <cellStyle name="Comma 2 2 2 8 3 2 2" xfId="13836" xr:uid="{A3B69786-D3B9-45B6-A3DD-AC71041CF90A}"/>
    <cellStyle name="Comma 2 2 2 8 3 2 2 2" xfId="23757" xr:uid="{7AE23CAB-202C-4F63-9C61-2F929128C544}"/>
    <cellStyle name="Comma 2 2 2 8 3 2 3" xfId="18752" xr:uid="{E5C03B03-59F1-4962-B973-5D99CE777B02}"/>
    <cellStyle name="Comma 2 2 2 8 4" xfId="5641" xr:uid="{A3550DDD-4DF3-4A2A-B400-850E8C8E978F}"/>
    <cellStyle name="Comma 2 2 2 8 4 2" xfId="10554" xr:uid="{F4F653D5-6F89-4079-81AC-54C5C9ABB065}"/>
    <cellStyle name="Comma 2 2 2 8 4 2 2" xfId="20475" xr:uid="{731E332D-9229-4FF0-A02F-51CB7A6AF3E0}"/>
    <cellStyle name="Comma 2 2 2 8 4 3" xfId="15470" xr:uid="{ADC1C11A-775F-4F88-8D74-ABA29E2311B4}"/>
    <cellStyle name="Comma 2 2 2 9" xfId="321" xr:uid="{2407A711-C11A-4416-BE19-3E6C28A55066}"/>
    <cellStyle name="Comma 2 2 2 9 10" xfId="25972" xr:uid="{24F73B5C-422B-4B0B-9CEF-1AB15A3B8F41}"/>
    <cellStyle name="Comma 2 2 2 9 2" xfId="898" xr:uid="{F9A23FF3-40D6-40B4-9780-E932C417393C}"/>
    <cellStyle name="Comma 2 2 2 9 2 2" xfId="1730" xr:uid="{918EF2CC-FB79-4D89-BDC3-4C6138350E21}"/>
    <cellStyle name="Comma 2 2 2 9 2 2 2" xfId="3377" xr:uid="{254D14B0-DF24-4FB5-A24C-20C449B76079}"/>
    <cellStyle name="Comma 2 2 2 9 2 2 2 2" xfId="8327" xr:uid="{CB0F09C7-FDFA-48F1-8AEA-9C09334A9F2F}"/>
    <cellStyle name="Comma 2 2 2 9 2 2 2 2 2" xfId="13240" xr:uid="{DE2D8894-0D50-4B43-894E-20030A9400EB}"/>
    <cellStyle name="Comma 2 2 2 9 2 2 2 2 2 2" xfId="23161" xr:uid="{76C9ECF7-A11F-4DC6-BDD1-FB33A9948519}"/>
    <cellStyle name="Comma 2 2 2 9 2 2 2 2 3" xfId="18156" xr:uid="{03C5B5B2-2916-4091-B06E-BD2E64A57CBA}"/>
    <cellStyle name="Comma 2 2 2 9 2 2 3" xfId="5071" xr:uid="{1F72547F-4B2E-4613-97C8-26C323FAEB6B}"/>
    <cellStyle name="Comma 2 2 2 9 2 2 3 2" xfId="9985" xr:uid="{B3BDDB3A-3120-49E6-9338-5C085A0AD22E}"/>
    <cellStyle name="Comma 2 2 2 9 2 2 3 2 2" xfId="14898" xr:uid="{384BDD0E-E823-4F52-A331-9FC6FD0C44A8}"/>
    <cellStyle name="Comma 2 2 2 9 2 2 3 2 2 2" xfId="24819" xr:uid="{61A974A1-16C5-4FA2-9010-CD3CE7B44A86}"/>
    <cellStyle name="Comma 2 2 2 9 2 2 3 2 3" xfId="19814" xr:uid="{542FF398-167C-4E96-AD17-767FF3AFF07A}"/>
    <cellStyle name="Comma 2 2 2 9 2 2 4" xfId="6703" xr:uid="{07B6AD0F-DB64-4B85-B12C-64286D94A2F5}"/>
    <cellStyle name="Comma 2 2 2 9 2 2 4 2" xfId="11616" xr:uid="{676245A6-AEFA-4AAF-95F5-666D8F14AE07}"/>
    <cellStyle name="Comma 2 2 2 9 2 2 4 2 2" xfId="21537" xr:uid="{89B316C6-B30D-4EDE-ABFB-8DB840414D79}"/>
    <cellStyle name="Comma 2 2 2 9 2 2 4 3" xfId="16533" xr:uid="{F2010055-56CC-46D3-B1FE-00D4794FA40E}"/>
    <cellStyle name="Comma 2 2 2 9 2 3" xfId="2564" xr:uid="{0044EFA2-95E5-4375-AFD9-3ACA5B3F0423}"/>
    <cellStyle name="Comma 2 2 2 9 2 3 2" xfId="7515" xr:uid="{61EDC50D-EF5E-4180-98D8-737CAAD4D39E}"/>
    <cellStyle name="Comma 2 2 2 9 2 3 2 2" xfId="12428" xr:uid="{CE5A875B-506F-4460-81DD-6B04FE66027D}"/>
    <cellStyle name="Comma 2 2 2 9 2 3 2 2 2" xfId="22349" xr:uid="{9F381407-B219-461C-8797-C24D2C5F805D}"/>
    <cellStyle name="Comma 2 2 2 9 2 3 2 3" xfId="17344" xr:uid="{445548FD-803F-4A92-B3B1-10A86767FC58}"/>
    <cellStyle name="Comma 2 2 2 9 2 4" xfId="4261" xr:uid="{E604E279-6183-4AB2-949E-AEE3395C6495}"/>
    <cellStyle name="Comma 2 2 2 9 2 4 2" xfId="9175" xr:uid="{B66C2AF6-9E01-4107-87D6-85C09687136C}"/>
    <cellStyle name="Comma 2 2 2 9 2 4 2 2" xfId="14088" xr:uid="{1440C192-F17D-4D65-BD9B-62ABEF7D99B1}"/>
    <cellStyle name="Comma 2 2 2 9 2 4 2 2 2" xfId="24009" xr:uid="{49487A17-DBB1-4872-A3D7-006576CA88D6}"/>
    <cellStyle name="Comma 2 2 2 9 2 4 2 3" xfId="19004" xr:uid="{E42D857E-1445-4B1A-9FCA-3248AF04C786}"/>
    <cellStyle name="Comma 2 2 2 9 2 5" xfId="5893" xr:uid="{D91C2CFA-6854-4B22-8A7A-668373E775E3}"/>
    <cellStyle name="Comma 2 2 2 9 2 5 2" xfId="10806" xr:uid="{5B6AAB62-4F5C-4B66-9546-705EC1D8224E}"/>
    <cellStyle name="Comma 2 2 2 9 2 5 2 2" xfId="20727" xr:uid="{2B0F7334-C6B4-4A6E-BA04-DA7CD458272F}"/>
    <cellStyle name="Comma 2 2 2 9 2 5 3" xfId="15722" xr:uid="{2C1FE7E6-5FF9-4E10-951F-31BEE977619B}"/>
    <cellStyle name="Comma 2 2 2 9 2 6" xfId="26096" xr:uid="{8D5FC5F4-AA9B-4404-9147-951DD78677EA}"/>
    <cellStyle name="Comma 2 2 2 9 3" xfId="1101" xr:uid="{0BAA4757-3E06-4581-A2DF-A61BC6AC53BD}"/>
    <cellStyle name="Comma 2 2 2 9 3 2" xfId="1933" xr:uid="{2CD70E46-75BE-48BE-9C87-60EDEF624DB7}"/>
    <cellStyle name="Comma 2 2 2 9 3 2 2" xfId="3580" xr:uid="{679E7361-B73A-4521-AD59-B655C8788708}"/>
    <cellStyle name="Comma 2 2 2 9 3 2 2 2" xfId="8530" xr:uid="{9A7466D0-E1A6-43D7-81CC-2B09158F3E08}"/>
    <cellStyle name="Comma 2 2 2 9 3 2 2 2 2" xfId="13443" xr:uid="{F6187F02-4616-4C46-A133-0B853BB76EC5}"/>
    <cellStyle name="Comma 2 2 2 9 3 2 2 2 2 2" xfId="23364" xr:uid="{BED120A7-AE00-4D53-9AD3-676021F16DC0}"/>
    <cellStyle name="Comma 2 2 2 9 3 2 2 2 3" xfId="18359" xr:uid="{0BED3B15-3D95-48FA-9312-CEE5C7E473B3}"/>
    <cellStyle name="Comma 2 2 2 9 3 2 3" xfId="5274" xr:uid="{57D5C44B-70AF-4647-A6C1-0B4F25B63E52}"/>
    <cellStyle name="Comma 2 2 2 9 3 2 3 2" xfId="10188" xr:uid="{787EE7F6-E5E3-400E-9C0A-7A562F4F8948}"/>
    <cellStyle name="Comma 2 2 2 9 3 2 3 2 2" xfId="15101" xr:uid="{5E78E2E1-316C-4D40-AE8E-018DAB211BF8}"/>
    <cellStyle name="Comma 2 2 2 9 3 2 3 2 2 2" xfId="25022" xr:uid="{95623BB5-ADCD-4401-B60F-08A3BE8B25E5}"/>
    <cellStyle name="Comma 2 2 2 9 3 2 3 2 3" xfId="20017" xr:uid="{65C1A221-A12F-4CDF-A027-59CB853E4AF5}"/>
    <cellStyle name="Comma 2 2 2 9 3 2 4" xfId="6906" xr:uid="{67CC590F-766F-4EE5-A78A-A38EAC528826}"/>
    <cellStyle name="Comma 2 2 2 9 3 2 4 2" xfId="11819" xr:uid="{5DFB5378-4CCF-4E30-9E82-7AC8687C3907}"/>
    <cellStyle name="Comma 2 2 2 9 3 2 4 2 2" xfId="21740" xr:uid="{7D06896B-3FB0-4F7F-B2BA-8BBA993EE469}"/>
    <cellStyle name="Comma 2 2 2 9 3 2 4 3" xfId="16736" xr:uid="{23F718AF-9587-41F5-ACB2-D5867F0E4614}"/>
    <cellStyle name="Comma 2 2 2 9 3 3" xfId="2767" xr:uid="{24BDC99E-81D2-446B-86F8-6EB928983EFB}"/>
    <cellStyle name="Comma 2 2 2 9 3 3 2" xfId="7718" xr:uid="{66C9CCFE-A1F5-454D-8313-B9A5AEC43AC4}"/>
    <cellStyle name="Comma 2 2 2 9 3 3 2 2" xfId="12631" xr:uid="{8143EB99-DE8C-4204-8F48-400736F0C47F}"/>
    <cellStyle name="Comma 2 2 2 9 3 3 2 2 2" xfId="22552" xr:uid="{4D26526E-0FCB-47E8-A128-F505B06361DE}"/>
    <cellStyle name="Comma 2 2 2 9 3 3 2 3" xfId="17547" xr:uid="{9DB2CB57-C5B3-4099-AF51-0191247AFA83}"/>
    <cellStyle name="Comma 2 2 2 9 3 4" xfId="4464" xr:uid="{B2583018-7D93-446E-9439-32FBB1F2EB54}"/>
    <cellStyle name="Comma 2 2 2 9 3 4 2" xfId="9378" xr:uid="{B748B080-F52B-4A98-9885-124F2A052565}"/>
    <cellStyle name="Comma 2 2 2 9 3 4 2 2" xfId="14291" xr:uid="{A1D7486E-13D9-4E54-8599-596888F7BD48}"/>
    <cellStyle name="Comma 2 2 2 9 3 4 2 2 2" xfId="24212" xr:uid="{15191202-CD4E-407C-B86A-D73E8E015755}"/>
    <cellStyle name="Comma 2 2 2 9 3 4 2 3" xfId="19207" xr:uid="{4528391F-0D63-4BE9-BA18-F098981187A0}"/>
    <cellStyle name="Comma 2 2 2 9 3 5" xfId="6096" xr:uid="{E8F4F443-BA4A-4EDC-A7E1-64F2EB7AE260}"/>
    <cellStyle name="Comma 2 2 2 9 3 5 2" xfId="11009" xr:uid="{BE303BE8-8CD7-41D5-BEB6-B7BFFF0C548A}"/>
    <cellStyle name="Comma 2 2 2 9 3 5 2 2" xfId="20930" xr:uid="{80D637F1-A456-49E3-B4EE-624EB312BBC7}"/>
    <cellStyle name="Comma 2 2 2 9 3 5 3" xfId="15925" xr:uid="{FC90C760-82A9-472D-A2C7-4E03CD610C48}"/>
    <cellStyle name="Comma 2 2 2 9 4" xfId="1518" xr:uid="{C9E5C74C-7488-4525-964E-87832117AA87}"/>
    <cellStyle name="Comma 2 2 2 9 4 2" xfId="3174" xr:uid="{462480A3-EA06-49EC-BBCC-DE00D77AFF3C}"/>
    <cellStyle name="Comma 2 2 2 9 4 2 2" xfId="8124" xr:uid="{721079D8-B1CE-4105-B8D4-CEEB577085BA}"/>
    <cellStyle name="Comma 2 2 2 9 4 2 2 2" xfId="13037" xr:uid="{89A93309-F234-4507-8736-9E191126B049}"/>
    <cellStyle name="Comma 2 2 2 9 4 2 2 2 2" xfId="22958" xr:uid="{7F0CDC96-4F27-4558-B55C-22925F0D9E6D}"/>
    <cellStyle name="Comma 2 2 2 9 4 2 2 3" xfId="17953" xr:uid="{BDBE64B3-0808-454C-89A6-9C98A6526C03}"/>
    <cellStyle name="Comma 2 2 2 9 4 3" xfId="4868" xr:uid="{1B89C907-9DEC-45A8-A12A-AA9CE835E0D6}"/>
    <cellStyle name="Comma 2 2 2 9 4 3 2" xfId="9782" xr:uid="{AFCCCD5B-27EF-4386-AC21-747D15062B5B}"/>
    <cellStyle name="Comma 2 2 2 9 4 3 2 2" xfId="14695" xr:uid="{E77902E2-8164-4E1B-A253-BED07C6C6CB0}"/>
    <cellStyle name="Comma 2 2 2 9 4 3 2 2 2" xfId="24616" xr:uid="{33D06143-80FC-4A4C-9839-51C356466798}"/>
    <cellStyle name="Comma 2 2 2 9 4 3 2 3" xfId="19611" xr:uid="{22A7CE2E-04BD-40F4-A6F1-70D6CD83284D}"/>
    <cellStyle name="Comma 2 2 2 9 4 4" xfId="6500" xr:uid="{7D90383D-D9A8-42AC-9910-EB6BDDC35066}"/>
    <cellStyle name="Comma 2 2 2 9 4 4 2" xfId="11413" xr:uid="{C962DF7B-681A-41AB-9F42-3A68A4815069}"/>
    <cellStyle name="Comma 2 2 2 9 4 4 2 2" xfId="21334" xr:uid="{33A26FF2-7D24-410F-A97D-96BFF087EC9E}"/>
    <cellStyle name="Comma 2 2 2 9 4 4 3" xfId="16330" xr:uid="{02A42CDE-71FB-4C8F-B70C-5A6F7AD22352}"/>
    <cellStyle name="Comma 2 2 2 9 5" xfId="1308" xr:uid="{BAA0A4C1-54A6-4A13-8255-5E4582E2B7D1}"/>
    <cellStyle name="Comma 2 2 2 9 5 2" xfId="2972" xr:uid="{A3989131-D6C4-4A42-ADFD-8B4A1E46DF2D}"/>
    <cellStyle name="Comma 2 2 2 9 5 2 2" xfId="7923" xr:uid="{A6DE94B6-04D0-445E-891E-386692201B6B}"/>
    <cellStyle name="Comma 2 2 2 9 5 2 2 2" xfId="12836" xr:uid="{B0DAC5AB-C97C-4D62-BD8C-0C29135C87EF}"/>
    <cellStyle name="Comma 2 2 2 9 5 2 2 2 2" xfId="22757" xr:uid="{245BC2B6-D56C-4CB9-A426-B83A6D810198}"/>
    <cellStyle name="Comma 2 2 2 9 5 2 2 3" xfId="17752" xr:uid="{480F5CF6-6C31-4EB1-AEAF-DA18A9FB8A18}"/>
    <cellStyle name="Comma 2 2 2 9 5 3" xfId="4668" xr:uid="{C9F2B9B0-3CEF-497D-94D9-7314703B8132}"/>
    <cellStyle name="Comma 2 2 2 9 5 3 2" xfId="9582" xr:uid="{CDC11597-7C8E-452B-9C61-8C0FF0B4D31C}"/>
    <cellStyle name="Comma 2 2 2 9 5 3 2 2" xfId="14495" xr:uid="{482F5B3C-1197-4B86-AE44-DD2C25BB0C02}"/>
    <cellStyle name="Comma 2 2 2 9 5 3 2 2 2" xfId="24416" xr:uid="{689D47BE-FBA6-47D2-A3C1-D9B907DB5FD1}"/>
    <cellStyle name="Comma 2 2 2 9 5 3 2 3" xfId="19411" xr:uid="{B454198F-EA1F-4D55-9C4C-6021A15F0492}"/>
    <cellStyle name="Comma 2 2 2 9 5 4" xfId="6300" xr:uid="{28D98876-F7F0-4A91-994F-1C4D059D9FDC}"/>
    <cellStyle name="Comma 2 2 2 9 5 4 2" xfId="11213" xr:uid="{A4548542-48D3-445B-B43D-2CC416494B05}"/>
    <cellStyle name="Comma 2 2 2 9 5 4 2 2" xfId="21134" xr:uid="{B0495570-9918-4AA0-859F-01A501E8B8F7}"/>
    <cellStyle name="Comma 2 2 2 9 5 4 3" xfId="16129" xr:uid="{22D052E6-BD2D-4EAF-A962-5E5603965552}"/>
    <cellStyle name="Comma 2 2 2 9 6" xfId="559" xr:uid="{26C8F383-59FF-4AE7-AA26-043F5883E058}"/>
    <cellStyle name="Comma 2 2 2 9 6 2" xfId="2279" xr:uid="{E5CCD384-AE5C-4C42-B9C3-2D6F6B601D9C}"/>
    <cellStyle name="Comma 2 2 2 9 6 2 2" xfId="7232" xr:uid="{0B2FADF3-041B-49AB-B10E-829FC654915F}"/>
    <cellStyle name="Comma 2 2 2 9 6 2 2 2" xfId="12145" xr:uid="{A394C156-A02D-48DD-9A89-5C4B61E2FB2D}"/>
    <cellStyle name="Comma 2 2 2 9 6 2 2 2 2" xfId="22066" xr:uid="{00A4D7A7-422D-4159-92CC-B309720FA685}"/>
    <cellStyle name="Comma 2 2 2 9 6 2 2 3" xfId="17062" xr:uid="{65379C87-7165-443C-B156-2E504F31884F}"/>
    <cellStyle name="Comma 2 2 2 9 6 3" xfId="3978" xr:uid="{B2691E06-9FFE-44C7-AAD5-DDB0A221E538}"/>
    <cellStyle name="Comma 2 2 2 9 6 3 2" xfId="8892" xr:uid="{D069D83A-4DD3-4D0D-AAE5-F86F6794983D}"/>
    <cellStyle name="Comma 2 2 2 9 6 3 2 2" xfId="13805" xr:uid="{ED9F2CFF-E348-4901-817B-4DD2F985ACDD}"/>
    <cellStyle name="Comma 2 2 2 9 6 3 2 2 2" xfId="23726" xr:uid="{D53DD429-E638-4739-BACC-02D3710CA0DD}"/>
    <cellStyle name="Comma 2 2 2 9 6 3 2 3" xfId="18721" xr:uid="{F6D52272-8831-4B57-B586-109ADCEC36F7}"/>
    <cellStyle name="Comma 2 2 2 9 6 4" xfId="5610" xr:uid="{44325026-B3FA-4272-833F-B35B3B87E7BF}"/>
    <cellStyle name="Comma 2 2 2 9 6 4 2" xfId="10523" xr:uid="{02AD5678-29D0-4286-AEF5-BBC2539202A7}"/>
    <cellStyle name="Comma 2 2 2 9 6 4 2 2" xfId="20444" xr:uid="{43F7FA85-B425-4E71-8FA9-6301F6CE6F94}"/>
    <cellStyle name="Comma 2 2 2 9 6 4 3" xfId="15438" xr:uid="{F091A70C-0255-4AA0-89C4-D6B4D0653B41}"/>
    <cellStyle name="Comma 2 2 2 9 7" xfId="2145" xr:uid="{7566C837-C226-4BF5-9983-855A671CE506}"/>
    <cellStyle name="Comma 2 2 2 9 7 2" xfId="7102" xr:uid="{52FA84B3-24D8-4357-8453-67824BAE56C5}"/>
    <cellStyle name="Comma 2 2 2 9 7 2 2" xfId="12015" xr:uid="{CC3553E2-386B-43C6-8566-475F6E76C5D9}"/>
    <cellStyle name="Comma 2 2 2 9 7 2 2 2" xfId="21936" xr:uid="{D5FFE318-B4D6-4BF5-80C3-A0A5E99CBCB3}"/>
    <cellStyle name="Comma 2 2 2 9 7 2 3" xfId="16932" xr:uid="{7DF73EF8-86D4-4BB3-BDBA-E82FFF5CB4D3}"/>
    <cellStyle name="Comma 2 2 2 9 8" xfId="3852" xr:uid="{F1DFF508-3614-41CE-88B8-0F4C6BE5D98C}"/>
    <cellStyle name="Comma 2 2 2 9 8 2" xfId="8766" xr:uid="{BC6F004D-5E35-4649-8E3E-9DE23D0C6F7A}"/>
    <cellStyle name="Comma 2 2 2 9 8 2 2" xfId="13679" xr:uid="{EADEEF0B-2063-47C7-8600-979310A08E22}"/>
    <cellStyle name="Comma 2 2 2 9 8 2 2 2" xfId="23600" xr:uid="{186A79DC-EF8E-467B-B4E3-C33EA312BB09}"/>
    <cellStyle name="Comma 2 2 2 9 8 2 3" xfId="18595" xr:uid="{8814EC23-5880-4E5A-B2D9-35CE47DEE05F}"/>
    <cellStyle name="Comma 2 2 2 9 9" xfId="5483" xr:uid="{6DB66975-C7C9-42EE-BD31-3FEF4D6CD8EF}"/>
    <cellStyle name="Comma 2 2 2 9 9 2" xfId="10396" xr:uid="{E3794F57-F852-42E6-A6E8-F2E7D74A9F91}"/>
    <cellStyle name="Comma 2 2 2 9 9 2 2" xfId="20317" xr:uid="{93455F07-73D5-452B-BA7A-C350D01B2D86}"/>
    <cellStyle name="Comma 2 2 2 9 9 3" xfId="15310" xr:uid="{BF29FEA3-A9CB-4320-BFA7-2178C7804D01}"/>
    <cellStyle name="Comma 2 2 20" xfId="260" xr:uid="{4B0D8E39-1FE1-4620-B1B6-74768AA0B619}"/>
    <cellStyle name="Comma 2 2 20 2" xfId="5444" xr:uid="{C3CCEEA9-31C7-4B8F-BE34-7622534DA461}"/>
    <cellStyle name="Comma 2 2 20 2 2" xfId="20204" xr:uid="{86EF13FE-A4D4-416A-B0F7-C1067872F9CD}"/>
    <cellStyle name="Comma 2 2 20 3" xfId="10357" xr:uid="{83490921-277E-45F5-AE40-40860F3899C1}"/>
    <cellStyle name="Comma 2 2 20 3 2" xfId="20279" xr:uid="{8B4E2E2C-054C-46D7-9046-ACA14D85CD24}"/>
    <cellStyle name="Comma 2 2 20 4" xfId="15271" xr:uid="{33D097FD-129D-4916-856B-94293F170AEB}"/>
    <cellStyle name="Comma 2 2 21" xfId="5415" xr:uid="{55773BDD-C290-44DB-A282-8C4DE84E85F4}"/>
    <cellStyle name="Comma 2 2 21 2" xfId="10328" xr:uid="{47D491D2-3BF6-4471-83C6-5F171D80FD08}"/>
    <cellStyle name="Comma 2 2 21 2 2" xfId="20251" xr:uid="{33BAAFED-ECE3-4F64-A811-59D038611891}"/>
    <cellStyle name="Comma 2 2 21 3" xfId="20190" xr:uid="{125D7CE5-C31A-4EC9-A826-1957D4FB253A}"/>
    <cellStyle name="Comma 2 2 21 4" xfId="15241" xr:uid="{FC7FFA61-21BF-4BB0-8B98-C22C46FAE8D5}"/>
    <cellStyle name="Comma 2 2 22" xfId="193" xr:uid="{EF0AC629-F29F-4D80-B6F6-79A2FE353E2B}"/>
    <cellStyle name="Comma 2 2 23" xfId="489" xr:uid="{38999D24-15C9-455C-B1A9-87BD77E78EB3}"/>
    <cellStyle name="Comma 2 2 23 2" xfId="823" xr:uid="{DCD5C0D4-863D-4116-9028-11610DC33E32}"/>
    <cellStyle name="Comma 2 2 23 2 2" xfId="1655" xr:uid="{58EDFEDC-2737-4404-A648-21E0DBDA5BB6}"/>
    <cellStyle name="Comma 2 2 23 2 2 2" xfId="3302" xr:uid="{BECEBC3F-7883-4CF4-9B2D-396752EDCBA5}"/>
    <cellStyle name="Comma 2 2 23 2 2 2 2" xfId="8252" xr:uid="{51E4FB61-7BF4-48D4-AF12-B7518A382B4E}"/>
    <cellStyle name="Comma 2 2 23 2 2 2 2 2" xfId="13165" xr:uid="{5BD0B2BE-C0C0-48FE-8BA1-26EFB3DD5DA5}"/>
    <cellStyle name="Comma 2 2 23 2 2 2 2 2 2" xfId="23086" xr:uid="{D8002E97-ECFD-4316-812D-6265DF61CE2D}"/>
    <cellStyle name="Comma 2 2 23 2 2 2 2 3" xfId="18081" xr:uid="{B3E1278C-57A1-4B7E-A113-C372EB564391}"/>
    <cellStyle name="Comma 2 2 23 2 2 3" xfId="4996" xr:uid="{B2EF7A18-DB40-429D-A580-8B3B8728EA76}"/>
    <cellStyle name="Comma 2 2 23 2 2 3 2" xfId="9910" xr:uid="{838B506B-8E52-49DF-8480-E5DF4264E34C}"/>
    <cellStyle name="Comma 2 2 23 2 2 3 2 2" xfId="14823" xr:uid="{04038667-AF07-4939-A42A-FECE4B5D3F1A}"/>
    <cellStyle name="Comma 2 2 23 2 2 3 2 2 2" xfId="24744" xr:uid="{02232637-828E-41A5-8DC1-B7A372C8A93D}"/>
    <cellStyle name="Comma 2 2 23 2 2 3 2 3" xfId="19739" xr:uid="{AF3ABC89-87F0-4E7B-8B7C-15B8F7164EF2}"/>
    <cellStyle name="Comma 2 2 23 2 2 4" xfId="6628" xr:uid="{71126FE6-1DFD-4D66-9D9D-B71A137D3937}"/>
    <cellStyle name="Comma 2 2 23 2 2 4 2" xfId="11541" xr:uid="{D1524A57-6EA1-49F4-A4D9-94CDCCD803D3}"/>
    <cellStyle name="Comma 2 2 23 2 2 4 2 2" xfId="21462" xr:uid="{00A7041C-F359-4EED-9365-C837CB57D0DC}"/>
    <cellStyle name="Comma 2 2 23 2 2 4 3" xfId="16458" xr:uid="{F61F6ECE-CE96-4E69-8617-045BED8E204C}"/>
    <cellStyle name="Comma 2 2 23 2 3" xfId="2489" xr:uid="{3B4D8E18-D41D-4A50-826D-DF3C09B57686}"/>
    <cellStyle name="Comma 2 2 23 2 3 2" xfId="7440" xr:uid="{5D55A2AE-38A2-467D-B09B-E4A3F62070B6}"/>
    <cellStyle name="Comma 2 2 23 2 3 2 2" xfId="12353" xr:uid="{ECF1EC46-6C02-48BA-A470-5D2ACA724D93}"/>
    <cellStyle name="Comma 2 2 23 2 3 2 2 2" xfId="22274" xr:uid="{8A956FFD-EEAB-4CD6-8CF0-998F4C8975AD}"/>
    <cellStyle name="Comma 2 2 23 2 3 2 3" xfId="17269" xr:uid="{0DEF40C4-F2EF-40F8-80FC-26B3282CF190}"/>
    <cellStyle name="Comma 2 2 23 2 4" xfId="4186" xr:uid="{9D5A491F-1C85-4446-95A0-D25D44463AE2}"/>
    <cellStyle name="Comma 2 2 23 2 4 2" xfId="9100" xr:uid="{347BCED0-774E-4C53-832C-6E54E41BF14C}"/>
    <cellStyle name="Comma 2 2 23 2 4 2 2" xfId="14013" xr:uid="{102C8C99-5026-4226-8449-C1E4F37B2742}"/>
    <cellStyle name="Comma 2 2 23 2 4 2 2 2" xfId="23934" xr:uid="{3EC230E7-10EA-4848-BF3B-88A3FEEED2A5}"/>
    <cellStyle name="Comma 2 2 23 2 4 2 3" xfId="18929" xr:uid="{ECD79B32-3959-44AD-A39D-C77CF644A13E}"/>
    <cellStyle name="Comma 2 2 23 2 5" xfId="5818" xr:uid="{69469758-30A5-4E57-8056-53173772F31D}"/>
    <cellStyle name="Comma 2 2 23 2 5 2" xfId="10731" xr:uid="{B38CD5E0-20BA-4501-B384-0D1E2178D161}"/>
    <cellStyle name="Comma 2 2 23 2 5 2 2" xfId="20652" xr:uid="{79613666-804F-4FD1-BA7B-19F005CB18F1}"/>
    <cellStyle name="Comma 2 2 23 2 5 3" xfId="15647" xr:uid="{CDA4D0A7-7FBA-46B7-8F00-7DF630CFD671}"/>
    <cellStyle name="Comma 2 2 23 3" xfId="1026" xr:uid="{5657FB8B-126E-451C-8C36-561665EB8C22}"/>
    <cellStyle name="Comma 2 2 23 3 2" xfId="1858" xr:uid="{2DE41E35-DE36-436C-9156-3D1158BA1472}"/>
    <cellStyle name="Comma 2 2 23 3 2 2" xfId="3505" xr:uid="{7EC8489F-6AEE-4374-912C-D3A4FA19707C}"/>
    <cellStyle name="Comma 2 2 23 3 2 2 2" xfId="8455" xr:uid="{091CD189-06D7-42C8-B680-7AD1909640FC}"/>
    <cellStyle name="Comma 2 2 23 3 2 2 2 2" xfId="13368" xr:uid="{E3B2D511-9E09-4A82-9A3C-42B671E40153}"/>
    <cellStyle name="Comma 2 2 23 3 2 2 2 2 2" xfId="23289" xr:uid="{3B86075A-41ED-44A9-9F9C-5F79618FCDBE}"/>
    <cellStyle name="Comma 2 2 23 3 2 2 2 3" xfId="18284" xr:uid="{A11519A7-09DA-46C0-BA25-B8D9AB4CB6CB}"/>
    <cellStyle name="Comma 2 2 23 3 2 3" xfId="5199" xr:uid="{D64231BF-5360-4734-A7B0-63B03C89A4B4}"/>
    <cellStyle name="Comma 2 2 23 3 2 3 2" xfId="10113" xr:uid="{A8B669F9-16B4-4689-8255-161C0C94FF7B}"/>
    <cellStyle name="Comma 2 2 23 3 2 3 2 2" xfId="15026" xr:uid="{90497D01-EC06-478F-8D62-2C31A24A6279}"/>
    <cellStyle name="Comma 2 2 23 3 2 3 2 2 2" xfId="24947" xr:uid="{6BE74FEF-739B-4E03-A290-8479760DB2D3}"/>
    <cellStyle name="Comma 2 2 23 3 2 3 2 3" xfId="19942" xr:uid="{A77BC517-3D5A-4168-8FA1-ADA2B195F41F}"/>
    <cellStyle name="Comma 2 2 23 3 2 4" xfId="6831" xr:uid="{A8268198-5CAA-437D-A8BA-3E5C8603459E}"/>
    <cellStyle name="Comma 2 2 23 3 2 4 2" xfId="11744" xr:uid="{75E5D9FD-DBAB-4910-8939-7A0D8641E120}"/>
    <cellStyle name="Comma 2 2 23 3 2 4 2 2" xfId="21665" xr:uid="{2EE318C9-6127-44D2-B6B6-90CA0AB81CD0}"/>
    <cellStyle name="Comma 2 2 23 3 2 4 3" xfId="16661" xr:uid="{5B80EFB6-6CBD-4F06-AFC4-BD588338C52F}"/>
    <cellStyle name="Comma 2 2 23 3 3" xfId="2692" xr:uid="{011C7D8A-8C89-4330-98BF-F7BD3473530A}"/>
    <cellStyle name="Comma 2 2 23 3 3 2" xfId="7643" xr:uid="{EE478749-B604-4F9D-B0C7-396302090E5C}"/>
    <cellStyle name="Comma 2 2 23 3 3 2 2" xfId="12556" xr:uid="{3EC771B2-4CB8-45AF-99B0-D38C42ACED06}"/>
    <cellStyle name="Comma 2 2 23 3 3 2 2 2" xfId="22477" xr:uid="{BD7DC439-993D-4050-A3F7-45F78AE89057}"/>
    <cellStyle name="Comma 2 2 23 3 3 2 3" xfId="17472" xr:uid="{3DDB5F0C-9BD2-4F5E-88FC-18B4CB71C67E}"/>
    <cellStyle name="Comma 2 2 23 3 4" xfId="4389" xr:uid="{1BDBB2AB-916B-4297-A1A6-A892E21F1BBB}"/>
    <cellStyle name="Comma 2 2 23 3 4 2" xfId="9303" xr:uid="{7FDBB518-C1A4-495D-944A-D2EBF393F1F9}"/>
    <cellStyle name="Comma 2 2 23 3 4 2 2" xfId="14216" xr:uid="{0FD27507-05E5-48DF-AFD3-FF78D3226FA1}"/>
    <cellStyle name="Comma 2 2 23 3 4 2 2 2" xfId="24137" xr:uid="{6DFDE326-FAB6-4846-B13A-4F6DD9420D6D}"/>
    <cellStyle name="Comma 2 2 23 3 4 2 3" xfId="19132" xr:uid="{2EA763AA-5687-4A1A-BDB0-0CAF519879A3}"/>
    <cellStyle name="Comma 2 2 23 3 5" xfId="6021" xr:uid="{DCC6FA51-2087-484D-BB7F-D3F880686A54}"/>
    <cellStyle name="Comma 2 2 23 3 5 2" xfId="10934" xr:uid="{69DAFE30-D328-458D-88BA-117DEC035590}"/>
    <cellStyle name="Comma 2 2 23 3 5 2 2" xfId="20855" xr:uid="{26AE25BC-6BCC-49A3-9CE8-6B1C803886B3}"/>
    <cellStyle name="Comma 2 2 23 3 5 3" xfId="15850" xr:uid="{C4749C21-5C72-4E6F-8563-1105D174227D}"/>
    <cellStyle name="Comma 2 2 23 4" xfId="1437" xr:uid="{1AA10B39-F343-47DE-9CBF-9411F4D14FD1}"/>
    <cellStyle name="Comma 2 2 23 4 2" xfId="3098" xr:uid="{AA8B6A75-F388-4BC9-A4C4-9379CBE83111}"/>
    <cellStyle name="Comma 2 2 23 4 2 2" xfId="8049" xr:uid="{CD53C6AD-4E4B-4756-A4F8-C5656C14CF6A}"/>
    <cellStyle name="Comma 2 2 23 4 2 2 2" xfId="12962" xr:uid="{6E2378B1-EF4D-4731-8B7B-979A4C8360E1}"/>
    <cellStyle name="Comma 2 2 23 4 2 2 2 2" xfId="22883" xr:uid="{5E054E76-A280-4E4D-AB41-FA4525AC1224}"/>
    <cellStyle name="Comma 2 2 23 4 2 2 3" xfId="17878" xr:uid="{F14C5C13-92E0-446B-A271-118C7857DB94}"/>
    <cellStyle name="Comma 2 2 23 4 3" xfId="4793" xr:uid="{3B1C53B3-3DD7-441F-BC73-B61B48946722}"/>
    <cellStyle name="Comma 2 2 23 4 3 2" xfId="9707" xr:uid="{9E86B412-756E-46FB-B377-E7AEC3817672}"/>
    <cellStyle name="Comma 2 2 23 4 3 2 2" xfId="14620" xr:uid="{4C93A136-95E7-4CA5-944B-2942831234C8}"/>
    <cellStyle name="Comma 2 2 23 4 3 2 2 2" xfId="24541" xr:uid="{0D9FEEDA-8F51-498D-A285-23DFC39632D0}"/>
    <cellStyle name="Comma 2 2 23 4 3 2 3" xfId="19536" xr:uid="{443111AC-D0D0-444A-A2BF-28E02981875F}"/>
    <cellStyle name="Comma 2 2 23 4 4" xfId="6425" xr:uid="{47AD86F3-3378-4451-8D59-F807E9A10592}"/>
    <cellStyle name="Comma 2 2 23 4 4 2" xfId="11338" xr:uid="{890919F8-0D04-4744-8D03-8EDB4DCF0CC7}"/>
    <cellStyle name="Comma 2 2 23 4 4 2 2" xfId="21259" xr:uid="{5039F51F-8294-4ACE-AD4C-544D14D99127}"/>
    <cellStyle name="Comma 2 2 23 4 4 3" xfId="16255" xr:uid="{2A2D26F7-5ED1-4AE7-B2CF-0914BC8ED4A3}"/>
    <cellStyle name="Comma 2 2 23 5" xfId="1234" xr:uid="{E7758737-CFB1-4AB9-AEAC-33B5AF1691AA}"/>
    <cellStyle name="Comma 2 2 23 5 2" xfId="2897" xr:uid="{E424008D-13F9-42BA-A85F-636182BCEFE4}"/>
    <cellStyle name="Comma 2 2 23 5 2 2" xfId="7848" xr:uid="{A8ABD440-864D-4683-A57C-9BA9352854D9}"/>
    <cellStyle name="Comma 2 2 23 5 2 2 2" xfId="12761" xr:uid="{2E5AFC6A-D1F3-4AF0-A85C-9B85B33FCD07}"/>
    <cellStyle name="Comma 2 2 23 5 2 2 2 2" xfId="22682" xr:uid="{D042FDB2-5D63-49CF-8098-38E1CB677E7A}"/>
    <cellStyle name="Comma 2 2 23 5 2 2 3" xfId="17677" xr:uid="{10B8CF7F-D288-43D1-A2C9-3DA3C65C6D95}"/>
    <cellStyle name="Comma 2 2 23 5 3" xfId="4594" xr:uid="{48459692-BD7A-4F7E-B431-47F7FF0AECF5}"/>
    <cellStyle name="Comma 2 2 23 5 3 2" xfId="9508" xr:uid="{418F215C-DBF5-4B0C-88E6-7524374284C0}"/>
    <cellStyle name="Comma 2 2 23 5 3 2 2" xfId="14421" xr:uid="{9057CCA5-438D-4CAB-9281-4B29BD0AEC34}"/>
    <cellStyle name="Comma 2 2 23 5 3 2 2 2" xfId="24342" xr:uid="{DFAEBF27-DF11-476D-9C7E-B676368B0422}"/>
    <cellStyle name="Comma 2 2 23 5 3 2 3" xfId="19337" xr:uid="{E7940069-4F84-4049-980C-F5F5CA35CA26}"/>
    <cellStyle name="Comma 2 2 23 5 4" xfId="6226" xr:uid="{1D3BD22A-491E-4E72-9CB3-D833EBEB499D}"/>
    <cellStyle name="Comma 2 2 23 5 4 2" xfId="11139" xr:uid="{1779DFCB-8576-4EF9-8532-A1F848CDFE2A}"/>
    <cellStyle name="Comma 2 2 23 5 4 2 2" xfId="21060" xr:uid="{2F454F6D-4629-42EF-A3D0-7689EBB274C2}"/>
    <cellStyle name="Comma 2 2 23 5 4 3" xfId="16055" xr:uid="{9E0F7E12-D8E3-4786-BDA1-A76CF05F8293}"/>
    <cellStyle name="Comma 2 2 23 6" xfId="2240" xr:uid="{409D12EC-0C90-4BCD-A94B-DD89751AF2EF}"/>
    <cellStyle name="Comma 2 2 23 6 2" xfId="7194" xr:uid="{F2921B99-3639-4A0D-BE08-23E1D7696E99}"/>
    <cellStyle name="Comma 2 2 23 6 2 2" xfId="12107" xr:uid="{9556B7DE-8CFB-4DB9-962F-FF2905D02C05}"/>
    <cellStyle name="Comma 2 2 23 6 2 2 2" xfId="22028" xr:uid="{CA66A464-2A1E-4D96-B25B-DB474FDEE261}"/>
    <cellStyle name="Comma 2 2 23 6 2 3" xfId="17024" xr:uid="{6810F4DF-5C99-4800-9849-05BCCD2B0729}"/>
    <cellStyle name="Comma 2 2 23 7" xfId="3941" xr:uid="{12E4DE5D-09B5-4719-9AAB-B1337C9695A4}"/>
    <cellStyle name="Comma 2 2 23 7 2" xfId="8855" xr:uid="{B142C63B-31FA-411B-8E23-8201AA7B95DD}"/>
    <cellStyle name="Comma 2 2 23 7 2 2" xfId="13768" xr:uid="{E276303D-56F5-41F9-A64E-DD9238C3B8E8}"/>
    <cellStyle name="Comma 2 2 23 7 2 2 2" xfId="23689" xr:uid="{2F313595-4CE0-410D-AD8B-75ADDAC38EEE}"/>
    <cellStyle name="Comma 2 2 23 7 2 3" xfId="18684" xr:uid="{A054E21B-94F8-4AD6-BB30-0AF924181402}"/>
    <cellStyle name="Comma 2 2 23 8" xfId="5573" xr:uid="{10FEA2F6-D87C-41E9-915B-07D47E3A9331}"/>
    <cellStyle name="Comma 2 2 23 8 2" xfId="10486" xr:uid="{5691B667-F800-411F-A9D1-E5C83B18C6D6}"/>
    <cellStyle name="Comma 2 2 23 8 2 2" xfId="20407" xr:uid="{9AEA8521-BF1E-4137-BD77-071AEDCB5C17}"/>
    <cellStyle name="Comma 2 2 23 8 3" xfId="15401" xr:uid="{8F2AA510-A8DF-4E4A-8AF4-DB78CCF3A224}"/>
    <cellStyle name="Comma 2 2 24" xfId="25172" xr:uid="{FE46061F-6D99-4BCC-901B-563FBFE57F06}"/>
    <cellStyle name="Comma 2 2 24 2" xfId="26168" xr:uid="{03864A1D-6886-4B22-8466-7CD39B7A7DE7}"/>
    <cellStyle name="Comma 2 2 25" xfId="93" xr:uid="{5993259C-227C-4086-9F08-17654ECE6CD7}"/>
    <cellStyle name="Comma 2 2 25 2" xfId="26220" xr:uid="{8953D007-4D00-42D6-B706-74EE9FDA4564}"/>
    <cellStyle name="Comma 2 2 26" xfId="25186" xr:uid="{A2D54BDA-3D2F-4E4F-B442-43322F5D610B}"/>
    <cellStyle name="Comma 2 2 27" xfId="26296" xr:uid="{E5F4907F-A9B5-4589-A4A6-B96CFBEEFA0D}"/>
    <cellStyle name="Comma 2 2 3" xfId="23" xr:uid="{00000000-0005-0000-0000-000016000000}"/>
    <cellStyle name="Comma 2 2 3 10" xfId="2126" xr:uid="{EC2F8B14-1449-4D6A-B09E-A62FDF76004E}"/>
    <cellStyle name="Comma 2 2 3 10 2" xfId="7086" xr:uid="{AC3A119F-B024-43D1-A0A0-746FC061A53F}"/>
    <cellStyle name="Comma 2 2 3 10 2 2" xfId="11999" xr:uid="{5C831602-EAC3-4F2D-A513-88CAC6C7FB47}"/>
    <cellStyle name="Comma 2 2 3 10 2 2 2" xfId="21920" xr:uid="{DA4776A4-D9F0-41F4-8409-831604D29F45}"/>
    <cellStyle name="Comma 2 2 3 10 2 3" xfId="16916" xr:uid="{BBA1145C-3EBD-4B1D-8621-8378AC903C77}"/>
    <cellStyle name="Comma 2 2 3 11" xfId="3838" xr:uid="{ADD054C1-113D-4155-A1CD-12D18559FD32}"/>
    <cellStyle name="Comma 2 2 3 11 2" xfId="8752" xr:uid="{4D5E005E-64C2-4A8B-BCB7-60626FC6031A}"/>
    <cellStyle name="Comma 2 2 3 11 2 2" xfId="13665" xr:uid="{163DED01-0874-44B3-99D1-7EAEE1792235}"/>
    <cellStyle name="Comma 2 2 3 11 2 2 2" xfId="23586" xr:uid="{8EF43F93-3F8C-4EE4-9EBD-6D10542182E1}"/>
    <cellStyle name="Comma 2 2 3 11 2 3" xfId="18581" xr:uid="{8338D0A8-0FFB-4209-B0AF-8AD33D380D7E}"/>
    <cellStyle name="Comma 2 2 3 12" xfId="5468" xr:uid="{594B73A9-5D0D-4A91-830B-6E6A445D87C4}"/>
    <cellStyle name="Comma 2 2 3 12 2" xfId="10381" xr:uid="{6D1CD338-4FC2-4538-9BD6-E7BA924081D5}"/>
    <cellStyle name="Comma 2 2 3 12 2 2" xfId="20303" xr:uid="{93EE7486-9515-4DC9-8796-1E0D78F47411}"/>
    <cellStyle name="Comma 2 2 3 12 3" xfId="15295" xr:uid="{10CF1936-10E2-4727-A323-E333D7339EE6}"/>
    <cellStyle name="Comma 2 2 3 13" xfId="298" xr:uid="{16D81DC9-6598-4993-8553-567949905BCC}"/>
    <cellStyle name="Comma 2 2 3 2" xfId="401" xr:uid="{888AB49C-A661-4314-88C2-4B2E8E09C352}"/>
    <cellStyle name="Comma 2 2 3 2 10" xfId="26003" xr:uid="{C78BFA29-0876-4486-8C6D-39CE3B88211D}"/>
    <cellStyle name="Comma 2 2 3 2 11" xfId="25368" xr:uid="{0F656E0D-0403-41BB-A447-68097E03968F}"/>
    <cellStyle name="Comma 2 2 3 2 2" xfId="877" xr:uid="{BF46C018-1DDE-4BAE-A74C-5BB03F91B499}"/>
    <cellStyle name="Comma 2 2 3 2 2 2" xfId="1709" xr:uid="{F2777D5F-1E86-40BE-A3DA-FFC9AA88E649}"/>
    <cellStyle name="Comma 2 2 3 2 2 2 2" xfId="3356" xr:uid="{52CD7340-8346-4219-8E5A-0B1A0E973FFF}"/>
    <cellStyle name="Comma 2 2 3 2 2 2 2 2" xfId="8306" xr:uid="{2E5F7A3C-C643-491A-9F95-94F090456DC3}"/>
    <cellStyle name="Comma 2 2 3 2 2 2 2 2 2" xfId="13219" xr:uid="{2D4D8377-B39D-4554-AB37-D4DA31020DE9}"/>
    <cellStyle name="Comma 2 2 3 2 2 2 2 2 2 2" xfId="23140" xr:uid="{E7CD3939-2DE1-49AC-8A9A-A63F9F7E53E2}"/>
    <cellStyle name="Comma 2 2 3 2 2 2 2 2 3" xfId="18135" xr:uid="{409C8C43-A4F1-46AA-82B0-767D8CB6C572}"/>
    <cellStyle name="Comma 2 2 3 2 2 2 3" xfId="5050" xr:uid="{EA4381CB-096D-4985-B9F6-0604F169BAB6}"/>
    <cellStyle name="Comma 2 2 3 2 2 2 3 2" xfId="9964" xr:uid="{D419D394-C9EF-44EE-95FF-FB687454D754}"/>
    <cellStyle name="Comma 2 2 3 2 2 2 3 2 2" xfId="14877" xr:uid="{AB786145-D0F4-467A-8E35-B35E774ECBB1}"/>
    <cellStyle name="Comma 2 2 3 2 2 2 3 2 2 2" xfId="24798" xr:uid="{E43234E1-CDE2-4D2D-8F3E-8591F893F857}"/>
    <cellStyle name="Comma 2 2 3 2 2 2 3 2 3" xfId="19793" xr:uid="{36B39F2C-4277-4F11-A8EA-33EEF6DDB548}"/>
    <cellStyle name="Comma 2 2 3 2 2 2 4" xfId="6682" xr:uid="{9C8491C8-2249-4C3B-A67F-3D56F44A98FC}"/>
    <cellStyle name="Comma 2 2 3 2 2 2 4 2" xfId="11595" xr:uid="{A196207F-0737-4586-A40A-9F14F23FB55F}"/>
    <cellStyle name="Comma 2 2 3 2 2 2 4 2 2" xfId="21516" xr:uid="{48530882-304F-4D05-84E5-104066639519}"/>
    <cellStyle name="Comma 2 2 3 2 2 2 4 3" xfId="16512" xr:uid="{DD5B6F19-86FA-4E74-84D7-A4359DB7F569}"/>
    <cellStyle name="Comma 2 2 3 2 2 3" xfId="2543" xr:uid="{0B7EFED7-42FF-42FD-882C-8B08F3CBD772}"/>
    <cellStyle name="Comma 2 2 3 2 2 3 2" xfId="7494" xr:uid="{39DF1AFF-0075-49EE-99E0-E0189EEAD55C}"/>
    <cellStyle name="Comma 2 2 3 2 2 3 2 2" xfId="12407" xr:uid="{17317F02-BDA6-4F72-AB20-D8696A3EF917}"/>
    <cellStyle name="Comma 2 2 3 2 2 3 2 2 2" xfId="22328" xr:uid="{FE05F805-E9F4-4B95-9B27-6D6CA23022F2}"/>
    <cellStyle name="Comma 2 2 3 2 2 3 2 3" xfId="17323" xr:uid="{6C3F8380-0403-4EE5-93EE-86FE122C34DD}"/>
    <cellStyle name="Comma 2 2 3 2 2 4" xfId="4240" xr:uid="{4AF260A9-8B4A-446E-AD7B-706DE7155FF3}"/>
    <cellStyle name="Comma 2 2 3 2 2 4 2" xfId="9154" xr:uid="{041C2441-515E-43C5-83EF-F84F93BB5D03}"/>
    <cellStyle name="Comma 2 2 3 2 2 4 2 2" xfId="14067" xr:uid="{1C479D50-8E7F-4DAB-B2A9-A98FA9B71F91}"/>
    <cellStyle name="Comma 2 2 3 2 2 4 2 2 2" xfId="23988" xr:uid="{AE74B10D-9E29-4095-88F3-9E3891602B47}"/>
    <cellStyle name="Comma 2 2 3 2 2 4 2 3" xfId="18983" xr:uid="{F1598D6A-B966-4587-AAD6-4029FDD86101}"/>
    <cellStyle name="Comma 2 2 3 2 2 5" xfId="5872" xr:uid="{D9D6AC03-0524-42D6-8DC5-1DBA86061F86}"/>
    <cellStyle name="Comma 2 2 3 2 2 5 2" xfId="10785" xr:uid="{EA3ECDD9-4E50-4897-B2FC-9B5B22478AC5}"/>
    <cellStyle name="Comma 2 2 3 2 2 5 2 2" xfId="20706" xr:uid="{9B654366-A640-4AC6-8D2D-F66F10B8FC0C}"/>
    <cellStyle name="Comma 2 2 3 2 2 5 3" xfId="15701" xr:uid="{79DEE645-37BF-48E6-974C-3B8208CC63FD}"/>
    <cellStyle name="Comma 2 2 3 2 3" xfId="1080" xr:uid="{25C5D197-1D79-442D-9551-4806165B515B}"/>
    <cellStyle name="Comma 2 2 3 2 3 2" xfId="1912" xr:uid="{5661E5D8-320B-4039-8813-A1532E7B197D}"/>
    <cellStyle name="Comma 2 2 3 2 3 2 2" xfId="3559" xr:uid="{3A404E94-865E-4D8F-AE0F-8E0521CEAB57}"/>
    <cellStyle name="Comma 2 2 3 2 3 2 2 2" xfId="8509" xr:uid="{9366F973-345C-4611-BC4F-2CC07EF59D6E}"/>
    <cellStyle name="Comma 2 2 3 2 3 2 2 2 2" xfId="13422" xr:uid="{44094B01-7425-40B3-B633-326F67DE3BCF}"/>
    <cellStyle name="Comma 2 2 3 2 3 2 2 2 2 2" xfId="23343" xr:uid="{507A0219-1340-4C4F-8E76-2DCF3EC678DB}"/>
    <cellStyle name="Comma 2 2 3 2 3 2 2 2 3" xfId="18338" xr:uid="{912C1A03-E757-478A-AB9A-26CA65F1EA08}"/>
    <cellStyle name="Comma 2 2 3 2 3 2 3" xfId="5253" xr:uid="{1C25B1B0-E994-4A55-8213-F5784B2D8175}"/>
    <cellStyle name="Comma 2 2 3 2 3 2 3 2" xfId="10167" xr:uid="{F985D1C3-F77C-4810-AD1B-958C269B1C5A}"/>
    <cellStyle name="Comma 2 2 3 2 3 2 3 2 2" xfId="15080" xr:uid="{AE02D203-DA0C-4CCF-9E7E-D07061E8011F}"/>
    <cellStyle name="Comma 2 2 3 2 3 2 3 2 2 2" xfId="25001" xr:uid="{215A8822-443E-4B3C-8BE6-B4EF6B7326D1}"/>
    <cellStyle name="Comma 2 2 3 2 3 2 3 2 3" xfId="19996" xr:uid="{20798344-1E87-42DF-B925-6F44939FD66E}"/>
    <cellStyle name="Comma 2 2 3 2 3 2 4" xfId="6885" xr:uid="{4BE64470-503F-415F-9DD3-629D9B0ACA01}"/>
    <cellStyle name="Comma 2 2 3 2 3 2 4 2" xfId="11798" xr:uid="{599F2682-6AA4-4E74-858C-0B2D3C51A91A}"/>
    <cellStyle name="Comma 2 2 3 2 3 2 4 2 2" xfId="21719" xr:uid="{506B93AB-F7F3-47A0-9D8A-90DE3EF2AAB4}"/>
    <cellStyle name="Comma 2 2 3 2 3 2 4 3" xfId="16715" xr:uid="{2E9ED588-0D54-4EA3-ABE7-7AB951803009}"/>
    <cellStyle name="Comma 2 2 3 2 3 3" xfId="2746" xr:uid="{2FF91A6B-AD09-431B-BB43-CD6C0316C9DC}"/>
    <cellStyle name="Comma 2 2 3 2 3 3 2" xfId="7697" xr:uid="{D9B5D1A9-65DA-4BB5-90D7-AE9F014F43DF}"/>
    <cellStyle name="Comma 2 2 3 2 3 3 2 2" xfId="12610" xr:uid="{F6A60B3A-1223-47EA-911E-0802479DF576}"/>
    <cellStyle name="Comma 2 2 3 2 3 3 2 2 2" xfId="22531" xr:uid="{2BF790BC-0996-43A9-A81E-B08D51A4AC25}"/>
    <cellStyle name="Comma 2 2 3 2 3 3 2 3" xfId="17526" xr:uid="{2B1C1C1C-BF52-4D1E-BCE6-DF1597183944}"/>
    <cellStyle name="Comma 2 2 3 2 3 4" xfId="4443" xr:uid="{34779090-B71A-48A1-8EE9-E778B9EDAF32}"/>
    <cellStyle name="Comma 2 2 3 2 3 4 2" xfId="9357" xr:uid="{2428A99C-DA3B-4D0C-A9A6-793ACAE2AEAC}"/>
    <cellStyle name="Comma 2 2 3 2 3 4 2 2" xfId="14270" xr:uid="{EFC4BD07-498C-4795-8FC2-0003936CDF18}"/>
    <cellStyle name="Comma 2 2 3 2 3 4 2 2 2" xfId="24191" xr:uid="{E949E1F9-0267-410F-936E-D803A7A32163}"/>
    <cellStyle name="Comma 2 2 3 2 3 4 2 3" xfId="19186" xr:uid="{A6962C0D-825D-4742-9C52-F9C8A139180A}"/>
    <cellStyle name="Comma 2 2 3 2 3 5" xfId="6075" xr:uid="{C5E9EB01-365E-45EE-8E53-40034E94EE84}"/>
    <cellStyle name="Comma 2 2 3 2 3 5 2" xfId="10988" xr:uid="{F0CA9C91-2D14-4F1B-956F-CF6006599575}"/>
    <cellStyle name="Comma 2 2 3 2 3 5 2 2" xfId="20909" xr:uid="{139C28DD-54DE-4695-86A0-249DDFF5E8BB}"/>
    <cellStyle name="Comma 2 2 3 2 3 5 3" xfId="15904" xr:uid="{1DE852D5-6DD5-4AC2-A5ED-AB5A3BCF3C1D}"/>
    <cellStyle name="Comma 2 2 3 2 4" xfId="1497" xr:uid="{EBB52462-D2D1-467A-85C3-D605A6267FF8}"/>
    <cellStyle name="Comma 2 2 3 2 4 2" xfId="3153" xr:uid="{4836A255-EE66-4557-812D-F6548ACC016C}"/>
    <cellStyle name="Comma 2 2 3 2 4 2 2" xfId="8103" xr:uid="{69B3D223-DFEF-42ED-BF32-83A39F7E5E57}"/>
    <cellStyle name="Comma 2 2 3 2 4 2 2 2" xfId="13016" xr:uid="{44DD3BAD-BED4-47E0-A0C7-6332C27DF1F0}"/>
    <cellStyle name="Comma 2 2 3 2 4 2 2 2 2" xfId="22937" xr:uid="{FE5BF058-A8F2-423C-8EAC-955AE8168A0B}"/>
    <cellStyle name="Comma 2 2 3 2 4 2 2 3" xfId="17932" xr:uid="{4983AC58-E2C4-4360-8953-0CAD294668B0}"/>
    <cellStyle name="Comma 2 2 3 2 4 3" xfId="4847" xr:uid="{D4803FC5-DE93-4717-8C68-F61E3789C8EE}"/>
    <cellStyle name="Comma 2 2 3 2 4 3 2" xfId="9761" xr:uid="{6543DBEA-4950-455A-ADEF-D428D7BED2E2}"/>
    <cellStyle name="Comma 2 2 3 2 4 3 2 2" xfId="14674" xr:uid="{B35AD542-45AE-4B1C-AD3A-965EE84C9596}"/>
    <cellStyle name="Comma 2 2 3 2 4 3 2 2 2" xfId="24595" xr:uid="{55A1B0CE-91C8-4633-91EC-F402ED6F7F67}"/>
    <cellStyle name="Comma 2 2 3 2 4 3 2 3" xfId="19590" xr:uid="{E0626FB2-0EA7-4495-AC8D-15EE3A28FFE0}"/>
    <cellStyle name="Comma 2 2 3 2 4 4" xfId="6479" xr:uid="{E086CB91-DFDD-4B66-A964-5CD5F7C5612F}"/>
    <cellStyle name="Comma 2 2 3 2 4 4 2" xfId="11392" xr:uid="{B52AA294-A4CA-4D46-96EC-0E16B501AAE4}"/>
    <cellStyle name="Comma 2 2 3 2 4 4 2 2" xfId="21313" xr:uid="{BA2B0786-C3F2-41B1-BF6A-A05CEC74CC16}"/>
    <cellStyle name="Comma 2 2 3 2 4 4 3" xfId="16309" xr:uid="{0C85F1FD-3672-45EF-B1AE-D44469D274E7}"/>
    <cellStyle name="Comma 2 2 3 2 5" xfId="1287" xr:uid="{D00AFB16-1F48-4359-9404-2D78475A0A63}"/>
    <cellStyle name="Comma 2 2 3 2 5 2" xfId="2951" xr:uid="{2FEA688D-6838-4B90-82B2-223CBA07D344}"/>
    <cellStyle name="Comma 2 2 3 2 5 2 2" xfId="7902" xr:uid="{E05DEE4F-F566-46C4-9D05-08894492763C}"/>
    <cellStyle name="Comma 2 2 3 2 5 2 2 2" xfId="12815" xr:uid="{06BB1579-E3B9-4C1B-999B-8783637B6BE0}"/>
    <cellStyle name="Comma 2 2 3 2 5 2 2 2 2" xfId="22736" xr:uid="{50331D3A-01D9-4BB3-B95A-DF54160DC614}"/>
    <cellStyle name="Comma 2 2 3 2 5 2 2 3" xfId="17731" xr:uid="{C2128292-8E3D-499C-91CC-D8F9D29D1CE8}"/>
    <cellStyle name="Comma 2 2 3 2 5 3" xfId="4647" xr:uid="{973CA544-2279-4781-A28A-C17523F7ADAD}"/>
    <cellStyle name="Comma 2 2 3 2 5 3 2" xfId="9561" xr:uid="{C55516E3-F6D3-471A-A396-7ED2B0C1A52C}"/>
    <cellStyle name="Comma 2 2 3 2 5 3 2 2" xfId="14474" xr:uid="{E1AEB396-FBE7-4FA5-B159-BCD450A02072}"/>
    <cellStyle name="Comma 2 2 3 2 5 3 2 2 2" xfId="24395" xr:uid="{87C00D43-F6E5-44D3-A65F-E2B7EC74A88F}"/>
    <cellStyle name="Comma 2 2 3 2 5 3 2 3" xfId="19390" xr:uid="{05CAB1F9-14A7-4B55-BF3B-D6E26DC37535}"/>
    <cellStyle name="Comma 2 2 3 2 5 4" xfId="6279" xr:uid="{43880A07-E547-4529-A4F9-E09E8F2C253F}"/>
    <cellStyle name="Comma 2 2 3 2 5 4 2" xfId="11192" xr:uid="{29DF6463-0A81-4CED-B688-ECE477996EEF}"/>
    <cellStyle name="Comma 2 2 3 2 5 4 2 2" xfId="21113" xr:uid="{6CA6B5A1-0808-4501-B250-BB4B96C42DEF}"/>
    <cellStyle name="Comma 2 2 3 2 5 4 3" xfId="16108" xr:uid="{E90B25FB-936C-48B3-B78E-14A9443703A9}"/>
    <cellStyle name="Comma 2 2 3 2 6" xfId="614" xr:uid="{71445316-D7E3-4B5C-BE8F-DD81E60E5E57}"/>
    <cellStyle name="Comma 2 2 3 2 6 2" xfId="2313" xr:uid="{427C30E0-F60B-4F8F-AC80-6917D23EE169}"/>
    <cellStyle name="Comma 2 2 3 2 6 2 2" xfId="7266" xr:uid="{CEA50C0B-44FD-43FD-8159-DD8833AB7FA7}"/>
    <cellStyle name="Comma 2 2 3 2 6 2 2 2" xfId="12179" xr:uid="{D68FE02E-A3BE-48FA-B11B-4ABB8E3125CD}"/>
    <cellStyle name="Comma 2 2 3 2 6 2 2 2 2" xfId="22100" xr:uid="{4FAD0A68-D0A0-4EAF-814D-6F02A6343A20}"/>
    <cellStyle name="Comma 2 2 3 2 6 2 2 3" xfId="17095" xr:uid="{5F0AB6B0-60BE-4CF4-A224-09EDB92CEC11}"/>
    <cellStyle name="Comma 2 2 3 2 6 3" xfId="4012" xr:uid="{ED87D708-00F0-40AA-88DF-869E978FA4D1}"/>
    <cellStyle name="Comma 2 2 3 2 6 3 2" xfId="8926" xr:uid="{25E26AF8-AF4F-4758-BD18-335D1CDA0B19}"/>
    <cellStyle name="Comma 2 2 3 2 6 3 2 2" xfId="13839" xr:uid="{A021B678-F66F-42D4-A343-DB6121FB923A}"/>
    <cellStyle name="Comma 2 2 3 2 6 3 2 2 2" xfId="23760" xr:uid="{CA68AFDA-41D4-47C2-8DE2-1BF1EE6D357E}"/>
    <cellStyle name="Comma 2 2 3 2 6 3 2 3" xfId="18755" xr:uid="{1DECA8E5-F66A-4BBE-B2C8-B26A21ABF62D}"/>
    <cellStyle name="Comma 2 2 3 2 6 4" xfId="5644" xr:uid="{5A11333B-BC60-4101-B5D1-189BA04588B4}"/>
    <cellStyle name="Comma 2 2 3 2 6 4 2" xfId="10557" xr:uid="{B276CAB1-24F7-4B04-A88E-BEEFBD54A4DD}"/>
    <cellStyle name="Comma 2 2 3 2 6 4 2 2" xfId="20478" xr:uid="{0170E794-AA0D-48F9-A16E-9BB002487846}"/>
    <cellStyle name="Comma 2 2 3 2 6 4 3" xfId="15473" xr:uid="{34D050C5-F49C-4ED8-84FB-2A3A3E18FEB0}"/>
    <cellStyle name="Comma 2 2 3 2 7" xfId="2216" xr:uid="{03E0DB29-5A6D-45CB-A0A5-008CEE3C24F1}"/>
    <cellStyle name="Comma 2 2 3 2 7 2" xfId="7172" xr:uid="{579CC9F9-6334-4AAC-89BF-B006BD5253BC}"/>
    <cellStyle name="Comma 2 2 3 2 7 2 2" xfId="12085" xr:uid="{5BDA4F5C-7462-4814-88C5-49CCD5EDB4CA}"/>
    <cellStyle name="Comma 2 2 3 2 7 2 2 2" xfId="22006" xr:uid="{A041F98F-D106-4A0E-A3FD-63D7EB960BC6}"/>
    <cellStyle name="Comma 2 2 3 2 7 2 3" xfId="17002" xr:uid="{4B91D422-76F5-4991-A812-D44CC1428758}"/>
    <cellStyle name="Comma 2 2 3 2 8" xfId="3920" xr:uid="{851DD227-40C4-43E1-9720-CDFBAA7ED630}"/>
    <cellStyle name="Comma 2 2 3 2 8 2" xfId="8834" xr:uid="{2F50D859-0CE0-4693-A7BA-F3D66842FB4F}"/>
    <cellStyle name="Comma 2 2 3 2 8 2 2" xfId="13747" xr:uid="{0E22C030-38F2-452B-8211-F1F7FA7FA78D}"/>
    <cellStyle name="Comma 2 2 3 2 8 2 2 2" xfId="23668" xr:uid="{76CDF0B6-F5C0-4912-B35B-090405971006}"/>
    <cellStyle name="Comma 2 2 3 2 8 2 3" xfId="18663" xr:uid="{1C5BDCB1-9D2C-43C1-BC5B-D2BE67112C60}"/>
    <cellStyle name="Comma 2 2 3 2 9" xfId="5552" xr:uid="{0A99B96B-1042-4A2F-9FDF-4205F51E833A}"/>
    <cellStyle name="Comma 2 2 3 2 9 2" xfId="10465" xr:uid="{E8F06DE7-3BFE-4DA8-9C6A-52EEA73660CB}"/>
    <cellStyle name="Comma 2 2 3 2 9 2 2" xfId="20386" xr:uid="{0E9B3301-2C7B-48CF-9E44-D5B052912AB1}"/>
    <cellStyle name="Comma 2 2 3 2 9 3" xfId="15380" xr:uid="{E36B68AE-CAEE-420F-8142-15AAFAEE7932}"/>
    <cellStyle name="Comma 2 2 3 3" xfId="678" xr:uid="{F0DFF98F-215F-461F-AC6F-A0FE7C56439B}"/>
    <cellStyle name="Comma 2 2 3 3 2" xfId="937" xr:uid="{0FFE319C-9EA2-42F3-8A6C-65EE4E0BD26F}"/>
    <cellStyle name="Comma 2 2 3 3 2 2" xfId="1769" xr:uid="{9666D249-4A66-4821-9072-F3287861471E}"/>
    <cellStyle name="Comma 2 2 3 3 2 2 2" xfId="3416" xr:uid="{9E3C3FF9-72D1-421E-A1F1-28EF61DC3D46}"/>
    <cellStyle name="Comma 2 2 3 3 2 2 2 2" xfId="8366" xr:uid="{F358B2AE-B32E-481E-AC7E-9F6ABB70C216}"/>
    <cellStyle name="Comma 2 2 3 3 2 2 2 2 2" xfId="13279" xr:uid="{7DD42D8F-5435-4E52-B67C-A00D3FC24F63}"/>
    <cellStyle name="Comma 2 2 3 3 2 2 2 2 2 2" xfId="23200" xr:uid="{EA3C4C73-8D9E-444F-B09F-19402B03B87F}"/>
    <cellStyle name="Comma 2 2 3 3 2 2 2 2 3" xfId="18195" xr:uid="{2C7D1FA6-84D6-40EF-AF0A-9D68D844475E}"/>
    <cellStyle name="Comma 2 2 3 3 2 2 3" xfId="5110" xr:uid="{362820B2-EAFC-4A96-ACE4-3A814E8CCA65}"/>
    <cellStyle name="Comma 2 2 3 3 2 2 3 2" xfId="10024" xr:uid="{29A20252-1622-4F4D-9CC1-D1B1238110CF}"/>
    <cellStyle name="Comma 2 2 3 3 2 2 3 2 2" xfId="14937" xr:uid="{13082BE2-7698-4C4F-90E2-1FFFFF981341}"/>
    <cellStyle name="Comma 2 2 3 3 2 2 3 2 2 2" xfId="24858" xr:uid="{35E3CB76-F5C6-4D3E-8841-E453F38A1491}"/>
    <cellStyle name="Comma 2 2 3 3 2 2 3 2 3" xfId="19853" xr:uid="{DC3E5980-B88F-4353-B8C5-936739F1749E}"/>
    <cellStyle name="Comma 2 2 3 3 2 2 4" xfId="6742" xr:uid="{194CB57B-EAF7-4CF1-8495-B467F3A417BB}"/>
    <cellStyle name="Comma 2 2 3 3 2 2 4 2" xfId="11655" xr:uid="{167C2411-5C5A-4CAC-B72C-356F9FC6B410}"/>
    <cellStyle name="Comma 2 2 3 3 2 2 4 2 2" xfId="21576" xr:uid="{545A045F-527A-4873-934B-175929B9413B}"/>
    <cellStyle name="Comma 2 2 3 3 2 2 4 3" xfId="16572" xr:uid="{CEF6C5BC-0611-4041-B656-5871CD817972}"/>
    <cellStyle name="Comma 2 2 3 3 2 3" xfId="2603" xr:uid="{0CF063EB-4FB7-456E-A466-2B4D00ABBDE7}"/>
    <cellStyle name="Comma 2 2 3 3 2 3 2" xfId="7554" xr:uid="{4E9B43B9-DB8E-4E8B-B7F0-E161125657E4}"/>
    <cellStyle name="Comma 2 2 3 3 2 3 2 2" xfId="12467" xr:uid="{525A2F49-6222-433D-BC83-DCF22C455AE5}"/>
    <cellStyle name="Comma 2 2 3 3 2 3 2 2 2" xfId="22388" xr:uid="{03E1C368-B4A3-4B24-9C76-EDC32C190553}"/>
    <cellStyle name="Comma 2 2 3 3 2 3 2 3" xfId="17383" xr:uid="{185AC5C7-6685-4ABB-8616-B4F44E0033A1}"/>
    <cellStyle name="Comma 2 2 3 3 2 4" xfId="4300" xr:uid="{A8D3CF45-CB69-4949-92CB-EAC51D6794E9}"/>
    <cellStyle name="Comma 2 2 3 3 2 4 2" xfId="9214" xr:uid="{23A301D9-B3A9-481B-B30C-4FA0206B8AAC}"/>
    <cellStyle name="Comma 2 2 3 3 2 4 2 2" xfId="14127" xr:uid="{71306C22-5911-4AF9-A400-34A50466F407}"/>
    <cellStyle name="Comma 2 2 3 3 2 4 2 2 2" xfId="24048" xr:uid="{A1F13055-3529-4DC5-BA96-0B76D8D3EACF}"/>
    <cellStyle name="Comma 2 2 3 3 2 4 2 3" xfId="19043" xr:uid="{B4C1F254-F14A-462B-B104-3DDE53BB6C6F}"/>
    <cellStyle name="Comma 2 2 3 3 2 5" xfId="5932" xr:uid="{6BF0DFFD-D678-4595-BE06-962B5D8FC4E3}"/>
    <cellStyle name="Comma 2 2 3 3 2 5 2" xfId="10845" xr:uid="{76316BAD-184B-4024-A891-ABD4514FCB88}"/>
    <cellStyle name="Comma 2 2 3 3 2 5 2 2" xfId="20766" xr:uid="{BE9A318A-447A-4693-9D63-92725875DB69}"/>
    <cellStyle name="Comma 2 2 3 3 2 5 3" xfId="15761" xr:uid="{24767BCD-6EBC-4480-B99C-ECA60868A369}"/>
    <cellStyle name="Comma 2 2 3 3 3" xfId="1140" xr:uid="{07524CE8-E469-4B7B-A214-26E032038471}"/>
    <cellStyle name="Comma 2 2 3 3 3 2" xfId="1972" xr:uid="{8681D1C9-1ECE-476F-BA18-E81A672C6EF3}"/>
    <cellStyle name="Comma 2 2 3 3 3 2 2" xfId="3619" xr:uid="{4D5BEEA1-1D9E-4072-9A79-B1C8867D5D01}"/>
    <cellStyle name="Comma 2 2 3 3 3 2 2 2" xfId="8569" xr:uid="{8EAB2056-D891-41C3-94B7-AF71765F8DBE}"/>
    <cellStyle name="Comma 2 2 3 3 3 2 2 2 2" xfId="13482" xr:uid="{8FC51811-6258-495D-B67D-B676FCD6BB9A}"/>
    <cellStyle name="Comma 2 2 3 3 3 2 2 2 2 2" xfId="23403" xr:uid="{760F2FE6-B5A2-4839-AAB6-3D8CDB3BABCA}"/>
    <cellStyle name="Comma 2 2 3 3 3 2 2 2 3" xfId="18398" xr:uid="{0D8AD61C-506E-43B3-B560-7F022BBE506E}"/>
    <cellStyle name="Comma 2 2 3 3 3 2 3" xfId="5313" xr:uid="{C713A953-C34E-4E2C-937C-015D58735413}"/>
    <cellStyle name="Comma 2 2 3 3 3 2 3 2" xfId="10227" xr:uid="{EDB98C13-2882-4BBE-9F38-E16DFCA00FEF}"/>
    <cellStyle name="Comma 2 2 3 3 3 2 3 2 2" xfId="15140" xr:uid="{E3683D92-62AC-475E-BFAF-9D1BAB70A098}"/>
    <cellStyle name="Comma 2 2 3 3 3 2 3 2 2 2" xfId="25061" xr:uid="{F6F1BFA3-4BA5-43A4-8D53-2B6D031B8317}"/>
    <cellStyle name="Comma 2 2 3 3 3 2 3 2 3" xfId="20056" xr:uid="{8D7355EE-46B9-4B40-B60F-E4DDACC15922}"/>
    <cellStyle name="Comma 2 2 3 3 3 2 4" xfId="6945" xr:uid="{8D4D5C94-E010-4647-A8F2-5E43DF2C0E12}"/>
    <cellStyle name="Comma 2 2 3 3 3 2 4 2" xfId="11858" xr:uid="{3D1F19B0-9E69-4F5F-91CE-7FEF8025D648}"/>
    <cellStyle name="Comma 2 2 3 3 3 2 4 2 2" xfId="21779" xr:uid="{E11DAC60-DE98-4EE6-9104-CDE8EB790A69}"/>
    <cellStyle name="Comma 2 2 3 3 3 2 4 3" xfId="16775" xr:uid="{5885D6D8-F9B0-42A1-B9E2-23E931554E43}"/>
    <cellStyle name="Comma 2 2 3 3 3 3" xfId="2806" xr:uid="{1B0644FE-2ED2-46BC-AB6A-9848D13232D5}"/>
    <cellStyle name="Comma 2 2 3 3 3 3 2" xfId="7757" xr:uid="{1F239B93-31AB-4508-9C68-6AEB836A33AB}"/>
    <cellStyle name="Comma 2 2 3 3 3 3 2 2" xfId="12670" xr:uid="{E41846A0-E595-4E57-8481-2A4FE2DC0BE9}"/>
    <cellStyle name="Comma 2 2 3 3 3 3 2 2 2" xfId="22591" xr:uid="{7B97A9B2-0342-49A9-BA2B-55344E59BA46}"/>
    <cellStyle name="Comma 2 2 3 3 3 3 2 3" xfId="17586" xr:uid="{E5DCA55B-98F7-4B6B-817D-553A2D7D35C3}"/>
    <cellStyle name="Comma 2 2 3 3 3 4" xfId="4503" xr:uid="{37BF8433-074E-44EB-A4E5-EABD98E351ED}"/>
    <cellStyle name="Comma 2 2 3 3 3 4 2" xfId="9417" xr:uid="{EDCB4B31-7D91-4DC5-B515-AC75EB9F7FBB}"/>
    <cellStyle name="Comma 2 2 3 3 3 4 2 2" xfId="14330" xr:uid="{E4E81776-9564-4F3E-8BD5-DB90A1ED8C3F}"/>
    <cellStyle name="Comma 2 2 3 3 3 4 2 2 2" xfId="24251" xr:uid="{5B302891-252D-4D53-9DB6-89CD35E5E208}"/>
    <cellStyle name="Comma 2 2 3 3 3 4 2 3" xfId="19246" xr:uid="{B6A3083F-12A7-424F-B465-CD3E5A545F75}"/>
    <cellStyle name="Comma 2 2 3 3 3 5" xfId="6135" xr:uid="{94960B45-D5DE-497F-AEC8-666E98286766}"/>
    <cellStyle name="Comma 2 2 3 3 3 5 2" xfId="11048" xr:uid="{E0A13845-C356-461D-A8FE-E2149733A8C0}"/>
    <cellStyle name="Comma 2 2 3 3 3 5 2 2" xfId="20969" xr:uid="{1CCB01D7-234F-4B29-8A06-7B1F75FF6433}"/>
    <cellStyle name="Comma 2 2 3 3 3 5 3" xfId="15964" xr:uid="{5D0324D2-D7B8-4D8E-AD07-0B784A63B20D}"/>
    <cellStyle name="Comma 2 2 3 3 4" xfId="1558" xr:uid="{C261401A-B377-4956-9529-759724A400B3}"/>
    <cellStyle name="Comma 2 2 3 3 4 2" xfId="3213" xr:uid="{516E65E2-B876-4D38-8A02-90B5C410C1CD}"/>
    <cellStyle name="Comma 2 2 3 3 4 2 2" xfId="8163" xr:uid="{0DBB6613-9C26-4EF3-8792-0BDD4B52A261}"/>
    <cellStyle name="Comma 2 2 3 3 4 2 2 2" xfId="13076" xr:uid="{FA683036-3BD5-4CC0-B907-04B9256C7DCD}"/>
    <cellStyle name="Comma 2 2 3 3 4 2 2 2 2" xfId="22997" xr:uid="{3234C394-349A-447D-B31B-422548C507B2}"/>
    <cellStyle name="Comma 2 2 3 3 4 2 2 3" xfId="17992" xr:uid="{18218731-1020-427D-9A69-274B818E73F5}"/>
    <cellStyle name="Comma 2 2 3 3 4 3" xfId="4907" xr:uid="{A8598238-BB20-48CF-B8C2-2E252C32FF40}"/>
    <cellStyle name="Comma 2 2 3 3 4 3 2" xfId="9821" xr:uid="{0E56C174-CA8C-4BE8-A11A-0FDC462BA884}"/>
    <cellStyle name="Comma 2 2 3 3 4 3 2 2" xfId="14734" xr:uid="{68A3BE70-8562-4012-9923-1404C6623B76}"/>
    <cellStyle name="Comma 2 2 3 3 4 3 2 2 2" xfId="24655" xr:uid="{5333CA3F-86AC-44D6-8104-4741C4DED059}"/>
    <cellStyle name="Comma 2 2 3 3 4 3 2 3" xfId="19650" xr:uid="{11751DD1-5BD8-421B-92B1-3F0CE94967D1}"/>
    <cellStyle name="Comma 2 2 3 3 4 4" xfId="6539" xr:uid="{E82F089E-2789-4523-A061-3E1466B1D290}"/>
    <cellStyle name="Comma 2 2 3 3 4 4 2" xfId="11452" xr:uid="{242F6461-83C8-4B4C-A6B6-658D830ED3F4}"/>
    <cellStyle name="Comma 2 2 3 3 4 4 2 2" xfId="21373" xr:uid="{00600DFC-45FE-402D-A385-BCF11411AD15}"/>
    <cellStyle name="Comma 2 2 3 3 4 4 3" xfId="16369" xr:uid="{3424576C-3C73-4CBE-B822-3BEFF6B0D42F}"/>
    <cellStyle name="Comma 2 2 3 3 5" xfId="1347" xr:uid="{725FAF6E-8DAB-4C0E-9CE2-8B59B46F000A}"/>
    <cellStyle name="Comma 2 2 3 3 5 2" xfId="3011" xr:uid="{8A6945A8-01EC-4CDC-B7DE-756615082145}"/>
    <cellStyle name="Comma 2 2 3 3 5 2 2" xfId="7962" xr:uid="{7C582CA1-23B4-4279-A9DC-7DFB61457406}"/>
    <cellStyle name="Comma 2 2 3 3 5 2 2 2" xfId="12875" xr:uid="{5F15D484-0476-4530-AF07-CE9462A79D2C}"/>
    <cellStyle name="Comma 2 2 3 3 5 2 2 2 2" xfId="22796" xr:uid="{9C723755-8299-4A7D-B4BC-42A68EE27DAB}"/>
    <cellStyle name="Comma 2 2 3 3 5 2 2 3" xfId="17791" xr:uid="{81180062-BF7B-472F-9490-D4160F30C423}"/>
    <cellStyle name="Comma 2 2 3 3 5 3" xfId="4707" xr:uid="{E8982D85-2267-4D80-9931-C6B1C8649E9A}"/>
    <cellStyle name="Comma 2 2 3 3 5 3 2" xfId="9621" xr:uid="{6EFE0F1E-AAE6-4F99-99EF-D885FA1757C7}"/>
    <cellStyle name="Comma 2 2 3 3 5 3 2 2" xfId="14534" xr:uid="{A24843FA-842F-48B6-93CC-039A26ADA3B6}"/>
    <cellStyle name="Comma 2 2 3 3 5 3 2 2 2" xfId="24455" xr:uid="{6EDE475D-8622-4F48-8AC0-13F7C9F2DE3C}"/>
    <cellStyle name="Comma 2 2 3 3 5 3 2 3" xfId="19450" xr:uid="{E23502E4-8966-42BA-81A7-C31ACC6C1985}"/>
    <cellStyle name="Comma 2 2 3 3 5 4" xfId="6339" xr:uid="{53AE4B96-E0B0-45D6-8AA2-F73A036045DE}"/>
    <cellStyle name="Comma 2 2 3 3 5 4 2" xfId="11252" xr:uid="{3D2490E4-21C9-439F-8992-C4A67F347779}"/>
    <cellStyle name="Comma 2 2 3 3 5 4 2 2" xfId="21173" xr:uid="{A13E2F15-106F-441F-8E80-1FFF0649770B}"/>
    <cellStyle name="Comma 2 2 3 3 5 4 3" xfId="16168" xr:uid="{D5722CFB-A821-4CC4-9C7D-3921B7E56585}"/>
    <cellStyle name="Comma 2 2 3 3 6" xfId="2372" xr:uid="{DE7B2EF3-2034-44F0-924B-5C359B4359DF}"/>
    <cellStyle name="Comma 2 2 3 3 6 2" xfId="7325" xr:uid="{98BBB209-2F23-486D-BB54-54B4F3D0D9E2}"/>
    <cellStyle name="Comma 2 2 3 3 6 2 2" xfId="12238" xr:uid="{B7577140-1C43-44EC-B35A-F0040E79E642}"/>
    <cellStyle name="Comma 2 2 3 3 6 2 2 2" xfId="22159" xr:uid="{D431A3DF-48CF-41C0-9516-651B7A34547A}"/>
    <cellStyle name="Comma 2 2 3 3 6 2 3" xfId="17154" xr:uid="{D0921456-B121-438D-9CF5-9BF8882C1DFD}"/>
    <cellStyle name="Comma 2 2 3 3 7" xfId="4071" xr:uid="{22A2A839-19D6-443E-BE26-E813F2EB90C6}"/>
    <cellStyle name="Comma 2 2 3 3 7 2" xfId="8985" xr:uid="{69CD64BA-D45B-4246-91FA-674ECECD2B2F}"/>
    <cellStyle name="Comma 2 2 3 3 7 2 2" xfId="13898" xr:uid="{74FCEC48-57B6-4451-9540-CF99A319AB6D}"/>
    <cellStyle name="Comma 2 2 3 3 7 2 2 2" xfId="23819" xr:uid="{8F3EC659-BFDF-468D-9965-805292575C8B}"/>
    <cellStyle name="Comma 2 2 3 3 7 2 3" xfId="18814" xr:uid="{809CB911-6615-4CA1-BF64-84B3FD869AD6}"/>
    <cellStyle name="Comma 2 2 3 3 8" xfId="5703" xr:uid="{89778F5A-CD47-4494-9450-C04BB50EEDA4}"/>
    <cellStyle name="Comma 2 2 3 3 8 2" xfId="10616" xr:uid="{60F1AD12-DEF1-481D-A4C5-96F36E761650}"/>
    <cellStyle name="Comma 2 2 3 3 8 2 2" xfId="20537" xr:uid="{735E6485-F5C2-4F36-AE4B-A66743AA6674}"/>
    <cellStyle name="Comma 2 2 3 3 8 3" xfId="15532" xr:uid="{9A09C2FB-7982-4A5C-8AAE-417156745C9C}"/>
    <cellStyle name="Comma 2 2 3 3 9" xfId="26053" xr:uid="{A7C57C04-A996-4D4C-AA99-5C54A0BE56CB}"/>
    <cellStyle name="Comma 2 2 3 4" xfId="853" xr:uid="{E697D494-8A42-49AC-88A0-A9B5A7BE11A1}"/>
    <cellStyle name="Comma 2 2 3 4 2" xfId="1685" xr:uid="{57DE537E-35EA-44FD-86BD-F6F8F5ACAA8A}"/>
    <cellStyle name="Comma 2 2 3 4 2 2" xfId="3332" xr:uid="{327D1146-0A59-483C-BA7B-0BDB22B2F9E4}"/>
    <cellStyle name="Comma 2 2 3 4 2 2 2" xfId="8282" xr:uid="{2BDEEC29-19B5-4AA4-8298-41EEDDFF9603}"/>
    <cellStyle name="Comma 2 2 3 4 2 2 2 2" xfId="13195" xr:uid="{B1092FF3-6585-4C1E-A4B6-2270FA0BDF0A}"/>
    <cellStyle name="Comma 2 2 3 4 2 2 2 2 2" xfId="23116" xr:uid="{82C77508-6F96-4BF4-AA8E-F5622D11D69B}"/>
    <cellStyle name="Comma 2 2 3 4 2 2 2 3" xfId="18111" xr:uid="{83C2A81A-C2AA-40DE-9D04-A694C4137366}"/>
    <cellStyle name="Comma 2 2 3 4 2 3" xfId="5026" xr:uid="{95DB6AF9-3C4C-4E44-9720-1420FE18C304}"/>
    <cellStyle name="Comma 2 2 3 4 2 3 2" xfId="9940" xr:uid="{08874B7F-F5DF-4328-AE2D-E03D002F747C}"/>
    <cellStyle name="Comma 2 2 3 4 2 3 2 2" xfId="14853" xr:uid="{41DEAD72-DFB7-4F6B-9013-2E6E965D5D07}"/>
    <cellStyle name="Comma 2 2 3 4 2 3 2 2 2" xfId="24774" xr:uid="{893DA2BD-EFC8-473F-9378-E56263E44340}"/>
    <cellStyle name="Comma 2 2 3 4 2 3 2 3" xfId="19769" xr:uid="{5C48D4D6-E089-4F31-AF8C-A37347FB0984}"/>
    <cellStyle name="Comma 2 2 3 4 2 4" xfId="6658" xr:uid="{B45426A6-610B-4F88-90C4-2BF9D0D3B241}"/>
    <cellStyle name="Comma 2 2 3 4 2 4 2" xfId="11571" xr:uid="{7466836A-1FBC-4A9A-AF88-D74E4A234861}"/>
    <cellStyle name="Comma 2 2 3 4 2 4 2 2" xfId="21492" xr:uid="{C5CCC404-7D65-4EB7-8D1B-595E38D95C52}"/>
    <cellStyle name="Comma 2 2 3 4 2 4 3" xfId="16488" xr:uid="{4C2090FC-9E15-4478-8E3E-8F2B2EEDA4AB}"/>
    <cellStyle name="Comma 2 2 3 4 3" xfId="2519" xr:uid="{36B65E94-25EC-4579-9E8D-19DBF0555B54}"/>
    <cellStyle name="Comma 2 2 3 4 3 2" xfId="7470" xr:uid="{3686AE18-3789-43CA-88D3-EF37330AA14A}"/>
    <cellStyle name="Comma 2 2 3 4 3 2 2" xfId="12383" xr:uid="{319B6201-6734-4631-8AC9-342A2B133366}"/>
    <cellStyle name="Comma 2 2 3 4 3 2 2 2" xfId="22304" xr:uid="{52EE3BB1-D7FE-4707-BD5C-0ACB7749EE52}"/>
    <cellStyle name="Comma 2 2 3 4 3 2 3" xfId="17299" xr:uid="{89BC9E3E-DFA1-4BA1-9FEF-52B0769094F5}"/>
    <cellStyle name="Comma 2 2 3 4 4" xfId="4216" xr:uid="{0ECE498C-5FFC-4DFD-9938-0BE541A592DE}"/>
    <cellStyle name="Comma 2 2 3 4 4 2" xfId="9130" xr:uid="{2497998D-0B50-4256-BD6B-17B8582ED9B1}"/>
    <cellStyle name="Comma 2 2 3 4 4 2 2" xfId="14043" xr:uid="{24CC087C-0CCA-4648-B0A7-0955EE603A65}"/>
    <cellStyle name="Comma 2 2 3 4 4 2 2 2" xfId="23964" xr:uid="{F58E9C99-9D6C-4AA4-8893-A9E66D9F9170}"/>
    <cellStyle name="Comma 2 2 3 4 4 2 3" xfId="18959" xr:uid="{9E6E108F-F21A-4FD7-B11F-623FF559CD40}"/>
    <cellStyle name="Comma 2 2 3 4 5" xfId="5848" xr:uid="{310EA018-97D7-4508-94FE-CEEB9BD342BB}"/>
    <cellStyle name="Comma 2 2 3 4 5 2" xfId="10761" xr:uid="{79285156-1D0C-4FE4-8B33-AC95AD425C66}"/>
    <cellStyle name="Comma 2 2 3 4 5 2 2" xfId="20682" xr:uid="{891784BF-E298-46F4-AA96-2C7B9C4D892B}"/>
    <cellStyle name="Comma 2 2 3 4 5 3" xfId="15677" xr:uid="{773AD946-C466-44A6-B972-BE5818B972AD}"/>
    <cellStyle name="Comma 2 2 3 5" xfId="1056" xr:uid="{47825A46-2B05-4869-B93E-7E7BC60AD45F}"/>
    <cellStyle name="Comma 2 2 3 5 2" xfId="1888" xr:uid="{248E97C2-94BB-4FEF-B597-68C51D1E6C1B}"/>
    <cellStyle name="Comma 2 2 3 5 2 2" xfId="3535" xr:uid="{5E1E285E-0939-481D-AD73-E02F8F796893}"/>
    <cellStyle name="Comma 2 2 3 5 2 2 2" xfId="8485" xr:uid="{C3ECF64F-0D13-44CF-98E2-09228750F72C}"/>
    <cellStyle name="Comma 2 2 3 5 2 2 2 2" xfId="13398" xr:uid="{835E3526-4E23-4693-8774-0D7162A32A67}"/>
    <cellStyle name="Comma 2 2 3 5 2 2 2 2 2" xfId="23319" xr:uid="{3862B29E-4500-4ABC-84F3-891C1900EE59}"/>
    <cellStyle name="Comma 2 2 3 5 2 2 2 3" xfId="18314" xr:uid="{69BF0CE2-7861-44E7-BE15-77EF0D98BB02}"/>
    <cellStyle name="Comma 2 2 3 5 2 3" xfId="5229" xr:uid="{CE92C290-12A6-4E99-81B5-7751D26A6ECF}"/>
    <cellStyle name="Comma 2 2 3 5 2 3 2" xfId="10143" xr:uid="{3346CF13-A30A-4138-AE1A-443772125378}"/>
    <cellStyle name="Comma 2 2 3 5 2 3 2 2" xfId="15056" xr:uid="{8C1F5DE2-2FB4-4498-B5C4-5D532C7AA939}"/>
    <cellStyle name="Comma 2 2 3 5 2 3 2 2 2" xfId="24977" xr:uid="{8D2B456F-A581-465C-B6D8-2F533EEFA71D}"/>
    <cellStyle name="Comma 2 2 3 5 2 3 2 3" xfId="19972" xr:uid="{AB10944C-6099-4643-A89D-727C955F902E}"/>
    <cellStyle name="Comma 2 2 3 5 2 4" xfId="6861" xr:uid="{4E30E6FD-822D-4455-8EBC-B12851A183DD}"/>
    <cellStyle name="Comma 2 2 3 5 2 4 2" xfId="11774" xr:uid="{3880C70A-7254-4E1B-834E-6BD4258428F9}"/>
    <cellStyle name="Comma 2 2 3 5 2 4 2 2" xfId="21695" xr:uid="{7F673C3B-FF6A-4308-9E14-C9DE079B7F4E}"/>
    <cellStyle name="Comma 2 2 3 5 2 4 3" xfId="16691" xr:uid="{64F7AB91-A87D-4783-BAA8-EEE5B3F016BA}"/>
    <cellStyle name="Comma 2 2 3 5 3" xfId="2722" xr:uid="{FF639504-46CF-4E22-BA34-3FBA193D92BC}"/>
    <cellStyle name="Comma 2 2 3 5 3 2" xfId="7673" xr:uid="{254812F7-437B-475E-98D7-899CCD4A2856}"/>
    <cellStyle name="Comma 2 2 3 5 3 2 2" xfId="12586" xr:uid="{C13C6521-EC22-4F00-B9F3-07F8545AAD34}"/>
    <cellStyle name="Comma 2 2 3 5 3 2 2 2" xfId="22507" xr:uid="{3701039F-93C6-4FFE-BDFE-26D34A15C0E7}"/>
    <cellStyle name="Comma 2 2 3 5 3 2 3" xfId="17502" xr:uid="{4B911D39-4825-4C65-879A-574E6FC35CC7}"/>
    <cellStyle name="Comma 2 2 3 5 4" xfId="4419" xr:uid="{38D6A8CB-0561-47B7-8F2C-01CB619F4516}"/>
    <cellStyle name="Comma 2 2 3 5 4 2" xfId="9333" xr:uid="{FE2007C4-14CE-4B8C-940B-A1733CBE5BC1}"/>
    <cellStyle name="Comma 2 2 3 5 4 2 2" xfId="14246" xr:uid="{8EA0E608-3542-4B7B-875F-B9D81316477D}"/>
    <cellStyle name="Comma 2 2 3 5 4 2 2 2" xfId="24167" xr:uid="{B3308A58-82BE-4745-A763-C179185BD6A6}"/>
    <cellStyle name="Comma 2 2 3 5 4 2 3" xfId="19162" xr:uid="{E55067BC-6FA6-417A-AF9C-50DA006EFFA1}"/>
    <cellStyle name="Comma 2 2 3 5 5" xfId="6051" xr:uid="{4DCD575F-EAFD-4AB2-AFDD-A36633D0B412}"/>
    <cellStyle name="Comma 2 2 3 5 5 2" xfId="10964" xr:uid="{40837F4E-A789-4C58-9BE7-8E4C3AD47DA2}"/>
    <cellStyle name="Comma 2 2 3 5 5 2 2" xfId="20885" xr:uid="{86C74620-A20A-4818-85EE-8266DFFA9C1B}"/>
    <cellStyle name="Comma 2 2 3 5 5 3" xfId="15880" xr:uid="{77BFBC98-B480-4421-BE9A-D55BE19074FF}"/>
    <cellStyle name="Comma 2 2 3 6" xfId="1469" xr:uid="{ABAC455A-6F3C-4E2E-8A0A-BA2457149391}"/>
    <cellStyle name="Comma 2 2 3 6 2" xfId="3128" xr:uid="{CF2DBBC8-5420-4DA7-A0FB-7C91D0691DAF}"/>
    <cellStyle name="Comma 2 2 3 6 2 2" xfId="8079" xr:uid="{8589F524-5770-41B6-A3DB-D817D81BA301}"/>
    <cellStyle name="Comma 2 2 3 6 2 2 2" xfId="12992" xr:uid="{5A27360C-CD35-478D-B2AA-2EFF30428193}"/>
    <cellStyle name="Comma 2 2 3 6 2 2 2 2" xfId="22913" xr:uid="{2163BC7E-6B2E-409A-8672-D23CB2975594}"/>
    <cellStyle name="Comma 2 2 3 6 2 2 3" xfId="17908" xr:uid="{60299771-8168-44C6-835C-2634C5AA5A31}"/>
    <cellStyle name="Comma 2 2 3 6 3" xfId="4823" xr:uid="{4A2B7E3E-9F78-40F6-AD44-0C7B5233E9B9}"/>
    <cellStyle name="Comma 2 2 3 6 3 2" xfId="9737" xr:uid="{6EB7B5BF-3280-40C4-9F28-7F752B61D46C}"/>
    <cellStyle name="Comma 2 2 3 6 3 2 2" xfId="14650" xr:uid="{DFC4FBF5-437E-4B12-8963-AD2FAC45B77A}"/>
    <cellStyle name="Comma 2 2 3 6 3 2 2 2" xfId="24571" xr:uid="{4D234485-2C4F-4250-9079-F425C71488AE}"/>
    <cellStyle name="Comma 2 2 3 6 3 2 3" xfId="19566" xr:uid="{EC7155B3-EEBA-4799-A2AD-132AD0039898}"/>
    <cellStyle name="Comma 2 2 3 6 4" xfId="6455" xr:uid="{B432BF13-3C4F-46EF-B254-E6469BF6861D}"/>
    <cellStyle name="Comma 2 2 3 6 4 2" xfId="11368" xr:uid="{FC555AC8-A184-46F5-AB27-1A89B7C65D8B}"/>
    <cellStyle name="Comma 2 2 3 6 4 2 2" xfId="21289" xr:uid="{3A49E172-1863-4E0D-B712-5F93226F360F}"/>
    <cellStyle name="Comma 2 2 3 6 4 3" xfId="16285" xr:uid="{700AA5E5-E27B-4D4C-AB3D-6B8BDA50BA32}"/>
    <cellStyle name="Comma 2 2 3 7" xfId="1264" xr:uid="{46C43A0E-0391-4790-B397-C5D95AC10B52}"/>
    <cellStyle name="Comma 2 2 3 7 2" xfId="2927" xr:uid="{7E5E5EC9-FD9D-457B-9375-6E2619385066}"/>
    <cellStyle name="Comma 2 2 3 7 2 2" xfId="7878" xr:uid="{BDA5F015-D27D-4019-87C5-885BA32DF24F}"/>
    <cellStyle name="Comma 2 2 3 7 2 2 2" xfId="12791" xr:uid="{AF6F4F21-076C-4299-9987-4A1FFC6626ED}"/>
    <cellStyle name="Comma 2 2 3 7 2 2 2 2" xfId="22712" xr:uid="{1F6E272D-9B98-4B94-92EE-B07F5D77D979}"/>
    <cellStyle name="Comma 2 2 3 7 2 2 3" xfId="17707" xr:uid="{A075CC59-01EB-44B9-AC56-4DE2E603BB68}"/>
    <cellStyle name="Comma 2 2 3 7 3" xfId="4624" xr:uid="{BE7667EE-4C54-40BD-A2C9-A4083C9B5E2C}"/>
    <cellStyle name="Comma 2 2 3 7 3 2" xfId="9538" xr:uid="{474168BB-5027-4447-83C5-05C1AA8173AD}"/>
    <cellStyle name="Comma 2 2 3 7 3 2 2" xfId="14451" xr:uid="{00B2564C-48C7-4A91-B4CD-DBE94F4C9529}"/>
    <cellStyle name="Comma 2 2 3 7 3 2 2 2" xfId="24372" xr:uid="{13099F00-4FF9-4F31-AFF8-D2C6A5B09BE8}"/>
    <cellStyle name="Comma 2 2 3 7 3 2 3" xfId="19367" xr:uid="{8E4B6596-ED97-498F-A737-CEEBB20CF280}"/>
    <cellStyle name="Comma 2 2 3 7 4" xfId="6256" xr:uid="{B99A5B52-33C4-4A06-B8E8-4E3119AF7C98}"/>
    <cellStyle name="Comma 2 2 3 7 4 2" xfId="11169" xr:uid="{89DA3885-586F-4F48-B090-873F55DB7842}"/>
    <cellStyle name="Comma 2 2 3 7 4 2 2" xfId="21090" xr:uid="{E9C65B0A-07F5-4FFD-8F54-76918F4BF628}"/>
    <cellStyle name="Comma 2 2 3 7 4 3" xfId="16085" xr:uid="{498A4EFD-4A7D-463A-A90D-39E06BAFFB09}"/>
    <cellStyle name="Comma 2 2 3 8" xfId="562" xr:uid="{3F87E586-5980-495F-AB66-BAF052EC1971}"/>
    <cellStyle name="Comma 2 2 3 8 2" xfId="2282" xr:uid="{32E269C2-89F4-4A20-BE9E-7593A0B1E56D}"/>
    <cellStyle name="Comma 2 2 3 8 2 2" xfId="7235" xr:uid="{46BE9D2C-F459-47D8-BCEE-AE4F9FA9FAD6}"/>
    <cellStyle name="Comma 2 2 3 8 2 2 2" xfId="12148" xr:uid="{5C1DA863-6AFC-43AF-8A55-606A008F6ACA}"/>
    <cellStyle name="Comma 2 2 3 8 2 2 2 2" xfId="22069" xr:uid="{8BC5D485-33DA-4138-A14A-997F797B3DFD}"/>
    <cellStyle name="Comma 2 2 3 8 2 2 3" xfId="17065" xr:uid="{C52DD6A7-EFE1-4182-8CA7-9B216273830F}"/>
    <cellStyle name="Comma 2 2 3 8 3" xfId="3981" xr:uid="{E5575448-326A-4735-83F5-D3DFB205D804}"/>
    <cellStyle name="Comma 2 2 3 8 3 2" xfId="8895" xr:uid="{81583A5E-F5B4-48BF-9368-2698D9A18A95}"/>
    <cellStyle name="Comma 2 2 3 8 3 2 2" xfId="13808" xr:uid="{5318BFA2-027D-43DB-AF01-FF19CF7B2504}"/>
    <cellStyle name="Comma 2 2 3 8 3 2 2 2" xfId="23729" xr:uid="{C4B309C9-0608-4A53-B3A1-849988C6134E}"/>
    <cellStyle name="Comma 2 2 3 8 3 2 3" xfId="18724" xr:uid="{BDF5BFAD-232D-4521-B437-865FAB51C75F}"/>
    <cellStyle name="Comma 2 2 3 8 4" xfId="5613" xr:uid="{66D05E21-020C-40FC-8421-2E9B9454C899}"/>
    <cellStyle name="Comma 2 2 3 8 4 2" xfId="10526" xr:uid="{B0E56FFA-5AF3-489A-9BAD-2E0B1376E964}"/>
    <cellStyle name="Comma 2 2 3 8 4 2 2" xfId="20447" xr:uid="{61CC9FB7-423A-439E-9256-A1BDCBAE4A9D}"/>
    <cellStyle name="Comma 2 2 3 8 4 3" xfId="15441" xr:uid="{8DE49404-C1D5-4EE8-872D-1B51ADDD9597}"/>
    <cellStyle name="Comma 2 2 3 9" xfId="709" xr:uid="{FCA47355-2635-4AE9-A2D1-ABADCC4F06B7}"/>
    <cellStyle name="Comma 2 2 3 9 2" xfId="2394" xr:uid="{37A1EF3F-6D1F-4FE7-9DBD-B899D3C7E7B7}"/>
    <cellStyle name="Comma 2 2 3 9 2 2" xfId="7346" xr:uid="{224B0222-D045-44CF-959A-1604AAD2C33B}"/>
    <cellStyle name="Comma 2 2 3 9 2 2 2" xfId="12259" xr:uid="{1D896277-D96A-45BB-B25C-3BCB19C93B84}"/>
    <cellStyle name="Comma 2 2 3 9 2 2 2 2" xfId="22180" xr:uid="{0F32B70F-807A-4BE5-95A5-051E3394CC93}"/>
    <cellStyle name="Comma 2 2 3 9 2 2 3" xfId="17175" xr:uid="{96CF194F-F90E-4F50-9D82-46117935FDE9}"/>
    <cellStyle name="Comma 2 2 3 9 3" xfId="4092" xr:uid="{0310B87B-F312-4F12-BD5F-007DF9B789E9}"/>
    <cellStyle name="Comma 2 2 3 9 3 2" xfId="9006" xr:uid="{0CE54E79-C543-4B03-BEAA-7D5EB7DDE560}"/>
    <cellStyle name="Comma 2 2 3 9 3 2 2" xfId="13919" xr:uid="{FD7D73F8-0330-4378-B3B7-98D9D4884983}"/>
    <cellStyle name="Comma 2 2 3 9 3 2 2 2" xfId="23840" xr:uid="{DF629ADA-B1ED-4926-94C2-5BA5BE623FDB}"/>
    <cellStyle name="Comma 2 2 3 9 3 2 3" xfId="18835" xr:uid="{9DB87446-2ED1-4AEE-A441-D2F8F4DEF3CB}"/>
    <cellStyle name="Comma 2 2 3 9 4" xfId="5724" xr:uid="{D4D21C4C-24F7-4BAC-815C-DA2EB696D434}"/>
    <cellStyle name="Comma 2 2 3 9 4 2" xfId="10637" xr:uid="{155C0973-2E2E-4773-851F-A04E1B167547}"/>
    <cellStyle name="Comma 2 2 3 9 4 2 2" xfId="20558" xr:uid="{73819CF0-51F0-402E-9918-7D516D1E7279}"/>
    <cellStyle name="Comma 2 2 3 9 4 3" xfId="15553" xr:uid="{70C2E456-574F-4173-97A6-DA1BA645619A}"/>
    <cellStyle name="Comma 2 2 4" xfId="399" xr:uid="{4EF04670-D12C-4567-894C-367FCCDC7E49}"/>
    <cellStyle name="Comma 2 2 4 10" xfId="26002" xr:uid="{AF5C0BAC-B8A3-4D33-8362-8592E52B70C2}"/>
    <cellStyle name="Comma 2 2 4 11" xfId="25367" xr:uid="{2BC0860D-1022-482E-AF0F-43B4775FC71C}"/>
    <cellStyle name="Comma 2 2 4 2" xfId="881" xr:uid="{C6DC84E3-652A-4BA0-AB6C-4BCB031AC027}"/>
    <cellStyle name="Comma 2 2 4 2 2" xfId="1713" xr:uid="{9BA86ACD-0120-4A2B-8B9A-7E9C8240DFC5}"/>
    <cellStyle name="Comma 2 2 4 2 2 2" xfId="3360" xr:uid="{5052E8C4-38D3-4643-BA89-CEA41820E858}"/>
    <cellStyle name="Comma 2 2 4 2 2 2 2" xfId="8310" xr:uid="{474B3436-FB6F-4A7A-8708-A1E2642D8009}"/>
    <cellStyle name="Comma 2 2 4 2 2 2 2 2" xfId="13223" xr:uid="{F3927AEF-34A4-4D59-A339-BDDCA6420B32}"/>
    <cellStyle name="Comma 2 2 4 2 2 2 2 2 2" xfId="23144" xr:uid="{F751F1AA-43CE-4A7C-AF35-F44D8317B60C}"/>
    <cellStyle name="Comma 2 2 4 2 2 2 2 3" xfId="18139" xr:uid="{060AACD7-E84C-4F91-A5D4-A3DC475ED79D}"/>
    <cellStyle name="Comma 2 2 4 2 2 3" xfId="5054" xr:uid="{3799FCE4-CCF7-40CF-B62E-198AEB84D76B}"/>
    <cellStyle name="Comma 2 2 4 2 2 3 2" xfId="9968" xr:uid="{11DD0D30-E044-4A5C-A672-788685CD79F4}"/>
    <cellStyle name="Comma 2 2 4 2 2 3 2 2" xfId="14881" xr:uid="{FD616E63-042E-437D-9D5C-0BA92AA690CA}"/>
    <cellStyle name="Comma 2 2 4 2 2 3 2 2 2" xfId="24802" xr:uid="{343C8874-5E14-44AE-83BA-509EAF0FD074}"/>
    <cellStyle name="Comma 2 2 4 2 2 3 2 3" xfId="19797" xr:uid="{23AA18ED-1CF1-4379-B3E0-1D63CD18C1EC}"/>
    <cellStyle name="Comma 2 2 4 2 2 4" xfId="6686" xr:uid="{F56F98A5-FBF2-46A9-B0AA-D2BF37767054}"/>
    <cellStyle name="Comma 2 2 4 2 2 4 2" xfId="11599" xr:uid="{C7B51E6B-2598-4FC0-B58A-10BBFC941021}"/>
    <cellStyle name="Comma 2 2 4 2 2 4 2 2" xfId="21520" xr:uid="{F9D61644-8636-4B2B-A60F-3CF388176B7D}"/>
    <cellStyle name="Comma 2 2 4 2 2 4 3" xfId="16516" xr:uid="{BA3F7FAA-137B-4C8E-84E2-8228845CEA08}"/>
    <cellStyle name="Comma 2 2 4 2 3" xfId="2547" xr:uid="{6C8FD8BC-2E35-40DD-9B19-12A43251B5FF}"/>
    <cellStyle name="Comma 2 2 4 2 3 2" xfId="7498" xr:uid="{7018374F-5EF9-48D7-9DF1-BF968EF37382}"/>
    <cellStyle name="Comma 2 2 4 2 3 2 2" xfId="12411" xr:uid="{625D8E93-8D0D-4D5C-B179-6D3D55B68282}"/>
    <cellStyle name="Comma 2 2 4 2 3 2 2 2" xfId="22332" xr:uid="{6FF75975-5DB6-4259-B01D-32580A640825}"/>
    <cellStyle name="Comma 2 2 4 2 3 2 3" xfId="17327" xr:uid="{1F1CCA73-6357-4107-AA74-B56FDF3C2466}"/>
    <cellStyle name="Comma 2 2 4 2 4" xfId="4244" xr:uid="{57F044E3-9C1D-4A88-9383-3E01E231035A}"/>
    <cellStyle name="Comma 2 2 4 2 4 2" xfId="9158" xr:uid="{3CF0D379-C2C9-4538-89C5-3E87D8A677C9}"/>
    <cellStyle name="Comma 2 2 4 2 4 2 2" xfId="14071" xr:uid="{568370B3-D21C-409A-A7E6-48F8A2F4B9D9}"/>
    <cellStyle name="Comma 2 2 4 2 4 2 2 2" xfId="23992" xr:uid="{801446B3-63A3-4CDC-A2AA-32F2EA771CF1}"/>
    <cellStyle name="Comma 2 2 4 2 4 2 3" xfId="18987" xr:uid="{07C1D2CF-FCCF-434F-BA2D-1F9BA5AE698B}"/>
    <cellStyle name="Comma 2 2 4 2 5" xfId="5876" xr:uid="{1F96767B-9FD1-42D5-8160-FAEE5322463A}"/>
    <cellStyle name="Comma 2 2 4 2 5 2" xfId="10789" xr:uid="{7ACC1368-EF24-4204-9F23-50E662A42A60}"/>
    <cellStyle name="Comma 2 2 4 2 5 2 2" xfId="20710" xr:uid="{186BFB58-E97A-4FB0-826E-EE9C398F433E}"/>
    <cellStyle name="Comma 2 2 4 2 5 3" xfId="15705" xr:uid="{D2BA1FFB-4051-47A3-84B1-57312400082C}"/>
    <cellStyle name="Comma 2 2 4 3" xfId="1084" xr:uid="{44E4B087-87ED-465A-BFDB-E125B7F287F6}"/>
    <cellStyle name="Comma 2 2 4 3 2" xfId="1916" xr:uid="{9A51E2CB-A875-4EC8-91B9-7BDF09D0A2CE}"/>
    <cellStyle name="Comma 2 2 4 3 2 2" xfId="3563" xr:uid="{4A1B0CE1-9C12-49BC-A8F1-ED430DAE34A2}"/>
    <cellStyle name="Comma 2 2 4 3 2 2 2" xfId="8513" xr:uid="{5CE4ACAC-2D11-4F95-A5F8-4902A2AB4F7A}"/>
    <cellStyle name="Comma 2 2 4 3 2 2 2 2" xfId="13426" xr:uid="{A7F44F58-091A-4605-B87B-1F9930E663B2}"/>
    <cellStyle name="Comma 2 2 4 3 2 2 2 2 2" xfId="23347" xr:uid="{90849D1E-B641-41AF-AFCC-8018AB1BEDCC}"/>
    <cellStyle name="Comma 2 2 4 3 2 2 2 3" xfId="18342" xr:uid="{CACB7B10-45CB-41BA-90B9-454D52DFBE9F}"/>
    <cellStyle name="Comma 2 2 4 3 2 3" xfId="5257" xr:uid="{5DCD2823-EA05-4052-A63C-FB1A1EFA8526}"/>
    <cellStyle name="Comma 2 2 4 3 2 3 2" xfId="10171" xr:uid="{DDFA2DFF-7CCA-4498-AEFE-892436EEBD0B}"/>
    <cellStyle name="Comma 2 2 4 3 2 3 2 2" xfId="15084" xr:uid="{359E985A-3B35-43EA-A756-9C26EF60D7A2}"/>
    <cellStyle name="Comma 2 2 4 3 2 3 2 2 2" xfId="25005" xr:uid="{35B66540-7F16-42DA-80BC-E6CB583D70A2}"/>
    <cellStyle name="Comma 2 2 4 3 2 3 2 3" xfId="20000" xr:uid="{AECE1C53-FC05-4F05-9781-A36087A24FD5}"/>
    <cellStyle name="Comma 2 2 4 3 2 4" xfId="6889" xr:uid="{7BC4E359-6EE2-4D79-B0A4-0712558B6130}"/>
    <cellStyle name="Comma 2 2 4 3 2 4 2" xfId="11802" xr:uid="{75E77DB3-1A04-47A6-A3FD-B1260A1E99A8}"/>
    <cellStyle name="Comma 2 2 4 3 2 4 2 2" xfId="21723" xr:uid="{A804D432-7C76-4A5D-985C-CB75DF4E6474}"/>
    <cellStyle name="Comma 2 2 4 3 2 4 3" xfId="16719" xr:uid="{FC6838ED-80E8-4197-9F5E-0065EBBBDA42}"/>
    <cellStyle name="Comma 2 2 4 3 3" xfId="2750" xr:uid="{D803E5C2-7687-4CE2-BCC7-9C81714B2D3E}"/>
    <cellStyle name="Comma 2 2 4 3 3 2" xfId="7701" xr:uid="{82FF80B7-C10F-4EA2-98B8-0B78D2B00622}"/>
    <cellStyle name="Comma 2 2 4 3 3 2 2" xfId="12614" xr:uid="{33A99B6E-CA74-4D90-89B2-0BDF1FB3DF25}"/>
    <cellStyle name="Comma 2 2 4 3 3 2 2 2" xfId="22535" xr:uid="{D5BD8872-246A-4DAF-A33D-4B4D2DC6FC68}"/>
    <cellStyle name="Comma 2 2 4 3 3 2 3" xfId="17530" xr:uid="{DA888644-D2B8-4FE5-BA18-263C5A9ED527}"/>
    <cellStyle name="Comma 2 2 4 3 4" xfId="4447" xr:uid="{A2AF1D2A-E8A6-4A52-83B9-BD5D109C2448}"/>
    <cellStyle name="Comma 2 2 4 3 4 2" xfId="9361" xr:uid="{69D7320A-EFEA-435B-8967-6CC240360E90}"/>
    <cellStyle name="Comma 2 2 4 3 4 2 2" xfId="14274" xr:uid="{E72BFDE6-1CDC-48DF-8D61-CA198C1987C5}"/>
    <cellStyle name="Comma 2 2 4 3 4 2 2 2" xfId="24195" xr:uid="{C02CE3BC-2AFC-4A57-BD8C-5AC9C8EB496F}"/>
    <cellStyle name="Comma 2 2 4 3 4 2 3" xfId="19190" xr:uid="{0CCD8014-4A23-44C7-90C4-D1F981F5AF7E}"/>
    <cellStyle name="Comma 2 2 4 3 5" xfId="6079" xr:uid="{59D397C5-C037-4EAA-ABEC-5865E058F2D4}"/>
    <cellStyle name="Comma 2 2 4 3 5 2" xfId="10992" xr:uid="{5AB008D4-CFA1-458C-B8F9-89FF22955FE4}"/>
    <cellStyle name="Comma 2 2 4 3 5 2 2" xfId="20913" xr:uid="{B7F7629E-B753-41DF-AC4C-76E639899C97}"/>
    <cellStyle name="Comma 2 2 4 3 5 3" xfId="15908" xr:uid="{EC60144C-3EFF-48D4-8206-2CF24DB26522}"/>
    <cellStyle name="Comma 2 2 4 4" xfId="1501" xr:uid="{5E71F97A-6A37-4DC7-B1C0-A5D94C3F7FF2}"/>
    <cellStyle name="Comma 2 2 4 4 2" xfId="3157" xr:uid="{DCB453C3-1F73-4891-9680-63CE2B3BAC52}"/>
    <cellStyle name="Comma 2 2 4 4 2 2" xfId="8107" xr:uid="{0D049A4D-218F-43EC-93A7-9154FACA0150}"/>
    <cellStyle name="Comma 2 2 4 4 2 2 2" xfId="13020" xr:uid="{CFB7A4ED-11D8-4734-9947-B77520F9D1E5}"/>
    <cellStyle name="Comma 2 2 4 4 2 2 2 2" xfId="22941" xr:uid="{0AB26BDD-14C8-47AB-9731-B71B64D7BE01}"/>
    <cellStyle name="Comma 2 2 4 4 2 2 3" xfId="17936" xr:uid="{FF7AB1C2-2D99-4A33-91E0-F709984E6B30}"/>
    <cellStyle name="Comma 2 2 4 4 3" xfId="4851" xr:uid="{FE047FD9-0D41-4900-B748-00C48DCD3CAE}"/>
    <cellStyle name="Comma 2 2 4 4 3 2" xfId="9765" xr:uid="{72520B71-4039-44CE-A757-A6861EA30217}"/>
    <cellStyle name="Comma 2 2 4 4 3 2 2" xfId="14678" xr:uid="{3965DDC2-D310-4BFF-9EF5-2D59B16B0100}"/>
    <cellStyle name="Comma 2 2 4 4 3 2 2 2" xfId="24599" xr:uid="{C648F152-A48F-4DE3-AB17-CB34F65362E9}"/>
    <cellStyle name="Comma 2 2 4 4 3 2 3" xfId="19594" xr:uid="{BF5C4457-7F2C-45A8-895B-ED6E7E5B2521}"/>
    <cellStyle name="Comma 2 2 4 4 4" xfId="6483" xr:uid="{4F1AE999-9984-4514-B912-7DABCCEBF235}"/>
    <cellStyle name="Comma 2 2 4 4 4 2" xfId="11396" xr:uid="{CBEE26EA-EDB8-44B8-9508-BFBF96481969}"/>
    <cellStyle name="Comma 2 2 4 4 4 2 2" xfId="21317" xr:uid="{609DFD67-617D-4810-BB54-932229632A24}"/>
    <cellStyle name="Comma 2 2 4 4 4 3" xfId="16313" xr:uid="{0FA14851-7349-48B9-96A4-12D866B012E8}"/>
    <cellStyle name="Comma 2 2 4 5" xfId="1291" xr:uid="{FD217424-D7A0-47B9-AD4B-62B625B79CAD}"/>
    <cellStyle name="Comma 2 2 4 5 2" xfId="2955" xr:uid="{3E69EE47-1796-4378-9B98-D9613C6607EC}"/>
    <cellStyle name="Comma 2 2 4 5 2 2" xfId="7906" xr:uid="{A9BBEBE5-AED5-4C40-AFCF-F47152BB752D}"/>
    <cellStyle name="Comma 2 2 4 5 2 2 2" xfId="12819" xr:uid="{A93E1298-1A36-4129-906B-C826BAE8B5DC}"/>
    <cellStyle name="Comma 2 2 4 5 2 2 2 2" xfId="22740" xr:uid="{2B8AB3DB-6B11-4188-8C10-5E83A0B80EE2}"/>
    <cellStyle name="Comma 2 2 4 5 2 2 3" xfId="17735" xr:uid="{0BE4C562-6F5A-47D0-8398-FAA7E4E4012F}"/>
    <cellStyle name="Comma 2 2 4 5 3" xfId="4651" xr:uid="{DC0A1E2C-75ED-456D-8A05-C649ED5E6EBF}"/>
    <cellStyle name="Comma 2 2 4 5 3 2" xfId="9565" xr:uid="{C1EB8443-A03A-4A18-89A4-13F3EA9C686D}"/>
    <cellStyle name="Comma 2 2 4 5 3 2 2" xfId="14478" xr:uid="{5C52154E-BDC9-4AE8-A0AF-4C077CF5D18F}"/>
    <cellStyle name="Comma 2 2 4 5 3 2 2 2" xfId="24399" xr:uid="{4855111E-D422-45AF-9DD2-F6FA318BAC50}"/>
    <cellStyle name="Comma 2 2 4 5 3 2 3" xfId="19394" xr:uid="{608ADB67-CFB9-4500-A8A2-891631CD123F}"/>
    <cellStyle name="Comma 2 2 4 5 4" xfId="6283" xr:uid="{B5438825-2B85-46CB-A813-548CC82395D4}"/>
    <cellStyle name="Comma 2 2 4 5 4 2" xfId="11196" xr:uid="{A5675196-EB6B-47C9-ABD8-C4C59C3B802E}"/>
    <cellStyle name="Comma 2 2 4 5 4 2 2" xfId="21117" xr:uid="{7450BFB5-6D74-4467-BA61-0B264FB30ED4}"/>
    <cellStyle name="Comma 2 2 4 5 4 3" xfId="16112" xr:uid="{34EC01B1-9791-4E3E-AF75-54EE57B94C79}"/>
    <cellStyle name="Comma 2 2 4 6" xfId="619" xr:uid="{221DEF83-FF65-4758-B956-B67C5D2BA3CA}"/>
    <cellStyle name="Comma 2 2 4 6 2" xfId="2317" xr:uid="{71DCD676-488C-462C-A98C-F56DC0498E98}"/>
    <cellStyle name="Comma 2 2 4 6 2 2" xfId="7270" xr:uid="{2BBFA3E3-1EAA-4CB5-834B-F232F9E5B9AE}"/>
    <cellStyle name="Comma 2 2 4 6 2 2 2" xfId="12183" xr:uid="{6F260590-C521-41C1-943E-009B7F79963D}"/>
    <cellStyle name="Comma 2 2 4 6 2 2 2 2" xfId="22104" xr:uid="{D830A9F2-8BCB-4219-80FA-B3C25FC40514}"/>
    <cellStyle name="Comma 2 2 4 6 2 2 3" xfId="17099" xr:uid="{E8C63C36-548A-45B2-B27F-317F2BF1C2B5}"/>
    <cellStyle name="Comma 2 2 4 6 3" xfId="4016" xr:uid="{E3C5F493-2B8B-444A-B18D-72F6D9618ED7}"/>
    <cellStyle name="Comma 2 2 4 6 3 2" xfId="8930" xr:uid="{81F01144-8970-49E0-926B-991438B53CF5}"/>
    <cellStyle name="Comma 2 2 4 6 3 2 2" xfId="13843" xr:uid="{149A0E31-9CB4-40F3-AD94-05EF1241CAC5}"/>
    <cellStyle name="Comma 2 2 4 6 3 2 2 2" xfId="23764" xr:uid="{5A6E6805-0FBE-47BB-B7C6-BAEB4EE675B4}"/>
    <cellStyle name="Comma 2 2 4 6 3 2 3" xfId="18759" xr:uid="{46717D4B-B86B-40FE-9473-C4392E0AF67A}"/>
    <cellStyle name="Comma 2 2 4 6 4" xfId="5648" xr:uid="{B96A3EBF-894A-48D0-A80F-F66DAAF3B861}"/>
    <cellStyle name="Comma 2 2 4 6 4 2" xfId="10561" xr:uid="{BFB4825E-6768-4F03-8F27-4E4BD0C8B750}"/>
    <cellStyle name="Comma 2 2 4 6 4 2 2" xfId="20482" xr:uid="{134DDDA4-BA9F-45C4-86CF-C0DDAC9A52A4}"/>
    <cellStyle name="Comma 2 2 4 6 4 3" xfId="15477" xr:uid="{A5D097F7-03D1-432C-8E54-4E6876957B1A}"/>
    <cellStyle name="Comma 2 2 4 7" xfId="2213" xr:uid="{711E7546-1E68-4A12-BA1E-7C474D7D2209}"/>
    <cellStyle name="Comma 2 2 4 7 2" xfId="7169" xr:uid="{1BB0AFB6-4CEA-4080-87DE-692BD920F069}"/>
    <cellStyle name="Comma 2 2 4 7 2 2" xfId="12082" xr:uid="{7BC2EDAB-3AF2-4B10-B861-E894D9358A94}"/>
    <cellStyle name="Comma 2 2 4 7 2 2 2" xfId="22003" xr:uid="{92B99253-9412-4E3C-ACB9-4DE1DF5239DB}"/>
    <cellStyle name="Comma 2 2 4 7 2 3" xfId="16999" xr:uid="{ABE679D7-B3F0-4FED-8C90-FB62EEDA602C}"/>
    <cellStyle name="Comma 2 2 4 8" xfId="3919" xr:uid="{4D71ADED-E1B7-4805-AC6A-A22B3D0AEABC}"/>
    <cellStyle name="Comma 2 2 4 8 2" xfId="8833" xr:uid="{8F30F93C-C599-48F7-98DC-7D8726FEC49D}"/>
    <cellStyle name="Comma 2 2 4 8 2 2" xfId="13746" xr:uid="{05E94A9F-7AA6-42A8-A5B2-9DFB365B534B}"/>
    <cellStyle name="Comma 2 2 4 8 2 2 2" xfId="23667" xr:uid="{B323641C-59F5-4BEC-A6AA-9DCE416AB974}"/>
    <cellStyle name="Comma 2 2 4 8 2 3" xfId="18662" xr:uid="{E3568A9F-DAFD-4051-95D0-3050C8BE58F3}"/>
    <cellStyle name="Comma 2 2 4 9" xfId="5550" xr:uid="{25366F0C-9CFD-497A-A7B4-7F1CAB2C47DA}"/>
    <cellStyle name="Comma 2 2 4 9 2" xfId="10463" xr:uid="{E48975D4-F504-4732-8D9F-0F1F6B9CBFD9}"/>
    <cellStyle name="Comma 2 2 4 9 2 2" xfId="20384" xr:uid="{3020C1B2-F155-4C8C-AEAB-55029C7B3AC3}"/>
    <cellStyle name="Comma 2 2 4 9 3" xfId="15378" xr:uid="{3B34CB36-0FF7-4E4F-B87D-EF1664175CCD}"/>
    <cellStyle name="Comma 2 2 5" xfId="622" xr:uid="{890DFA2B-6634-4B78-956D-53CF48A6AB38}"/>
    <cellStyle name="Comma 2 2 5 10" xfId="25891" xr:uid="{DC628FA5-B3C5-4F2B-B281-36A8A87AC09B}"/>
    <cellStyle name="Comma 2 2 5 2" xfId="884" xr:uid="{93ECD8DF-2198-4F69-8668-1D495BB936D1}"/>
    <cellStyle name="Comma 2 2 5 2 2" xfId="1716" xr:uid="{F829DB92-3B9B-4244-8B71-BB862373A0EE}"/>
    <cellStyle name="Comma 2 2 5 2 2 2" xfId="3363" xr:uid="{2D69A90B-4C58-4A3F-B6F1-447C7F4A8E01}"/>
    <cellStyle name="Comma 2 2 5 2 2 2 2" xfId="8313" xr:uid="{98C80CBC-3EF8-4940-89F4-D66BAED9DAB9}"/>
    <cellStyle name="Comma 2 2 5 2 2 2 2 2" xfId="13226" xr:uid="{4743CE72-467B-4EF7-BAFA-FA662C4B9765}"/>
    <cellStyle name="Comma 2 2 5 2 2 2 2 2 2" xfId="23147" xr:uid="{1DAFA64D-1EE9-4BC6-AF54-76444F48A80D}"/>
    <cellStyle name="Comma 2 2 5 2 2 2 2 3" xfId="18142" xr:uid="{378E92CF-9436-4CAA-8167-412ED91561ED}"/>
    <cellStyle name="Comma 2 2 5 2 2 3" xfId="5057" xr:uid="{64AEE216-BACE-444C-AC96-DB6DE719D53D}"/>
    <cellStyle name="Comma 2 2 5 2 2 3 2" xfId="9971" xr:uid="{AF43B055-BE0A-40EE-BFE0-4C44E8D037F4}"/>
    <cellStyle name="Comma 2 2 5 2 2 3 2 2" xfId="14884" xr:uid="{2A30CE5D-B4E8-426B-A5DA-5E231E46B075}"/>
    <cellStyle name="Comma 2 2 5 2 2 3 2 2 2" xfId="24805" xr:uid="{15112FA6-1F3B-4B5F-9C47-704264BA1B9B}"/>
    <cellStyle name="Comma 2 2 5 2 2 3 2 3" xfId="19800" xr:uid="{C0250568-D795-486A-9CE2-64D5B4A154CE}"/>
    <cellStyle name="Comma 2 2 5 2 2 4" xfId="6689" xr:uid="{EF76517B-EB93-45EE-9574-06EE09B82DBD}"/>
    <cellStyle name="Comma 2 2 5 2 2 4 2" xfId="11602" xr:uid="{DD028187-07C7-4936-AF63-7D64CDB77343}"/>
    <cellStyle name="Comma 2 2 5 2 2 4 2 2" xfId="21523" xr:uid="{0386C453-C29F-40DE-8591-1561B3D18BA8}"/>
    <cellStyle name="Comma 2 2 5 2 2 4 3" xfId="16519" xr:uid="{697C0779-37BA-4E67-9D78-1945BE012EEE}"/>
    <cellStyle name="Comma 2 2 5 2 3" xfId="2550" xr:uid="{96B0C466-FAFB-496B-93D9-008E33F4580E}"/>
    <cellStyle name="Comma 2 2 5 2 3 2" xfId="7501" xr:uid="{FDF36DE9-C762-49D0-92A6-B4D49AED389B}"/>
    <cellStyle name="Comma 2 2 5 2 3 2 2" xfId="12414" xr:uid="{1BBC7F4A-4C07-4CB5-86C4-809E29779B55}"/>
    <cellStyle name="Comma 2 2 5 2 3 2 2 2" xfId="22335" xr:uid="{52F864D8-7F16-496B-93A7-2A1CD018F786}"/>
    <cellStyle name="Comma 2 2 5 2 3 2 3" xfId="17330" xr:uid="{AA0DE23A-E400-49A9-B9FC-E410CB688428}"/>
    <cellStyle name="Comma 2 2 5 2 4" xfId="4247" xr:uid="{88672072-7440-4C6B-8932-21A08F5A2055}"/>
    <cellStyle name="Comma 2 2 5 2 4 2" xfId="9161" xr:uid="{200A7148-DB82-4D88-9CB3-26089248598C}"/>
    <cellStyle name="Comma 2 2 5 2 4 2 2" xfId="14074" xr:uid="{74DDC1A8-CC91-4776-B3F1-9B378D9BD8C6}"/>
    <cellStyle name="Comma 2 2 5 2 4 2 2 2" xfId="23995" xr:uid="{50A80E38-7C10-4B49-82D3-2EA74A4906A2}"/>
    <cellStyle name="Comma 2 2 5 2 4 2 3" xfId="18990" xr:uid="{FE08ACE4-44BE-443F-99C9-268E9FF913DD}"/>
    <cellStyle name="Comma 2 2 5 2 5" xfId="5879" xr:uid="{97B085D8-8309-41DE-BBDA-2C4EFF64805C}"/>
    <cellStyle name="Comma 2 2 5 2 5 2" xfId="10792" xr:uid="{794D974D-2F17-4BA1-8081-9DFF5BBA3B5D}"/>
    <cellStyle name="Comma 2 2 5 2 5 2 2" xfId="20713" xr:uid="{BDA1CBD1-AC95-4359-9E95-749298CC371E}"/>
    <cellStyle name="Comma 2 2 5 2 5 3" xfId="15708" xr:uid="{C8636013-1DAC-4C77-81CB-4283CC8AA7EA}"/>
    <cellStyle name="Comma 2 2 5 3" xfId="1087" xr:uid="{3E878226-4852-4408-9AA0-8820D01818B9}"/>
    <cellStyle name="Comma 2 2 5 3 2" xfId="1919" xr:uid="{7736C3FD-138D-4470-B4B8-C4800C38B595}"/>
    <cellStyle name="Comma 2 2 5 3 2 2" xfId="3566" xr:uid="{9C74019D-6C5F-46B6-940D-0F0D479F629E}"/>
    <cellStyle name="Comma 2 2 5 3 2 2 2" xfId="8516" xr:uid="{7FFC94AB-79AD-4F74-B3BC-816BB93E64FC}"/>
    <cellStyle name="Comma 2 2 5 3 2 2 2 2" xfId="13429" xr:uid="{12E706CD-681C-4C43-B9BF-C5B56430BA05}"/>
    <cellStyle name="Comma 2 2 5 3 2 2 2 2 2" xfId="23350" xr:uid="{153A4F08-B17B-43A5-ACF1-0707A095AFB7}"/>
    <cellStyle name="Comma 2 2 5 3 2 2 2 3" xfId="18345" xr:uid="{E0FD3C3A-77D6-4ADF-B7F6-7C0ED0E99ED0}"/>
    <cellStyle name="Comma 2 2 5 3 2 3" xfId="5260" xr:uid="{2B0EA85A-6BF0-48B8-B572-2C341E097459}"/>
    <cellStyle name="Comma 2 2 5 3 2 3 2" xfId="10174" xr:uid="{E586E590-7417-4998-9D63-22B33E3CFD78}"/>
    <cellStyle name="Comma 2 2 5 3 2 3 2 2" xfId="15087" xr:uid="{E74D4594-BF58-4E49-AE9B-E5A57F982EE9}"/>
    <cellStyle name="Comma 2 2 5 3 2 3 2 2 2" xfId="25008" xr:uid="{26A05D8C-CC87-4BFC-B1AD-53581BCAA1E1}"/>
    <cellStyle name="Comma 2 2 5 3 2 3 2 3" xfId="20003" xr:uid="{50FDF16D-E997-4429-ACC0-92E280FCCE10}"/>
    <cellStyle name="Comma 2 2 5 3 2 4" xfId="6892" xr:uid="{A53960A3-11BB-49AC-A913-C84DA438E4F5}"/>
    <cellStyle name="Comma 2 2 5 3 2 4 2" xfId="11805" xr:uid="{260DBC8F-FD99-42B9-930C-1F80E982D08A}"/>
    <cellStyle name="Comma 2 2 5 3 2 4 2 2" xfId="21726" xr:uid="{62D06459-1D3C-4D62-B781-B7878EE98E07}"/>
    <cellStyle name="Comma 2 2 5 3 2 4 3" xfId="16722" xr:uid="{560C45CB-C54E-474C-8D61-7D47ECCC7555}"/>
    <cellStyle name="Comma 2 2 5 3 3" xfId="2753" xr:uid="{4B7EC5A9-2101-4D46-84E5-345A259B0A58}"/>
    <cellStyle name="Comma 2 2 5 3 3 2" xfId="7704" xr:uid="{AA4B9E3C-E30F-4A42-926C-C161263CC7A3}"/>
    <cellStyle name="Comma 2 2 5 3 3 2 2" xfId="12617" xr:uid="{DCC0D1E0-AE0B-4940-AC03-6624FB6B97DB}"/>
    <cellStyle name="Comma 2 2 5 3 3 2 2 2" xfId="22538" xr:uid="{038D72A2-2A8B-48D5-B7C4-FC5CFEA2037B}"/>
    <cellStyle name="Comma 2 2 5 3 3 2 3" xfId="17533" xr:uid="{39069679-9A98-468C-B5EF-7A2ED8EF7BBB}"/>
    <cellStyle name="Comma 2 2 5 3 4" xfId="4450" xr:uid="{74BE0538-7769-4346-BBEC-ABE2BDAD5259}"/>
    <cellStyle name="Comma 2 2 5 3 4 2" xfId="9364" xr:uid="{48DFAC94-DF16-4364-8D21-8729C25AF1C3}"/>
    <cellStyle name="Comma 2 2 5 3 4 2 2" xfId="14277" xr:uid="{B58FFA96-BBCF-44E4-BBED-E55A33BDEE52}"/>
    <cellStyle name="Comma 2 2 5 3 4 2 2 2" xfId="24198" xr:uid="{06469450-24F6-4B42-9AD3-B512734A941C}"/>
    <cellStyle name="Comma 2 2 5 3 4 2 3" xfId="19193" xr:uid="{EAA9C333-E896-42F5-B17E-70D0AC4ED680}"/>
    <cellStyle name="Comma 2 2 5 3 5" xfId="6082" xr:uid="{7DE1CC3A-308F-44CF-BEC6-7F88836F9A1F}"/>
    <cellStyle name="Comma 2 2 5 3 5 2" xfId="10995" xr:uid="{3B618306-806A-455E-A12C-C66D38E665AB}"/>
    <cellStyle name="Comma 2 2 5 3 5 2 2" xfId="20916" xr:uid="{35E7727D-472E-4DED-A477-C84FB1F7A218}"/>
    <cellStyle name="Comma 2 2 5 3 5 3" xfId="15911" xr:uid="{255E4DD3-BA99-4732-A4F7-EC7AF2FEE67C}"/>
    <cellStyle name="Comma 2 2 5 4" xfId="1504" xr:uid="{A5B79603-63A9-4E78-ACEC-DB6AA59E5FF8}"/>
    <cellStyle name="Comma 2 2 5 4 2" xfId="3160" xr:uid="{187E39A2-14D9-4F77-B00B-31CEEB8D007F}"/>
    <cellStyle name="Comma 2 2 5 4 2 2" xfId="8110" xr:uid="{7EE09A9E-4246-414F-AC55-FD5E47723C67}"/>
    <cellStyle name="Comma 2 2 5 4 2 2 2" xfId="13023" xr:uid="{386C3340-B2E4-40C5-AAAA-6EDB7BDA83E2}"/>
    <cellStyle name="Comma 2 2 5 4 2 2 2 2" xfId="22944" xr:uid="{E8B5D6DF-39A4-46AB-B86F-77F43C06ABAD}"/>
    <cellStyle name="Comma 2 2 5 4 2 2 3" xfId="17939" xr:uid="{2EAF1FC7-005E-4648-B83C-E576EAF96D17}"/>
    <cellStyle name="Comma 2 2 5 4 3" xfId="4854" xr:uid="{40B3D68A-366A-449B-A2B8-5D48163186E6}"/>
    <cellStyle name="Comma 2 2 5 4 3 2" xfId="9768" xr:uid="{29400617-7800-4115-85F8-55BC098E9D1A}"/>
    <cellStyle name="Comma 2 2 5 4 3 2 2" xfId="14681" xr:uid="{938106D4-A441-4198-B938-1224D10A8211}"/>
    <cellStyle name="Comma 2 2 5 4 3 2 2 2" xfId="24602" xr:uid="{1D5DB692-8875-41EC-AB9E-D4CE3F86A2F6}"/>
    <cellStyle name="Comma 2 2 5 4 3 2 3" xfId="19597" xr:uid="{9BBB66AF-61F9-43EB-B9D7-0BDC3D0A7A04}"/>
    <cellStyle name="Comma 2 2 5 4 4" xfId="6486" xr:uid="{BC60EBAC-9D67-474C-9751-692418C4E2CA}"/>
    <cellStyle name="Comma 2 2 5 4 4 2" xfId="11399" xr:uid="{21033367-2163-429B-95C1-FD508924DCB9}"/>
    <cellStyle name="Comma 2 2 5 4 4 2 2" xfId="21320" xr:uid="{29F8184C-C718-4070-A33F-BD0F72B9F6F2}"/>
    <cellStyle name="Comma 2 2 5 4 4 3" xfId="16316" xr:uid="{2D59F69E-E334-4E82-9CAA-6D8D3668762A}"/>
    <cellStyle name="Comma 2 2 5 5" xfId="1294" xr:uid="{46C63C4F-8141-4567-AA69-0C56F4716748}"/>
    <cellStyle name="Comma 2 2 5 5 2" xfId="2958" xr:uid="{7F7F54F4-CBEE-4BE6-815A-57B765EE34A6}"/>
    <cellStyle name="Comma 2 2 5 5 2 2" xfId="7909" xr:uid="{CCBA7379-B912-44CD-8047-84327F613476}"/>
    <cellStyle name="Comma 2 2 5 5 2 2 2" xfId="12822" xr:uid="{88643A6B-D497-4D80-8C26-D182CDA7F0D6}"/>
    <cellStyle name="Comma 2 2 5 5 2 2 2 2" xfId="22743" xr:uid="{859F226B-7576-4C5F-B2FA-7A336FD1AF19}"/>
    <cellStyle name="Comma 2 2 5 5 2 2 3" xfId="17738" xr:uid="{15CAA82B-D7D9-45B1-AFA9-D505A0B5C392}"/>
    <cellStyle name="Comma 2 2 5 5 3" xfId="4654" xr:uid="{2B5D3D76-61D4-4605-8ACF-4183F8A1E83D}"/>
    <cellStyle name="Comma 2 2 5 5 3 2" xfId="9568" xr:uid="{CACD046B-8E24-4F2E-96D0-CACA95E05C87}"/>
    <cellStyle name="Comma 2 2 5 5 3 2 2" xfId="14481" xr:uid="{011D241F-CF2A-43B4-ACD7-F801B0BCF15B}"/>
    <cellStyle name="Comma 2 2 5 5 3 2 2 2" xfId="24402" xr:uid="{45647CF5-1F36-4878-B210-EC4969FE6841}"/>
    <cellStyle name="Comma 2 2 5 5 3 2 3" xfId="19397" xr:uid="{BB61C8E1-A7BE-4AD2-8AA4-89797EFC8D02}"/>
    <cellStyle name="Comma 2 2 5 5 4" xfId="6286" xr:uid="{80AC2B68-D68C-40E1-90B8-850FF1F37EE9}"/>
    <cellStyle name="Comma 2 2 5 5 4 2" xfId="11199" xr:uid="{24080319-2E42-433C-8F32-21444DD50F30}"/>
    <cellStyle name="Comma 2 2 5 5 4 2 2" xfId="21120" xr:uid="{BD1E2DF2-E865-44BE-AC2F-7E688927E9A7}"/>
    <cellStyle name="Comma 2 2 5 5 4 3" xfId="16115" xr:uid="{49B5645D-FF59-42F5-A2A4-C5EDE76F6157}"/>
    <cellStyle name="Comma 2 2 5 6" xfId="2320" xr:uid="{2EFB9B6F-C918-4053-B24A-AE7F292A60DB}"/>
    <cellStyle name="Comma 2 2 5 6 2" xfId="7273" xr:uid="{16758A97-86B5-4C6C-BCF9-CCA6898E3F3A}"/>
    <cellStyle name="Comma 2 2 5 6 2 2" xfId="12186" xr:uid="{7D41E7F2-5FDB-46AC-BB5B-9CB46C4F0DA6}"/>
    <cellStyle name="Comma 2 2 5 6 2 2 2" xfId="22107" xr:uid="{F22F6DAA-D5A5-434B-891D-53E11D7D1C30}"/>
    <cellStyle name="Comma 2 2 5 6 2 3" xfId="17102" xr:uid="{54F7203E-77AA-4A38-A923-E0DFD6359C2C}"/>
    <cellStyle name="Comma 2 2 5 7" xfId="4019" xr:uid="{9CB63861-F10F-4DBB-974E-8DA65E7BCE27}"/>
    <cellStyle name="Comma 2 2 5 7 2" xfId="8933" xr:uid="{8D765B43-38A4-4F26-AA8C-AE32CF5FBE1A}"/>
    <cellStyle name="Comma 2 2 5 7 2 2" xfId="13846" xr:uid="{99585632-78B6-4778-AE6C-97EC8BACD5A9}"/>
    <cellStyle name="Comma 2 2 5 7 2 2 2" xfId="23767" xr:uid="{AFC73B57-29CF-49D6-A6C1-CA5289A6A10E}"/>
    <cellStyle name="Comma 2 2 5 7 2 3" xfId="18762" xr:uid="{619DB2E1-59DC-4BFA-A36A-973D2F24179B}"/>
    <cellStyle name="Comma 2 2 5 8" xfId="5651" xr:uid="{2C99CC6A-A6EA-4F35-98D6-A0CF4A3196E0}"/>
    <cellStyle name="Comma 2 2 5 8 2" xfId="10564" xr:uid="{5D93FBF8-CD04-49CB-BEFA-010C69D1D672}"/>
    <cellStyle name="Comma 2 2 5 8 2 2" xfId="20485" xr:uid="{2BD45B76-2D67-4188-AEDD-6B67D60A22F3}"/>
    <cellStyle name="Comma 2 2 5 8 3" xfId="15480" xr:uid="{A21D71CC-16DB-4B57-84E2-EF6FA8A2B438}"/>
    <cellStyle name="Comma 2 2 5 9" xfId="26042" xr:uid="{3EDAFEFC-3EFA-4A1A-B362-16FA75FC683A}"/>
    <cellStyle name="Comma 2 2 6" xfId="626" xr:uid="{A2341331-40F2-4D88-9C74-6BEAB1B0EE40}"/>
    <cellStyle name="Comma 2 2 6 2" xfId="887" xr:uid="{1C664923-FA38-453F-A78A-E24D1B1BB3B1}"/>
    <cellStyle name="Comma 2 2 6 2 2" xfId="1719" xr:uid="{2493472E-569B-4E5D-823A-39181C611193}"/>
    <cellStyle name="Comma 2 2 6 2 2 2" xfId="3366" xr:uid="{9B916546-22B1-4ECD-B39A-F7B8F805CA6F}"/>
    <cellStyle name="Comma 2 2 6 2 2 2 2" xfId="8316" xr:uid="{6DAA6024-8AF7-4305-80EC-BCC96B1D4A3E}"/>
    <cellStyle name="Comma 2 2 6 2 2 2 2 2" xfId="13229" xr:uid="{76C1D3A3-23AA-470C-80B0-0E1C807FB306}"/>
    <cellStyle name="Comma 2 2 6 2 2 2 2 2 2" xfId="23150" xr:uid="{CD882543-65C3-4498-B33E-97BE9E6153FC}"/>
    <cellStyle name="Comma 2 2 6 2 2 2 2 3" xfId="18145" xr:uid="{E6FD864F-3D62-4349-BEC0-1C7998A4FC43}"/>
    <cellStyle name="Comma 2 2 6 2 2 3" xfId="5060" xr:uid="{8D42A918-F239-4DF4-9457-9DC90CAF0617}"/>
    <cellStyle name="Comma 2 2 6 2 2 3 2" xfId="9974" xr:uid="{1F5C5234-6E26-48F5-8DD2-1614DCC4CD2B}"/>
    <cellStyle name="Comma 2 2 6 2 2 3 2 2" xfId="14887" xr:uid="{88D4FFC0-B99C-454F-8FD3-301F330229FE}"/>
    <cellStyle name="Comma 2 2 6 2 2 3 2 2 2" xfId="24808" xr:uid="{D7065A6B-80B4-4266-A05A-5B0D9657818A}"/>
    <cellStyle name="Comma 2 2 6 2 2 3 2 3" xfId="19803" xr:uid="{8AB678B6-606A-4A13-A5D7-6EB1BD077C16}"/>
    <cellStyle name="Comma 2 2 6 2 2 4" xfId="6692" xr:uid="{CEADBF9D-7DD9-4BA1-9902-484885887CEF}"/>
    <cellStyle name="Comma 2 2 6 2 2 4 2" xfId="11605" xr:uid="{68844502-723B-41B4-B330-291407196914}"/>
    <cellStyle name="Comma 2 2 6 2 2 4 2 2" xfId="21526" xr:uid="{1D6F8527-63A2-4DDA-984A-CA16817C9D9C}"/>
    <cellStyle name="Comma 2 2 6 2 2 4 3" xfId="16522" xr:uid="{D3EE2461-F23D-4701-84E0-A0EF8078A359}"/>
    <cellStyle name="Comma 2 2 6 2 3" xfId="2553" xr:uid="{B44D0539-ABCF-4E5C-BFBD-0F370D430D50}"/>
    <cellStyle name="Comma 2 2 6 2 3 2" xfId="7504" xr:uid="{64193C5C-1269-43A7-A5BC-13F65EDE96E3}"/>
    <cellStyle name="Comma 2 2 6 2 3 2 2" xfId="12417" xr:uid="{6D69A9C2-79EF-4B0B-A0A6-464A0489A746}"/>
    <cellStyle name="Comma 2 2 6 2 3 2 2 2" xfId="22338" xr:uid="{2855D442-B54D-4D2E-915B-A580A6B8284D}"/>
    <cellStyle name="Comma 2 2 6 2 3 2 3" xfId="17333" xr:uid="{8A523F14-2FAD-4B33-A78B-B498D6C5DCB6}"/>
    <cellStyle name="Comma 2 2 6 2 4" xfId="4250" xr:uid="{A2A38F87-423D-43AA-9709-8714CE748C75}"/>
    <cellStyle name="Comma 2 2 6 2 4 2" xfId="9164" xr:uid="{581A50C1-0CCA-41CE-917B-1568F726FF7C}"/>
    <cellStyle name="Comma 2 2 6 2 4 2 2" xfId="14077" xr:uid="{75359823-2D7B-4E0F-B8A3-C17EDF7E8997}"/>
    <cellStyle name="Comma 2 2 6 2 4 2 2 2" xfId="23998" xr:uid="{B2B13609-4616-4BC0-A4B4-992847A39193}"/>
    <cellStyle name="Comma 2 2 6 2 4 2 3" xfId="18993" xr:uid="{4B9F9639-5EFE-472E-BE0A-2178B4CF1E7C}"/>
    <cellStyle name="Comma 2 2 6 2 5" xfId="5882" xr:uid="{B178DEB4-F19C-4E9E-A2F8-1F698A0F619A}"/>
    <cellStyle name="Comma 2 2 6 2 5 2" xfId="10795" xr:uid="{06E08236-BA58-4975-96AB-1744EB3B32E0}"/>
    <cellStyle name="Comma 2 2 6 2 5 2 2" xfId="20716" xr:uid="{1544A5FD-9E10-4A9A-ABCB-FB050EAD58A8}"/>
    <cellStyle name="Comma 2 2 6 2 5 3" xfId="15711" xr:uid="{4F99B53F-A929-424E-B462-3FCA949E30B6}"/>
    <cellStyle name="Comma 2 2 6 3" xfId="1090" xr:uid="{AC439FC2-58C2-4C75-943B-A1B59ADB594D}"/>
    <cellStyle name="Comma 2 2 6 3 2" xfId="1922" xr:uid="{4F39B26F-A2A2-45FF-AE92-A174D4160960}"/>
    <cellStyle name="Comma 2 2 6 3 2 2" xfId="3569" xr:uid="{EEDBE74B-DD2F-46CF-BBC6-1094BAB9F1D8}"/>
    <cellStyle name="Comma 2 2 6 3 2 2 2" xfId="8519" xr:uid="{1F80FDFB-3510-4630-8C52-03D3BE7DBEC8}"/>
    <cellStyle name="Comma 2 2 6 3 2 2 2 2" xfId="13432" xr:uid="{FD6ADD28-4432-4335-8CC7-6D0E25AFAE37}"/>
    <cellStyle name="Comma 2 2 6 3 2 2 2 2 2" xfId="23353" xr:uid="{A27E6563-DDCA-4E16-B6EA-CBE006396842}"/>
    <cellStyle name="Comma 2 2 6 3 2 2 2 3" xfId="18348" xr:uid="{EF80970F-D00D-4F07-948E-7D3D7AC48AF1}"/>
    <cellStyle name="Comma 2 2 6 3 2 3" xfId="5263" xr:uid="{8C29A09E-E909-4600-A373-30EDA1CC1FDD}"/>
    <cellStyle name="Comma 2 2 6 3 2 3 2" xfId="10177" xr:uid="{10C88C24-167E-4448-B93E-3F0849453591}"/>
    <cellStyle name="Comma 2 2 6 3 2 3 2 2" xfId="15090" xr:uid="{5012B6AD-5FAD-45CE-8DAC-BAAF7C55D601}"/>
    <cellStyle name="Comma 2 2 6 3 2 3 2 2 2" xfId="25011" xr:uid="{97F3D336-16CE-454D-992A-A96AB7CA7AA4}"/>
    <cellStyle name="Comma 2 2 6 3 2 3 2 3" xfId="20006" xr:uid="{267EAFF9-C476-4605-95C1-FC22786A9C20}"/>
    <cellStyle name="Comma 2 2 6 3 2 4" xfId="6895" xr:uid="{E225CE12-7B89-45F7-AEC5-B0556C61B486}"/>
    <cellStyle name="Comma 2 2 6 3 2 4 2" xfId="11808" xr:uid="{23B3BA8B-8FC5-405A-B608-E6DB15863128}"/>
    <cellStyle name="Comma 2 2 6 3 2 4 2 2" xfId="21729" xr:uid="{D8FC8405-644B-4286-B225-2ADA89F87A95}"/>
    <cellStyle name="Comma 2 2 6 3 2 4 3" xfId="16725" xr:uid="{1384B9C5-9B02-4776-9AEA-F69B1A616D3A}"/>
    <cellStyle name="Comma 2 2 6 3 3" xfId="2756" xr:uid="{D6D876EA-A2FD-47FE-9D6E-2BBC215C26FE}"/>
    <cellStyle name="Comma 2 2 6 3 3 2" xfId="7707" xr:uid="{E0F79424-9CB2-47F7-837C-614EF39A91BD}"/>
    <cellStyle name="Comma 2 2 6 3 3 2 2" xfId="12620" xr:uid="{3F00FB46-54E7-40E9-BEE7-5FF220BA0EFA}"/>
    <cellStyle name="Comma 2 2 6 3 3 2 2 2" xfId="22541" xr:uid="{673830B8-AAB4-4F38-9643-41F510CD10B5}"/>
    <cellStyle name="Comma 2 2 6 3 3 2 3" xfId="17536" xr:uid="{94B40CF4-2387-447D-B502-F3E2D5304640}"/>
    <cellStyle name="Comma 2 2 6 3 4" xfId="4453" xr:uid="{679CFF5A-3787-452C-B3A2-D131C51DBD47}"/>
    <cellStyle name="Comma 2 2 6 3 4 2" xfId="9367" xr:uid="{EAECE9C4-E1C5-47AF-B2E0-AA166EDCCB7F}"/>
    <cellStyle name="Comma 2 2 6 3 4 2 2" xfId="14280" xr:uid="{C75F99DD-E754-4D39-B5F5-8CA9B5033329}"/>
    <cellStyle name="Comma 2 2 6 3 4 2 2 2" xfId="24201" xr:uid="{82D60CC8-9C54-454A-ADF8-9593390B5C82}"/>
    <cellStyle name="Comma 2 2 6 3 4 2 3" xfId="19196" xr:uid="{AAF80DDF-0934-43D1-88B8-FA56CC235C90}"/>
    <cellStyle name="Comma 2 2 6 3 5" xfId="6085" xr:uid="{E6C6A111-4AC9-47ED-B608-2875B1E10565}"/>
    <cellStyle name="Comma 2 2 6 3 5 2" xfId="10998" xr:uid="{BF2A8D80-B349-4491-8329-CECDF6804E3A}"/>
    <cellStyle name="Comma 2 2 6 3 5 2 2" xfId="20919" xr:uid="{7356B10E-89C2-4F64-9D6F-5A40FA379854}"/>
    <cellStyle name="Comma 2 2 6 3 5 3" xfId="15914" xr:uid="{81D5D88F-B03B-40E6-B688-A2EE8031FA55}"/>
    <cellStyle name="Comma 2 2 6 4" xfId="1507" xr:uid="{F1546378-F207-4735-B6F1-9810376FE256}"/>
    <cellStyle name="Comma 2 2 6 4 2" xfId="3163" xr:uid="{61F7E41A-31AD-4B43-946C-8CF23C78B749}"/>
    <cellStyle name="Comma 2 2 6 4 2 2" xfId="8113" xr:uid="{CD3A2E92-27CF-4E77-8248-86730FE8DA02}"/>
    <cellStyle name="Comma 2 2 6 4 2 2 2" xfId="13026" xr:uid="{695321E3-E9CF-4EE4-834B-A8416D24C15D}"/>
    <cellStyle name="Comma 2 2 6 4 2 2 2 2" xfId="22947" xr:uid="{ECF8CCC3-02E9-4C64-BB06-E8AD5CDCF93B}"/>
    <cellStyle name="Comma 2 2 6 4 2 2 3" xfId="17942" xr:uid="{684D2D37-D815-4CF3-8E76-DF358727F802}"/>
    <cellStyle name="Comma 2 2 6 4 3" xfId="4857" xr:uid="{2A901494-541E-471A-92DC-0FBC41BD96BF}"/>
    <cellStyle name="Comma 2 2 6 4 3 2" xfId="9771" xr:uid="{D2878686-2D40-4AE5-AE76-65CCD57A7427}"/>
    <cellStyle name="Comma 2 2 6 4 3 2 2" xfId="14684" xr:uid="{1951FB55-9B7C-420E-98DD-D3A36DDBF8B3}"/>
    <cellStyle name="Comma 2 2 6 4 3 2 2 2" xfId="24605" xr:uid="{12DD4133-D360-4C27-BD3B-3E8445E31A1E}"/>
    <cellStyle name="Comma 2 2 6 4 3 2 3" xfId="19600" xr:uid="{1F70A516-B4BB-42D0-A9C4-CD487FE4192A}"/>
    <cellStyle name="Comma 2 2 6 4 4" xfId="6489" xr:uid="{1861394C-9EF2-4655-95B9-6F3DC6709F79}"/>
    <cellStyle name="Comma 2 2 6 4 4 2" xfId="11402" xr:uid="{E1F59564-97FF-4735-BA76-2A3810DCFB8A}"/>
    <cellStyle name="Comma 2 2 6 4 4 2 2" xfId="21323" xr:uid="{BEE74088-0FA7-4AF1-B643-BF33C115FAE5}"/>
    <cellStyle name="Comma 2 2 6 4 4 3" xfId="16319" xr:uid="{6C8F34DE-F69E-4271-9B3E-B15EFB3DB993}"/>
    <cellStyle name="Comma 2 2 6 5" xfId="1297" xr:uid="{5B47DD6C-9A9B-42F0-91F5-294DFAB6B68D}"/>
    <cellStyle name="Comma 2 2 6 5 2" xfId="2961" xr:uid="{1023313B-ECD6-4A50-8CE3-8A8343076F47}"/>
    <cellStyle name="Comma 2 2 6 5 2 2" xfId="7912" xr:uid="{4CEF7699-9B4E-4ABA-A425-61D5B58CC572}"/>
    <cellStyle name="Comma 2 2 6 5 2 2 2" xfId="12825" xr:uid="{91057C05-B985-47C8-9512-BFB9542215BB}"/>
    <cellStyle name="Comma 2 2 6 5 2 2 2 2" xfId="22746" xr:uid="{85EEF8C9-1D0E-4485-B191-B13F1B5EC96B}"/>
    <cellStyle name="Comma 2 2 6 5 2 2 3" xfId="17741" xr:uid="{8E41F756-485F-47F5-BD69-5C87FCB5859E}"/>
    <cellStyle name="Comma 2 2 6 5 3" xfId="4657" xr:uid="{6010D4B5-D4FD-4A60-9E32-FE74E5CD3CE1}"/>
    <cellStyle name="Comma 2 2 6 5 3 2" xfId="9571" xr:uid="{F1B267A7-8320-46C9-A94C-1661133FF2BE}"/>
    <cellStyle name="Comma 2 2 6 5 3 2 2" xfId="14484" xr:uid="{97FFF3A3-B15C-474C-ACA4-96388F3B5348}"/>
    <cellStyle name="Comma 2 2 6 5 3 2 2 2" xfId="24405" xr:uid="{D993402E-CF01-46A3-BC6D-7148C0AAE2A6}"/>
    <cellStyle name="Comma 2 2 6 5 3 2 3" xfId="19400" xr:uid="{5BA0C201-1F9E-469A-8A0C-0F124544750E}"/>
    <cellStyle name="Comma 2 2 6 5 4" xfId="6289" xr:uid="{027E0B99-EEF3-43AD-BBC8-66EDF5630306}"/>
    <cellStyle name="Comma 2 2 6 5 4 2" xfId="11202" xr:uid="{2B0A790D-A435-4714-8F89-9EF7E22A0A20}"/>
    <cellStyle name="Comma 2 2 6 5 4 2 2" xfId="21123" xr:uid="{493B3976-29F8-4038-85C8-C3A20EAB5466}"/>
    <cellStyle name="Comma 2 2 6 5 4 3" xfId="16118" xr:uid="{4BA6F9A5-2FBE-484B-A9AC-5B22ED437ABC}"/>
    <cellStyle name="Comma 2 2 6 6" xfId="2323" xr:uid="{600F8B62-68AF-498C-8F6B-980053131927}"/>
    <cellStyle name="Comma 2 2 6 6 2" xfId="7276" xr:uid="{9F51D80B-0742-4A0B-971C-1A23E7A94265}"/>
    <cellStyle name="Comma 2 2 6 6 2 2" xfId="12189" xr:uid="{939E7CDB-F51A-41BF-9B80-FFC88BBD1C51}"/>
    <cellStyle name="Comma 2 2 6 6 2 2 2" xfId="22110" xr:uid="{56148EEC-9F76-42F0-B7F5-1FCCB419055B}"/>
    <cellStyle name="Comma 2 2 6 6 2 3" xfId="17105" xr:uid="{860C5D0C-D00A-4F59-AE45-CC3501402953}"/>
    <cellStyle name="Comma 2 2 6 7" xfId="4022" xr:uid="{F6275A63-B040-47C1-9B66-302E68610491}"/>
    <cellStyle name="Comma 2 2 6 7 2" xfId="8936" xr:uid="{D4A23312-BE81-4C3B-AEA2-DA6DA8868A62}"/>
    <cellStyle name="Comma 2 2 6 7 2 2" xfId="13849" xr:uid="{08E9F027-D56E-4171-8352-2E3D4AE1F1AC}"/>
    <cellStyle name="Comma 2 2 6 7 2 2 2" xfId="23770" xr:uid="{65881123-1EE6-45C4-86FA-9AA22A864D62}"/>
    <cellStyle name="Comma 2 2 6 7 2 3" xfId="18765" xr:uid="{3E6DC28A-6425-4C5A-BACA-48FAF8DDD7D7}"/>
    <cellStyle name="Comma 2 2 6 8" xfId="5654" xr:uid="{28CF9299-0A0A-48FE-95FD-DA469372B5CC}"/>
    <cellStyle name="Comma 2 2 6 8 2" xfId="10567" xr:uid="{45D62C2E-F18A-4F96-8E8A-8B09A112FA49}"/>
    <cellStyle name="Comma 2 2 6 8 2 2" xfId="20488" xr:uid="{D9272809-E782-4C25-B3B8-7E650DAE8E88}"/>
    <cellStyle name="Comma 2 2 6 8 3" xfId="15483" xr:uid="{9E5D3ADA-71A4-44BC-ADDE-ED8B145A8A50}"/>
    <cellStyle name="Comma 2 2 7" xfId="632" xr:uid="{8F29BB4B-DBE9-445E-923F-81A5040447BA}"/>
    <cellStyle name="Comma 2 2 7 2" xfId="892" xr:uid="{02C03F18-AD22-4A7D-AA17-3E5DCA4E54C7}"/>
    <cellStyle name="Comma 2 2 7 2 2" xfId="1724" xr:uid="{5CAEA546-7AC8-401C-8D86-5E8AB17CAD5A}"/>
    <cellStyle name="Comma 2 2 7 2 2 2" xfId="3371" xr:uid="{68D1D63A-DF76-428A-8342-94E4FE9434AF}"/>
    <cellStyle name="Comma 2 2 7 2 2 2 2" xfId="8321" xr:uid="{A5E1EE32-53F9-47CD-ADBD-DC3ECDBC6231}"/>
    <cellStyle name="Comma 2 2 7 2 2 2 2 2" xfId="13234" xr:uid="{486934B3-9453-4C80-8EEE-37F278442571}"/>
    <cellStyle name="Comma 2 2 7 2 2 2 2 2 2" xfId="23155" xr:uid="{2A290069-CAFD-417B-857E-9FADB33821AB}"/>
    <cellStyle name="Comma 2 2 7 2 2 2 2 3" xfId="18150" xr:uid="{9B2541A1-3519-4AE1-A31E-3BF100145EA3}"/>
    <cellStyle name="Comma 2 2 7 2 2 3" xfId="5065" xr:uid="{81E1402F-7B00-46F0-BB56-4631C197E76C}"/>
    <cellStyle name="Comma 2 2 7 2 2 3 2" xfId="9979" xr:uid="{DAEBCE48-923B-4945-A0CE-06A3D9A792C4}"/>
    <cellStyle name="Comma 2 2 7 2 2 3 2 2" xfId="14892" xr:uid="{8BD11351-FFA4-4CC8-878F-DB2C9DD3DD86}"/>
    <cellStyle name="Comma 2 2 7 2 2 3 2 2 2" xfId="24813" xr:uid="{E3DFCF8B-9B73-4177-99EA-5CF5148A75D8}"/>
    <cellStyle name="Comma 2 2 7 2 2 3 2 3" xfId="19808" xr:uid="{6463D4C3-8C53-4F9F-B102-0CDF5C9DCE8C}"/>
    <cellStyle name="Comma 2 2 7 2 2 4" xfId="6697" xr:uid="{E4FFB971-D8F6-42BD-A51E-69478D14A645}"/>
    <cellStyle name="Comma 2 2 7 2 2 4 2" xfId="11610" xr:uid="{11C2BD60-ECB8-4348-A735-B27E60187541}"/>
    <cellStyle name="Comma 2 2 7 2 2 4 2 2" xfId="21531" xr:uid="{761D5F86-51A6-425D-A57E-5B012C76AF95}"/>
    <cellStyle name="Comma 2 2 7 2 2 4 3" xfId="16527" xr:uid="{AA0AA9EE-FCCE-43EC-B197-8A964D3CE19C}"/>
    <cellStyle name="Comma 2 2 7 2 3" xfId="2558" xr:uid="{030CCEC6-87E9-4A2E-8134-1EF4C9D84AFC}"/>
    <cellStyle name="Comma 2 2 7 2 3 2" xfId="7509" xr:uid="{A0CA0FE0-E203-46FE-A511-DF5BD625B2B0}"/>
    <cellStyle name="Comma 2 2 7 2 3 2 2" xfId="12422" xr:uid="{2AA2E6B1-90D8-47C0-9FC4-B221E952E77C}"/>
    <cellStyle name="Comma 2 2 7 2 3 2 2 2" xfId="22343" xr:uid="{A0D2714A-19AB-42E5-AAAB-783B506D425C}"/>
    <cellStyle name="Comma 2 2 7 2 3 2 3" xfId="17338" xr:uid="{A536D640-8B5F-42CA-AF9D-14993FDE3407}"/>
    <cellStyle name="Comma 2 2 7 2 4" xfId="4255" xr:uid="{B2644A4B-AECB-4569-95D8-0EBEE272C4C7}"/>
    <cellStyle name="Comma 2 2 7 2 4 2" xfId="9169" xr:uid="{D556CE78-2201-4CAE-9016-2E4EDD9B93F3}"/>
    <cellStyle name="Comma 2 2 7 2 4 2 2" xfId="14082" xr:uid="{A643CC30-3AFE-44C2-BF67-F847E43ECD0F}"/>
    <cellStyle name="Comma 2 2 7 2 4 2 2 2" xfId="24003" xr:uid="{31A24F94-5CC6-4974-960A-6ADB9654324F}"/>
    <cellStyle name="Comma 2 2 7 2 4 2 3" xfId="18998" xr:uid="{FAC3427C-EC36-4A33-886B-39264376F73C}"/>
    <cellStyle name="Comma 2 2 7 2 5" xfId="5887" xr:uid="{0A14A60F-98F0-483C-A2DF-EC4136290910}"/>
    <cellStyle name="Comma 2 2 7 2 5 2" xfId="10800" xr:uid="{A5B7E946-37CB-4A3B-B0C1-220053267A44}"/>
    <cellStyle name="Comma 2 2 7 2 5 2 2" xfId="20721" xr:uid="{9D4C7543-EC6D-414C-9595-B4E9F1D25263}"/>
    <cellStyle name="Comma 2 2 7 2 5 3" xfId="15716" xr:uid="{EC47EAF9-1CC4-4B2C-9DF7-0101FFF1DAFC}"/>
    <cellStyle name="Comma 2 2 7 3" xfId="1095" xr:uid="{051C6D62-7F0A-4345-935B-DBAB17E772B3}"/>
    <cellStyle name="Comma 2 2 7 3 2" xfId="1927" xr:uid="{C7B32821-E092-4279-A2A0-101C36860E96}"/>
    <cellStyle name="Comma 2 2 7 3 2 2" xfId="3574" xr:uid="{D2B441A9-C42F-4B42-B952-8917AF42A268}"/>
    <cellStyle name="Comma 2 2 7 3 2 2 2" xfId="8524" xr:uid="{B5E52777-0130-452B-A262-E7A35E23B3D1}"/>
    <cellStyle name="Comma 2 2 7 3 2 2 2 2" xfId="13437" xr:uid="{4B163B6A-495A-4A4F-949C-5E7A3B009BFE}"/>
    <cellStyle name="Comma 2 2 7 3 2 2 2 2 2" xfId="23358" xr:uid="{6B088156-A8E3-4731-9B7D-A06853E38546}"/>
    <cellStyle name="Comma 2 2 7 3 2 2 2 3" xfId="18353" xr:uid="{6031061C-9480-4BAE-A158-CDE2348BBA21}"/>
    <cellStyle name="Comma 2 2 7 3 2 3" xfId="5268" xr:uid="{68CAC91B-C811-406F-B12D-55141B3EFAEC}"/>
    <cellStyle name="Comma 2 2 7 3 2 3 2" xfId="10182" xr:uid="{11FB5290-F782-41B8-94B2-E54D8766A74C}"/>
    <cellStyle name="Comma 2 2 7 3 2 3 2 2" xfId="15095" xr:uid="{5E40AAF5-3320-483A-8C5A-4C384CD8AABD}"/>
    <cellStyle name="Comma 2 2 7 3 2 3 2 2 2" xfId="25016" xr:uid="{B9D0CDD0-EEE3-446E-8943-236808096B94}"/>
    <cellStyle name="Comma 2 2 7 3 2 3 2 3" xfId="20011" xr:uid="{732103CF-6DC6-40F4-AE75-C8DDE4C55099}"/>
    <cellStyle name="Comma 2 2 7 3 2 4" xfId="6900" xr:uid="{64F3AF10-19B3-4D2A-89F3-F6DDC1846005}"/>
    <cellStyle name="Comma 2 2 7 3 2 4 2" xfId="11813" xr:uid="{76850EE4-B50F-4D4E-8969-400F6ED46E08}"/>
    <cellStyle name="Comma 2 2 7 3 2 4 2 2" xfId="21734" xr:uid="{4B390A96-FF1D-4D1D-9460-51B0777F5CBA}"/>
    <cellStyle name="Comma 2 2 7 3 2 4 3" xfId="16730" xr:uid="{5EB044C8-0E4D-41AC-B2E8-1514D28867CC}"/>
    <cellStyle name="Comma 2 2 7 3 3" xfId="2761" xr:uid="{FC6AC3DF-5F06-485E-8F49-5BE6A9803C51}"/>
    <cellStyle name="Comma 2 2 7 3 3 2" xfId="7712" xr:uid="{0F521AC9-0C65-4BF1-B945-889948167DED}"/>
    <cellStyle name="Comma 2 2 7 3 3 2 2" xfId="12625" xr:uid="{CD2DB764-BC9B-4B03-A8EF-CDC8AA570859}"/>
    <cellStyle name="Comma 2 2 7 3 3 2 2 2" xfId="22546" xr:uid="{790A973C-7105-45AA-9DFE-94177277671C}"/>
    <cellStyle name="Comma 2 2 7 3 3 2 3" xfId="17541" xr:uid="{60E711D3-8B7C-4F3A-A5B7-2302D3645E26}"/>
    <cellStyle name="Comma 2 2 7 3 4" xfId="4458" xr:uid="{E090EC82-5B71-456F-AF1A-26F4FF5C3141}"/>
    <cellStyle name="Comma 2 2 7 3 4 2" xfId="9372" xr:uid="{F65CC845-A9D7-4FD5-93FD-63A1368C2C24}"/>
    <cellStyle name="Comma 2 2 7 3 4 2 2" xfId="14285" xr:uid="{4BCA5F3E-CE4D-4094-BB13-F564A2CC6527}"/>
    <cellStyle name="Comma 2 2 7 3 4 2 2 2" xfId="24206" xr:uid="{2C9504B6-8426-4AB3-B23F-1E754E23EFE1}"/>
    <cellStyle name="Comma 2 2 7 3 4 2 3" xfId="19201" xr:uid="{F2AFE8B3-79E0-446C-A3A8-5CE865D4D4C6}"/>
    <cellStyle name="Comma 2 2 7 3 5" xfId="6090" xr:uid="{E6FDC943-FC03-46C7-B3CB-B1E5E1182B3B}"/>
    <cellStyle name="Comma 2 2 7 3 5 2" xfId="11003" xr:uid="{1F5E1C38-1683-4869-AA12-4FB6DC2C01D8}"/>
    <cellStyle name="Comma 2 2 7 3 5 2 2" xfId="20924" xr:uid="{915F3A37-547C-4F24-81B8-0784D089DABF}"/>
    <cellStyle name="Comma 2 2 7 3 5 3" xfId="15919" xr:uid="{24ABFB16-AD0B-43F0-9F69-84350B6DAAA2}"/>
    <cellStyle name="Comma 2 2 7 4" xfId="1512" xr:uid="{49AB1A8D-D178-4A6D-91ED-65C410FD03DA}"/>
    <cellStyle name="Comma 2 2 7 4 2" xfId="3168" xr:uid="{F9C2C8A5-BA54-4C63-B150-EFB345728624}"/>
    <cellStyle name="Comma 2 2 7 4 2 2" xfId="8118" xr:uid="{F9FB0F6E-9406-4C1C-8965-C5F6F6EFA269}"/>
    <cellStyle name="Comma 2 2 7 4 2 2 2" xfId="13031" xr:uid="{9E359751-A776-4420-AABF-49122865B40D}"/>
    <cellStyle name="Comma 2 2 7 4 2 2 2 2" xfId="22952" xr:uid="{B0D10FDC-3D53-42E7-BA12-744AB25BA945}"/>
    <cellStyle name="Comma 2 2 7 4 2 2 3" xfId="17947" xr:uid="{3CA01564-F280-419B-A21D-ABAE3A7D6AD1}"/>
    <cellStyle name="Comma 2 2 7 4 3" xfId="4862" xr:uid="{78B64A9D-4E77-4EF3-BB11-0233F01AE607}"/>
    <cellStyle name="Comma 2 2 7 4 3 2" xfId="9776" xr:uid="{FCC283D9-64DF-4D5A-BFDC-C24EB2E6303A}"/>
    <cellStyle name="Comma 2 2 7 4 3 2 2" xfId="14689" xr:uid="{09B957E7-9C49-4678-AEC7-D0425B3FDDAF}"/>
    <cellStyle name="Comma 2 2 7 4 3 2 2 2" xfId="24610" xr:uid="{3C532772-9324-45B5-BE7F-8DC2F078444C}"/>
    <cellStyle name="Comma 2 2 7 4 3 2 3" xfId="19605" xr:uid="{B650EED5-A74E-4727-9990-F30D3FA33B0D}"/>
    <cellStyle name="Comma 2 2 7 4 4" xfId="6494" xr:uid="{3779C8CE-4BB1-44A8-ABDE-6445B2AF3CF3}"/>
    <cellStyle name="Comma 2 2 7 4 4 2" xfId="11407" xr:uid="{98E58254-4E7B-48B3-8E64-7AF12F8B64C7}"/>
    <cellStyle name="Comma 2 2 7 4 4 2 2" xfId="21328" xr:uid="{F7E43BE2-8655-4AA0-A43C-E65FC84CF677}"/>
    <cellStyle name="Comma 2 2 7 4 4 3" xfId="16324" xr:uid="{9CBB84FE-5D23-4B2E-88A2-360F190A0CE3}"/>
    <cellStyle name="Comma 2 2 7 5" xfId="1302" xr:uid="{F6C74CB8-B90B-4772-A2C1-C1F12D7A25E1}"/>
    <cellStyle name="Comma 2 2 7 5 2" xfId="2966" xr:uid="{8600A7CE-68FD-48C7-B630-5A394F235CA6}"/>
    <cellStyle name="Comma 2 2 7 5 2 2" xfId="7917" xr:uid="{4F781711-C243-4033-9A27-2B2D89054AA9}"/>
    <cellStyle name="Comma 2 2 7 5 2 2 2" xfId="12830" xr:uid="{23568272-55EC-449B-A0F8-2DFF0F32C75E}"/>
    <cellStyle name="Comma 2 2 7 5 2 2 2 2" xfId="22751" xr:uid="{6FB5B2D4-26F3-46E0-A9E9-C2430EA684BA}"/>
    <cellStyle name="Comma 2 2 7 5 2 2 3" xfId="17746" xr:uid="{49388BC3-C50E-4FE2-B43D-E974ACBEF5DC}"/>
    <cellStyle name="Comma 2 2 7 5 3" xfId="4662" xr:uid="{6690E2F8-8FE6-4AE7-88ED-BC5A38F0D595}"/>
    <cellStyle name="Comma 2 2 7 5 3 2" xfId="9576" xr:uid="{8C2EF4E6-5308-4992-8B2A-87F6B8002271}"/>
    <cellStyle name="Comma 2 2 7 5 3 2 2" xfId="14489" xr:uid="{C394EB43-B648-4CAF-A2A0-1B22E310FC97}"/>
    <cellStyle name="Comma 2 2 7 5 3 2 2 2" xfId="24410" xr:uid="{9D73E2EE-78B9-4CF5-AFB8-771208DBF559}"/>
    <cellStyle name="Comma 2 2 7 5 3 2 3" xfId="19405" xr:uid="{D0B4AA24-7A0C-43B6-848D-D5AF41274A88}"/>
    <cellStyle name="Comma 2 2 7 5 4" xfId="6294" xr:uid="{D297CCA5-2F25-4497-BE84-CDD1ABEF105E}"/>
    <cellStyle name="Comma 2 2 7 5 4 2" xfId="11207" xr:uid="{3AC9B991-87AA-4539-82BB-15F44B799003}"/>
    <cellStyle name="Comma 2 2 7 5 4 2 2" xfId="21128" xr:uid="{83573D5E-B5CF-4B71-8D91-1B06CB6DCF76}"/>
    <cellStyle name="Comma 2 2 7 5 4 3" xfId="16123" xr:uid="{1569EFF3-C1E7-4384-A7CA-480BFCED0BA9}"/>
    <cellStyle name="Comma 2 2 7 6" xfId="2328" xr:uid="{C148E537-5E4A-443F-BAD5-2E9FC477CF4E}"/>
    <cellStyle name="Comma 2 2 7 6 2" xfId="7281" xr:uid="{ECA41712-7D21-47C0-B912-AD13FC377712}"/>
    <cellStyle name="Comma 2 2 7 6 2 2" xfId="12194" xr:uid="{2A9A9028-724D-4BC4-9EAC-D3E267E1946C}"/>
    <cellStyle name="Comma 2 2 7 6 2 2 2" xfId="22115" xr:uid="{390C3DF9-DD69-43F9-8012-37C219874126}"/>
    <cellStyle name="Comma 2 2 7 6 2 3" xfId="17110" xr:uid="{48890EA6-B8D7-43EE-894F-E7B259EEE177}"/>
    <cellStyle name="Comma 2 2 7 7" xfId="4027" xr:uid="{9645B428-99BE-49A7-8986-B783C00725C6}"/>
    <cellStyle name="Comma 2 2 7 7 2" xfId="8941" xr:uid="{4A58472C-B0A5-4841-8F2D-6A50BFD4F435}"/>
    <cellStyle name="Comma 2 2 7 7 2 2" xfId="13854" xr:uid="{9049B213-181D-427B-B8E8-D83591EE3AA1}"/>
    <cellStyle name="Comma 2 2 7 7 2 2 2" xfId="23775" xr:uid="{C895A3F1-65DE-4D44-AD0F-4ED624EAAF93}"/>
    <cellStyle name="Comma 2 2 7 7 2 3" xfId="18770" xr:uid="{10BD0ED6-D5BD-4502-A82D-FD61FFB65CF5}"/>
    <cellStyle name="Comma 2 2 7 8" xfId="5659" xr:uid="{98B5153C-08FF-487C-99EC-E930732EA9F0}"/>
    <cellStyle name="Comma 2 2 7 8 2" xfId="10572" xr:uid="{2F06D698-C5FA-4B6C-906C-FEB120831131}"/>
    <cellStyle name="Comma 2 2 7 8 2 2" xfId="20493" xr:uid="{968CE893-5CD3-4860-97BB-59E693B22554}"/>
    <cellStyle name="Comma 2 2 7 8 3" xfId="15488" xr:uid="{91FE201B-00C3-4F8B-8526-C5B8035DE0B0}"/>
    <cellStyle name="Comma 2 2 8" xfId="675" xr:uid="{92F3EFA4-31E6-4D4F-B8D1-9F1E71EA0FA8}"/>
    <cellStyle name="Comma 2 2 8 2" xfId="934" xr:uid="{538C4E27-6BBC-41ED-8EB0-88F4DBC6DBE1}"/>
    <cellStyle name="Comma 2 2 8 2 2" xfId="1766" xr:uid="{9C5E9B54-165E-42B7-A1E6-0C4F06836B5A}"/>
    <cellStyle name="Comma 2 2 8 2 2 2" xfId="3413" xr:uid="{A1DD15D1-291D-4E20-9BE2-7791BAB8A1CF}"/>
    <cellStyle name="Comma 2 2 8 2 2 2 2" xfId="8363" xr:uid="{D4E207DE-C51C-488F-9A81-8705B3F6883E}"/>
    <cellStyle name="Comma 2 2 8 2 2 2 2 2" xfId="13276" xr:uid="{41061ED3-1E38-4F69-8FD6-A3801F0D30DC}"/>
    <cellStyle name="Comma 2 2 8 2 2 2 2 2 2" xfId="23197" xr:uid="{C038CD83-A625-49F2-994B-59D3A29ECA22}"/>
    <cellStyle name="Comma 2 2 8 2 2 2 2 3" xfId="18192" xr:uid="{1D3B6FA2-6CAE-42F7-931E-1D27A89E7CA3}"/>
    <cellStyle name="Comma 2 2 8 2 2 3" xfId="5107" xr:uid="{03336927-55D3-491B-BB08-F499600ECE80}"/>
    <cellStyle name="Comma 2 2 8 2 2 3 2" xfId="10021" xr:uid="{DE06D487-3C9A-4D09-820B-66AE2A3386B3}"/>
    <cellStyle name="Comma 2 2 8 2 2 3 2 2" xfId="14934" xr:uid="{CCD16C9C-0FB7-4922-B3CE-9AFB4C50A7C1}"/>
    <cellStyle name="Comma 2 2 8 2 2 3 2 2 2" xfId="24855" xr:uid="{8D94A0BE-E57E-4791-988A-3B624F64AE31}"/>
    <cellStyle name="Comma 2 2 8 2 2 3 2 3" xfId="19850" xr:uid="{DEFCA675-D5F3-434B-9B42-C45B51443170}"/>
    <cellStyle name="Comma 2 2 8 2 2 4" xfId="6739" xr:uid="{7CD1751B-918A-4C0D-96B4-4285ABBFEA59}"/>
    <cellStyle name="Comma 2 2 8 2 2 4 2" xfId="11652" xr:uid="{6760C04F-F964-4ED4-9563-26479563323E}"/>
    <cellStyle name="Comma 2 2 8 2 2 4 2 2" xfId="21573" xr:uid="{530E0021-7997-4CC8-95F7-7339D3235B11}"/>
    <cellStyle name="Comma 2 2 8 2 2 4 3" xfId="16569" xr:uid="{914FFCAE-0C6A-402A-9F17-E9BFE15796FC}"/>
    <cellStyle name="Comma 2 2 8 2 3" xfId="2600" xr:uid="{5DB6442F-B4AF-481A-B7A1-A5A1319DDB18}"/>
    <cellStyle name="Comma 2 2 8 2 3 2" xfId="7551" xr:uid="{981D705F-B3D2-47C7-96D6-6E89FCC89B1E}"/>
    <cellStyle name="Comma 2 2 8 2 3 2 2" xfId="12464" xr:uid="{EFA61E22-A361-4E2E-BFF2-7E8EF7123F2F}"/>
    <cellStyle name="Comma 2 2 8 2 3 2 2 2" xfId="22385" xr:uid="{581B3F19-EB6B-407B-BFFC-88E56109CF61}"/>
    <cellStyle name="Comma 2 2 8 2 3 2 3" xfId="17380" xr:uid="{B1C52411-1AFF-4E75-81EA-56F835CF3C1E}"/>
    <cellStyle name="Comma 2 2 8 2 4" xfId="4297" xr:uid="{E12DD9CD-87E9-44C6-B657-8A52B6CFE123}"/>
    <cellStyle name="Comma 2 2 8 2 4 2" xfId="9211" xr:uid="{DEC59D81-3038-48D7-A1AA-727241A5244B}"/>
    <cellStyle name="Comma 2 2 8 2 4 2 2" xfId="14124" xr:uid="{8CEDE0A5-B5D8-4270-A00E-6BBDF0B7425A}"/>
    <cellStyle name="Comma 2 2 8 2 4 2 2 2" xfId="24045" xr:uid="{0240AB96-AC37-45BD-98BA-F2DA14743CCE}"/>
    <cellStyle name="Comma 2 2 8 2 4 2 3" xfId="19040" xr:uid="{F3F830D9-8E81-4E19-A7C8-A599573206F7}"/>
    <cellStyle name="Comma 2 2 8 2 5" xfId="5929" xr:uid="{C1B876D1-567F-4D10-9773-DE03512657B6}"/>
    <cellStyle name="Comma 2 2 8 2 5 2" xfId="10842" xr:uid="{8BACC2E5-CB11-4690-BF42-435C3C0441F8}"/>
    <cellStyle name="Comma 2 2 8 2 5 2 2" xfId="20763" xr:uid="{742EB020-0F01-44F9-8766-A05AE3431584}"/>
    <cellStyle name="Comma 2 2 8 2 5 3" xfId="15758" xr:uid="{88D9D177-AA49-4EA9-B0B0-0608C5E410E3}"/>
    <cellStyle name="Comma 2 2 8 3" xfId="1137" xr:uid="{C1F4E01E-D62A-47E4-BE6F-FDC9A8C44589}"/>
    <cellStyle name="Comma 2 2 8 3 2" xfId="1969" xr:uid="{27456C99-1074-4ABC-B1E2-66F9643DB198}"/>
    <cellStyle name="Comma 2 2 8 3 2 2" xfId="3616" xr:uid="{9DC28155-C394-489D-AA8A-E48F0E3ED408}"/>
    <cellStyle name="Comma 2 2 8 3 2 2 2" xfId="8566" xr:uid="{1AA94D74-E182-4B07-B1C1-DACB8EE56375}"/>
    <cellStyle name="Comma 2 2 8 3 2 2 2 2" xfId="13479" xr:uid="{B90758C8-916F-4560-95E1-31A63A53E3E3}"/>
    <cellStyle name="Comma 2 2 8 3 2 2 2 2 2" xfId="23400" xr:uid="{C7DF08D2-3AF0-45A2-82B1-6B010A293697}"/>
    <cellStyle name="Comma 2 2 8 3 2 2 2 3" xfId="18395" xr:uid="{356CAE26-74E1-4595-9DD2-AEFA535E81B8}"/>
    <cellStyle name="Comma 2 2 8 3 2 3" xfId="5310" xr:uid="{8B20AB62-4EBB-4C21-A47E-F2CE7D907DA5}"/>
    <cellStyle name="Comma 2 2 8 3 2 3 2" xfId="10224" xr:uid="{620700F3-4A74-4D2D-9A4A-6B0F0E48AC76}"/>
    <cellStyle name="Comma 2 2 8 3 2 3 2 2" xfId="15137" xr:uid="{5798E528-293D-414E-B0D3-EBEE1A18BD30}"/>
    <cellStyle name="Comma 2 2 8 3 2 3 2 2 2" xfId="25058" xr:uid="{E44EA092-D19A-44E3-A8E1-ECBBA0032388}"/>
    <cellStyle name="Comma 2 2 8 3 2 3 2 3" xfId="20053" xr:uid="{CC32D4C1-7BB2-4A63-88DE-9E6C800E9AC4}"/>
    <cellStyle name="Comma 2 2 8 3 2 4" xfId="6942" xr:uid="{78B938C1-8D33-44D8-87B7-FBA6C73F95EE}"/>
    <cellStyle name="Comma 2 2 8 3 2 4 2" xfId="11855" xr:uid="{21EAFDC4-B640-4B74-8A14-844F39F13944}"/>
    <cellStyle name="Comma 2 2 8 3 2 4 2 2" xfId="21776" xr:uid="{F3B22885-B0DC-427B-B594-E32EE166FD44}"/>
    <cellStyle name="Comma 2 2 8 3 2 4 3" xfId="16772" xr:uid="{34A12A7C-D459-4576-AA09-6DDEC99CD6E9}"/>
    <cellStyle name="Comma 2 2 8 3 3" xfId="2803" xr:uid="{124E3B13-ED3E-4C2D-82EF-50709CB03450}"/>
    <cellStyle name="Comma 2 2 8 3 3 2" xfId="7754" xr:uid="{187C4C22-A955-4E2D-9756-9CB67E5F3642}"/>
    <cellStyle name="Comma 2 2 8 3 3 2 2" xfId="12667" xr:uid="{B071A08E-814C-4933-BF5B-63AC65C82259}"/>
    <cellStyle name="Comma 2 2 8 3 3 2 2 2" xfId="22588" xr:uid="{0A817D4F-36A3-4860-98CD-7DE0E250A2F6}"/>
    <cellStyle name="Comma 2 2 8 3 3 2 3" xfId="17583" xr:uid="{45E0FC58-7139-48A0-AA41-9C778E175161}"/>
    <cellStyle name="Comma 2 2 8 3 4" xfId="4500" xr:uid="{11B5D873-3A23-4618-89E5-C7B2F28EE28D}"/>
    <cellStyle name="Comma 2 2 8 3 4 2" xfId="9414" xr:uid="{31271C64-9C47-4420-A402-5FA4154E707F}"/>
    <cellStyle name="Comma 2 2 8 3 4 2 2" xfId="14327" xr:uid="{1E688293-286D-48BC-BA4A-A4DCED9DAD61}"/>
    <cellStyle name="Comma 2 2 8 3 4 2 2 2" xfId="24248" xr:uid="{F552D196-86B7-47D0-9450-691562FDB8E9}"/>
    <cellStyle name="Comma 2 2 8 3 4 2 3" xfId="19243" xr:uid="{952C1710-E46A-4C21-9CE8-E1D4A121851A}"/>
    <cellStyle name="Comma 2 2 8 3 5" xfId="6132" xr:uid="{F0ECAC86-FE86-427E-A10C-5ED2164D5488}"/>
    <cellStyle name="Comma 2 2 8 3 5 2" xfId="11045" xr:uid="{0177796E-0B97-4C3B-887D-4CC95F7169B4}"/>
    <cellStyle name="Comma 2 2 8 3 5 2 2" xfId="20966" xr:uid="{4C111BA8-E1B6-4D04-9CDA-E8E060FBF1AB}"/>
    <cellStyle name="Comma 2 2 8 3 5 3" xfId="15961" xr:uid="{A8C14987-3711-48D9-928F-DDA8D500D7A3}"/>
    <cellStyle name="Comma 2 2 8 4" xfId="1555" xr:uid="{28CE5E1E-0F86-4846-BF77-FB2D0C3E2AB1}"/>
    <cellStyle name="Comma 2 2 8 4 2" xfId="3210" xr:uid="{4E5B937C-339A-4640-9406-7091C2A3C304}"/>
    <cellStyle name="Comma 2 2 8 4 2 2" xfId="8160" xr:uid="{83D6B4BB-8B29-43E5-B426-3924ACEE50C1}"/>
    <cellStyle name="Comma 2 2 8 4 2 2 2" xfId="13073" xr:uid="{792E777F-4291-450C-BF53-67125F9D0FC0}"/>
    <cellStyle name="Comma 2 2 8 4 2 2 2 2" xfId="22994" xr:uid="{F93D6B56-124A-4D1E-9F80-5D4B496E139F}"/>
    <cellStyle name="Comma 2 2 8 4 2 2 3" xfId="17989" xr:uid="{B1EFBAE0-E716-4C3A-B109-1427BFBDD2D6}"/>
    <cellStyle name="Comma 2 2 8 4 3" xfId="4904" xr:uid="{66989DDE-10DD-4B11-9AEC-DCB84DFA9A3D}"/>
    <cellStyle name="Comma 2 2 8 4 3 2" xfId="9818" xr:uid="{58356849-EA82-4093-AE80-5EBFEDD32D43}"/>
    <cellStyle name="Comma 2 2 8 4 3 2 2" xfId="14731" xr:uid="{5CA1D927-3DD0-4854-B295-8AF3690DF4A9}"/>
    <cellStyle name="Comma 2 2 8 4 3 2 2 2" xfId="24652" xr:uid="{C805EAF0-331B-47BB-B689-85D4FEC7E4C5}"/>
    <cellStyle name="Comma 2 2 8 4 3 2 3" xfId="19647" xr:uid="{28FB7EA6-2943-4846-AE71-B3A8179308EE}"/>
    <cellStyle name="Comma 2 2 8 4 4" xfId="6536" xr:uid="{259C7181-D3F7-4268-ACE0-6C114F816845}"/>
    <cellStyle name="Comma 2 2 8 4 4 2" xfId="11449" xr:uid="{8FAA13FE-E082-4FC5-89EF-94ACF5B18A9E}"/>
    <cellStyle name="Comma 2 2 8 4 4 2 2" xfId="21370" xr:uid="{87BEE5AB-A63A-4378-8466-EA23D76F9648}"/>
    <cellStyle name="Comma 2 2 8 4 4 3" xfId="16366" xr:uid="{F5A811DA-E515-4FF4-881C-8813013C0E06}"/>
    <cellStyle name="Comma 2 2 8 5" xfId="1344" xr:uid="{4EB41649-19EA-4329-9C7F-0CF3E7E8F495}"/>
    <cellStyle name="Comma 2 2 8 5 2" xfId="3008" xr:uid="{F356A539-15CD-46CF-8666-39F1AF86222E}"/>
    <cellStyle name="Comma 2 2 8 5 2 2" xfId="7959" xr:uid="{F5E86150-5D63-4033-9F79-DEA067F6CC9C}"/>
    <cellStyle name="Comma 2 2 8 5 2 2 2" xfId="12872" xr:uid="{7FFEEC24-EB2E-4FCD-AC80-23EA358A2768}"/>
    <cellStyle name="Comma 2 2 8 5 2 2 2 2" xfId="22793" xr:uid="{8202CB4E-88EB-4ACD-B332-805DEB48ACB8}"/>
    <cellStyle name="Comma 2 2 8 5 2 2 3" xfId="17788" xr:uid="{15FEBDD5-236C-4289-8710-39C385812B69}"/>
    <cellStyle name="Comma 2 2 8 5 3" xfId="4704" xr:uid="{E04AA051-E68D-419F-A643-0215815DCEDC}"/>
    <cellStyle name="Comma 2 2 8 5 3 2" xfId="9618" xr:uid="{D2FB98A5-C3A6-4F22-81EC-EABABF63F371}"/>
    <cellStyle name="Comma 2 2 8 5 3 2 2" xfId="14531" xr:uid="{4074498D-4846-4BF1-8F4E-6BD2065D9FFB}"/>
    <cellStyle name="Comma 2 2 8 5 3 2 2 2" xfId="24452" xr:uid="{55327A49-43F4-4290-B175-4B896AA69D88}"/>
    <cellStyle name="Comma 2 2 8 5 3 2 3" xfId="19447" xr:uid="{4534F909-5D53-4DB8-BF01-A3DE1CDB2616}"/>
    <cellStyle name="Comma 2 2 8 5 4" xfId="6336" xr:uid="{1BF0AC87-0BC5-444C-B6CD-6616661E626B}"/>
    <cellStyle name="Comma 2 2 8 5 4 2" xfId="11249" xr:uid="{38694D7D-CA3E-4890-90B0-DEF958B14735}"/>
    <cellStyle name="Comma 2 2 8 5 4 2 2" xfId="21170" xr:uid="{710E6F4D-6C15-4D29-B0D3-1339B53E4504}"/>
    <cellStyle name="Comma 2 2 8 5 4 3" xfId="16165" xr:uid="{39730753-F882-48AA-AA4F-D129191711FC}"/>
    <cellStyle name="Comma 2 2 8 6" xfId="2369" xr:uid="{EB31B8D5-E8F8-443D-8DC7-9FF8468BC872}"/>
    <cellStyle name="Comma 2 2 8 6 2" xfId="7322" xr:uid="{10FDB83D-7410-4167-8CFC-EBBB1764C60F}"/>
    <cellStyle name="Comma 2 2 8 6 2 2" xfId="12235" xr:uid="{4F57C61A-95C0-4100-97DE-FE8DFAEA1636}"/>
    <cellStyle name="Comma 2 2 8 6 2 2 2" xfId="22156" xr:uid="{9E71F9D5-5138-4732-8B86-FD67356E7C23}"/>
    <cellStyle name="Comma 2 2 8 6 2 3" xfId="17151" xr:uid="{88E9B2F2-6E36-4B2B-BB3C-6C8C103A60C7}"/>
    <cellStyle name="Comma 2 2 8 7" xfId="4068" xr:uid="{B671FDFA-328A-4752-AF1D-63CD79696D0A}"/>
    <cellStyle name="Comma 2 2 8 7 2" xfId="8982" xr:uid="{FD660C34-9EB5-4688-BA3C-A6A3BE1785BF}"/>
    <cellStyle name="Comma 2 2 8 7 2 2" xfId="13895" xr:uid="{E9495DD6-2932-4081-92BB-6A0807E4E9CA}"/>
    <cellStyle name="Comma 2 2 8 7 2 2 2" xfId="23816" xr:uid="{9F881F78-76CF-4C14-AA91-5849981CFCEF}"/>
    <cellStyle name="Comma 2 2 8 7 2 3" xfId="18811" xr:uid="{D7B31DC9-F24E-41B5-8F29-E503996A3B56}"/>
    <cellStyle name="Comma 2 2 8 8" xfId="5700" xr:uid="{D7D367D0-4EC9-4955-9B19-C461571E1FED}"/>
    <cellStyle name="Comma 2 2 8 8 2" xfId="10613" xr:uid="{00AE4CA3-AE5C-451E-A596-68820ADF1835}"/>
    <cellStyle name="Comma 2 2 8 8 2 2" xfId="20534" xr:uid="{06CC56F2-FA71-4F2A-9D38-F80E841F9162}"/>
    <cellStyle name="Comma 2 2 8 8 3" xfId="15529" xr:uid="{A9D5FECB-AD15-48D0-AFCB-ADFD3E54BF40}"/>
    <cellStyle name="Comma 2 2 9" xfId="871" xr:uid="{92DD89F2-C7B7-45BC-BB32-991DCDDBEC9C}"/>
    <cellStyle name="Comma 2 2 9 2" xfId="1703" xr:uid="{EBAA9C84-3A78-4653-AC30-ACA29EE67D9C}"/>
    <cellStyle name="Comma 2 2 9 2 2" xfId="3350" xr:uid="{A6E1206F-AE9F-4135-8607-0CCC70403F43}"/>
    <cellStyle name="Comma 2 2 9 2 2 2" xfId="8300" xr:uid="{97E26A32-7CD1-4D2C-8A64-C18B0EACD12D}"/>
    <cellStyle name="Comma 2 2 9 2 2 2 2" xfId="13213" xr:uid="{19D6EC1E-03A0-4E9E-BE6F-55CFC7FB22FC}"/>
    <cellStyle name="Comma 2 2 9 2 2 2 2 2" xfId="23134" xr:uid="{D47DEAEE-3805-455F-BD99-772606A1BE3D}"/>
    <cellStyle name="Comma 2 2 9 2 2 2 3" xfId="18129" xr:uid="{7D32D807-7A90-46B8-B926-C03D57896208}"/>
    <cellStyle name="Comma 2 2 9 2 3" xfId="5044" xr:uid="{3027E9A3-4648-4FEA-9B43-FE56A1662CFC}"/>
    <cellStyle name="Comma 2 2 9 2 3 2" xfId="9958" xr:uid="{F364D4C8-6079-4083-86B8-65B3B7CB28B2}"/>
    <cellStyle name="Comma 2 2 9 2 3 2 2" xfId="14871" xr:uid="{4B8B8946-3047-44DF-8610-95FCCEF16649}"/>
    <cellStyle name="Comma 2 2 9 2 3 2 2 2" xfId="24792" xr:uid="{89617A7C-8F65-4244-940D-F64132216DF6}"/>
    <cellStyle name="Comma 2 2 9 2 3 2 3" xfId="19787" xr:uid="{8D578F17-0B28-4FE0-8233-446F70598D0B}"/>
    <cellStyle name="Comma 2 2 9 2 4" xfId="6676" xr:uid="{648E4BBC-B6F1-4F69-9FAD-2F78168F072E}"/>
    <cellStyle name="Comma 2 2 9 2 4 2" xfId="11589" xr:uid="{5A25B88D-8902-4128-AA7C-EFDED93DB23A}"/>
    <cellStyle name="Comma 2 2 9 2 4 2 2" xfId="21510" xr:uid="{C69090CA-2EA5-48D2-95A7-4A8A81649508}"/>
    <cellStyle name="Comma 2 2 9 2 4 3" xfId="16506" xr:uid="{221CAD8B-8F2A-45C5-82FF-0082BE3AB85C}"/>
    <cellStyle name="Comma 2 2 9 3" xfId="2537" xr:uid="{B30022FA-AF14-438C-A9BB-D1701601BA08}"/>
    <cellStyle name="Comma 2 2 9 3 2" xfId="7488" xr:uid="{432835C9-8073-4125-9FB3-31D9CED547A6}"/>
    <cellStyle name="Comma 2 2 9 3 2 2" xfId="12401" xr:uid="{C5F9C5BB-2C58-4D5B-9821-B35B75777E76}"/>
    <cellStyle name="Comma 2 2 9 3 2 2 2" xfId="22322" xr:uid="{5231993A-FFFC-41A0-8D5B-D0EBD199A9FE}"/>
    <cellStyle name="Comma 2 2 9 3 2 3" xfId="17317" xr:uid="{1682B186-53D2-4CB6-AF44-A2A07E29082B}"/>
    <cellStyle name="Comma 2 2 9 4" xfId="4234" xr:uid="{7A4AE941-CAEA-4F0F-BE01-7A2D592690F2}"/>
    <cellStyle name="Comma 2 2 9 4 2" xfId="9148" xr:uid="{6BF3A6A0-2D26-4B4B-94B2-14940D9FBD27}"/>
    <cellStyle name="Comma 2 2 9 4 2 2" xfId="14061" xr:uid="{08D3211A-FF7B-4ABD-8129-ABC055DF5C1C}"/>
    <cellStyle name="Comma 2 2 9 4 2 2 2" xfId="23982" xr:uid="{94B90744-7F85-408F-A769-9E12ED3A2BA2}"/>
    <cellStyle name="Comma 2 2 9 4 2 3" xfId="18977" xr:uid="{4A04555E-AB84-4E90-929C-031A7BCAF79C}"/>
    <cellStyle name="Comma 2 2 9 5" xfId="5866" xr:uid="{B5CBF5D2-92BE-4EC9-A726-DCB0FBD3574C}"/>
    <cellStyle name="Comma 2 2 9 5 2" xfId="10779" xr:uid="{74630BAE-8371-44DF-AB7F-4459A00E818F}"/>
    <cellStyle name="Comma 2 2 9 5 2 2" xfId="20700" xr:uid="{13AAF769-B294-4B1E-BC51-C2D063267583}"/>
    <cellStyle name="Comma 2 2 9 5 3" xfId="15695" xr:uid="{62610550-019D-4DB2-A9A4-1AFDA134CACA}"/>
    <cellStyle name="Comma 2 20" xfId="2056" xr:uid="{7B1BF823-A90F-4D17-A4B9-2777D1CECDB4}"/>
    <cellStyle name="Comma 2 20 2" xfId="7028" xr:uid="{4DBBF026-8CC1-4EA8-BD3A-F01B1445A74E}"/>
    <cellStyle name="Comma 2 20 2 2" xfId="11941" xr:uid="{6ACB3930-32A6-4A6F-A956-FF6A8BE4B278}"/>
    <cellStyle name="Comma 2 20 2 2 2" xfId="21862" xr:uid="{55EA54DD-0548-489C-B6C4-899CCE3F0FD6}"/>
    <cellStyle name="Comma 2 20 2 3" xfId="16858" xr:uid="{037FA529-4037-420D-BE5B-FC104276898F}"/>
    <cellStyle name="Comma 2 21" xfId="3733" xr:uid="{7C7729EF-19DD-4428-B954-A88DBBACFF41}"/>
    <cellStyle name="Comma 2 22" xfId="3745" xr:uid="{F3904426-4E5F-485C-8912-9DEA9440CD19}"/>
    <cellStyle name="Comma 2 22 2" xfId="8676" xr:uid="{837B4357-6F6D-4B85-B1B8-3B968FFDE9A5}"/>
    <cellStyle name="Comma 2 22 2 2" xfId="13589" xr:uid="{805A76F0-3A35-4E76-A9E2-6BD967D8C3AA}"/>
    <cellStyle name="Comma 2 22 2 2 2" xfId="23510" xr:uid="{F7DEEE65-2133-4ACA-9148-A5A6B9F7D1C1}"/>
    <cellStyle name="Comma 2 22 2 3" xfId="18505" xr:uid="{25015B4E-C796-49D0-BDDB-EBB259B9474A}"/>
    <cellStyle name="Comma 2 22 3" xfId="26136" xr:uid="{7E3AFF8E-56A9-4539-9968-48F13A2E26F5}"/>
    <cellStyle name="Comma 2 23" xfId="3777" xr:uid="{6D235AA7-66E6-4601-AB4F-7FBA51A815DE}"/>
    <cellStyle name="Comma 2 23 2" xfId="8698" xr:uid="{440B0E51-A90D-416A-8601-BC9117CCF4BF}"/>
    <cellStyle name="Comma 2 23 2 2" xfId="13611" xr:uid="{0CAE7E63-7B28-46D0-BF46-B89F5C3ACB0B}"/>
    <cellStyle name="Comma 2 23 2 2 2" xfId="23532" xr:uid="{F3A53850-BB06-4A18-8470-9A49B9D99526}"/>
    <cellStyle name="Comma 2 23 2 3" xfId="18527" xr:uid="{34FACD9C-9E4C-4748-8D08-80C5854F3D79}"/>
    <cellStyle name="Comma 2 24" xfId="251" xr:uid="{6A03CA06-FD44-4E03-B1D1-AE188E862BFA}"/>
    <cellStyle name="Comma 2 24 10" xfId="5439" xr:uid="{84917440-5E29-4198-9A22-0B02090A44B1}"/>
    <cellStyle name="Comma 2 24 10 2" xfId="10352" xr:uid="{588F4030-2A23-464A-A4E3-AECCE6EF6498}"/>
    <cellStyle name="Comma 2 24 10 2 2" xfId="20274" xr:uid="{00062B9A-9B98-416A-9A50-99B6E04E44C1}"/>
    <cellStyle name="Comma 2 24 10 3" xfId="15266" xr:uid="{81650C23-1DFC-48B6-96FA-64F645A978BD}"/>
    <cellStyle name="Comma 2 24 11" xfId="25961" xr:uid="{EA3DFD02-EF11-4F52-A9DB-F2FF0425CFC2}"/>
    <cellStyle name="Comma 2 24 2" xfId="819" xr:uid="{98317216-9E57-454A-A631-950005C7D1B3}"/>
    <cellStyle name="Comma 2 24 2 2" xfId="1651" xr:uid="{2B452F46-F594-4AD5-B4D6-68725FB3DFA1}"/>
    <cellStyle name="Comma 2 24 2 2 2" xfId="3298" xr:uid="{F5EC1D5B-404F-4F66-818A-094EE80653DE}"/>
    <cellStyle name="Comma 2 24 2 2 2 2" xfId="8248" xr:uid="{4150CAB1-96D2-4ABA-AEEB-4761BFCF51F6}"/>
    <cellStyle name="Comma 2 24 2 2 2 2 2" xfId="13161" xr:uid="{3B21D412-C101-472A-A01A-CEC42FD82B46}"/>
    <cellStyle name="Comma 2 24 2 2 2 2 2 2" xfId="23082" xr:uid="{04080356-BCB1-43D7-B31D-3DDB311F0780}"/>
    <cellStyle name="Comma 2 24 2 2 2 2 3" xfId="18077" xr:uid="{BB3E5D23-BAE2-4253-8C5C-DCFAE0F5F898}"/>
    <cellStyle name="Comma 2 24 2 2 3" xfId="4992" xr:uid="{15703862-AA60-4B5B-808D-C728BE6FCFDC}"/>
    <cellStyle name="Comma 2 24 2 2 3 2" xfId="9906" xr:uid="{B5526024-18C7-4C63-A8FE-875EC83378B9}"/>
    <cellStyle name="Comma 2 24 2 2 3 2 2" xfId="14819" xr:uid="{E8E92841-D79E-44A0-A054-5E7FF4F27C09}"/>
    <cellStyle name="Comma 2 24 2 2 3 2 2 2" xfId="24740" xr:uid="{4D345D71-9950-4A5C-AC4E-EE06D203D7E0}"/>
    <cellStyle name="Comma 2 24 2 2 3 2 3" xfId="19735" xr:uid="{066A7F7F-E1EB-4DC6-8BD2-1EBBFD0BB9ED}"/>
    <cellStyle name="Comma 2 24 2 2 4" xfId="6624" xr:uid="{F5754DF1-E01D-4F39-824A-D48C58E6760B}"/>
    <cellStyle name="Comma 2 24 2 2 4 2" xfId="11537" xr:uid="{D479C27E-FB18-4E0E-84FC-4F3EE1EB51B1}"/>
    <cellStyle name="Comma 2 24 2 2 4 2 2" xfId="21458" xr:uid="{D0845DF5-7D90-494B-A912-A0C84FEA47CD}"/>
    <cellStyle name="Comma 2 24 2 2 4 3" xfId="16454" xr:uid="{F4A43BF4-C566-47BA-A7A6-EB7DCBB412D0}"/>
    <cellStyle name="Comma 2 24 2 3" xfId="2485" xr:uid="{CF023C7D-843F-43BF-A615-1362E34C52AE}"/>
    <cellStyle name="Comma 2 24 2 3 2" xfId="7436" xr:uid="{A02063D3-2C30-41B3-B310-95530D5EE592}"/>
    <cellStyle name="Comma 2 24 2 3 2 2" xfId="12349" xr:uid="{12D69DB7-1455-4490-9490-97B28E4664C8}"/>
    <cellStyle name="Comma 2 24 2 3 2 2 2" xfId="22270" xr:uid="{570D301F-CB2B-4F8E-ADF0-738C1075E997}"/>
    <cellStyle name="Comma 2 24 2 3 2 3" xfId="17265" xr:uid="{C917C283-2C9E-4EF4-B84F-BE64E32B758C}"/>
    <cellStyle name="Comma 2 24 2 4" xfId="4182" xr:uid="{AE6F1C1D-92D8-4119-BDA3-9EE19A8F5F87}"/>
    <cellStyle name="Comma 2 24 2 4 2" xfId="9096" xr:uid="{03CB65AF-EC18-4122-A0CA-49F7ED8690C7}"/>
    <cellStyle name="Comma 2 24 2 4 2 2" xfId="14009" xr:uid="{B39B5783-2FAF-430D-893B-CE6284663981}"/>
    <cellStyle name="Comma 2 24 2 4 2 2 2" xfId="23930" xr:uid="{80871F54-CB2D-4DCB-9FC5-170F39C8817B}"/>
    <cellStyle name="Comma 2 24 2 4 2 3" xfId="18925" xr:uid="{E04CDA45-5AC4-4345-9F0E-9F770B64C14A}"/>
    <cellStyle name="Comma 2 24 2 5" xfId="5814" xr:uid="{6794D750-E729-49A9-8B94-A25FD6C132F0}"/>
    <cellStyle name="Comma 2 24 2 5 2" xfId="10727" xr:uid="{C3C3DE3C-598B-46C5-A1EF-81F97E020EEF}"/>
    <cellStyle name="Comma 2 24 2 5 2 2" xfId="20648" xr:uid="{519FB705-725D-46B5-8DB7-4F9C05095876}"/>
    <cellStyle name="Comma 2 24 2 5 3" xfId="15643" xr:uid="{BBAC34EA-744A-4FAC-A67E-A9091C491819}"/>
    <cellStyle name="Comma 2 24 3" xfId="1022" xr:uid="{8E3757F2-D86A-470C-843C-8BE9A4E6DC82}"/>
    <cellStyle name="Comma 2 24 3 2" xfId="1854" xr:uid="{F5E2B082-054D-4757-8EBD-4C8B8F21BA1B}"/>
    <cellStyle name="Comma 2 24 3 2 2" xfId="3501" xr:uid="{2AD014BD-025E-4BD7-8B4E-AC6586AE06CC}"/>
    <cellStyle name="Comma 2 24 3 2 2 2" xfId="8451" xr:uid="{3221A03A-0F3C-4FDA-B63E-0CB38E64FEA4}"/>
    <cellStyle name="Comma 2 24 3 2 2 2 2" xfId="13364" xr:uid="{9B86F2D1-B1EE-4DFC-AADE-733F02AFC4B9}"/>
    <cellStyle name="Comma 2 24 3 2 2 2 2 2" xfId="23285" xr:uid="{77D31365-1EF1-4D84-BC69-BFF97B64966D}"/>
    <cellStyle name="Comma 2 24 3 2 2 2 3" xfId="18280" xr:uid="{5F5AA895-9380-486C-843C-9BA2A4548DA2}"/>
    <cellStyle name="Comma 2 24 3 2 3" xfId="5195" xr:uid="{3F0BE5DD-73EE-4478-A321-CAC128A2443C}"/>
    <cellStyle name="Comma 2 24 3 2 3 2" xfId="10109" xr:uid="{15E43332-1C71-4C1F-AC91-B2AD64C307D3}"/>
    <cellStyle name="Comma 2 24 3 2 3 2 2" xfId="15022" xr:uid="{38D11AB1-9180-4315-A33A-DBF565C9B66E}"/>
    <cellStyle name="Comma 2 24 3 2 3 2 2 2" xfId="24943" xr:uid="{09E980BF-D76F-4CEE-95F5-2FE35636C9C4}"/>
    <cellStyle name="Comma 2 24 3 2 3 2 3" xfId="19938" xr:uid="{9ED26946-7CDD-4372-8DA5-F112CD610FF4}"/>
    <cellStyle name="Comma 2 24 3 2 4" xfId="6827" xr:uid="{9472354C-E88A-4DD3-8362-9E38F7D775DD}"/>
    <cellStyle name="Comma 2 24 3 2 4 2" xfId="11740" xr:uid="{B2C05A68-107A-4D28-B16E-A28E3EBA46D6}"/>
    <cellStyle name="Comma 2 24 3 2 4 2 2" xfId="21661" xr:uid="{3EE93A62-FD2E-4FF2-B3A8-3AF4342361F0}"/>
    <cellStyle name="Comma 2 24 3 2 4 3" xfId="16657" xr:uid="{4B24720D-1508-4930-8F66-90B786E2D39B}"/>
    <cellStyle name="Comma 2 24 3 3" xfId="2688" xr:uid="{6A7C31E8-8070-4BE5-ADED-E49D8DF36EB5}"/>
    <cellStyle name="Comma 2 24 3 3 2" xfId="7639" xr:uid="{A8CCC772-8EC1-4AD4-9144-CEDBFFF02CEC}"/>
    <cellStyle name="Comma 2 24 3 3 2 2" xfId="12552" xr:uid="{1973AE7C-5449-48B3-BE13-0F11F7F959F2}"/>
    <cellStyle name="Comma 2 24 3 3 2 2 2" xfId="22473" xr:uid="{54C82B67-36F5-453C-AF4B-0805474A5969}"/>
    <cellStyle name="Comma 2 24 3 3 2 3" xfId="17468" xr:uid="{ACD788D5-C827-4A79-BDAA-0A8C149FFA00}"/>
    <cellStyle name="Comma 2 24 3 4" xfId="4385" xr:uid="{84539370-1902-4F36-8E28-95780144E44C}"/>
    <cellStyle name="Comma 2 24 3 4 2" xfId="9299" xr:uid="{CD8781BA-E2F5-4591-A909-95756CF43D7F}"/>
    <cellStyle name="Comma 2 24 3 4 2 2" xfId="14212" xr:uid="{D8A83A71-E960-4111-AA75-BF35D935E5FA}"/>
    <cellStyle name="Comma 2 24 3 4 2 2 2" xfId="24133" xr:uid="{D4FA7A3D-74E5-4DFE-982C-01A5DFBDCD2B}"/>
    <cellStyle name="Comma 2 24 3 4 2 3" xfId="19128" xr:uid="{AC10BFB0-9813-4E24-99B7-E773F97B0D31}"/>
    <cellStyle name="Comma 2 24 3 5" xfId="6017" xr:uid="{991449BB-3936-498F-8478-AD493957C691}"/>
    <cellStyle name="Comma 2 24 3 5 2" xfId="10930" xr:uid="{DAC8303F-80B8-47F4-9002-F3172CF85C08}"/>
    <cellStyle name="Comma 2 24 3 5 2 2" xfId="20851" xr:uid="{046C7751-269E-461B-8D26-BD42E45947CE}"/>
    <cellStyle name="Comma 2 24 3 5 3" xfId="15846" xr:uid="{EF337C67-F1F5-4102-84A0-FB362011D761}"/>
    <cellStyle name="Comma 2 24 4" xfId="1433" xr:uid="{AAD6B742-C022-4C2C-A219-D357209B67EF}"/>
    <cellStyle name="Comma 2 24 4 2" xfId="3094" xr:uid="{0824D151-DD24-4844-A78C-BF7FEEE8A973}"/>
    <cellStyle name="Comma 2 24 4 2 2" xfId="8045" xr:uid="{6AAD87A9-445F-486A-9D31-517F9952960A}"/>
    <cellStyle name="Comma 2 24 4 2 2 2" xfId="12958" xr:uid="{9A5B2265-8663-46F4-9C81-14BEBAE5B210}"/>
    <cellStyle name="Comma 2 24 4 2 2 2 2" xfId="22879" xr:uid="{BFA02E10-22D5-4D89-B1BB-62C3FD7EAF00}"/>
    <cellStyle name="Comma 2 24 4 2 2 3" xfId="17874" xr:uid="{85B905BF-6AC3-41DD-BA20-43B4FF7EB30A}"/>
    <cellStyle name="Comma 2 24 4 3" xfId="4789" xr:uid="{AF6919E2-89AF-4027-94A6-C26374AE3385}"/>
    <cellStyle name="Comma 2 24 4 3 2" xfId="9703" xr:uid="{AFB49E77-BE1D-41CA-B125-968CBD4FEF38}"/>
    <cellStyle name="Comma 2 24 4 3 2 2" xfId="14616" xr:uid="{4642FDCC-BC7B-4ED0-BD43-C66BDD8BD460}"/>
    <cellStyle name="Comma 2 24 4 3 2 2 2" xfId="24537" xr:uid="{FDB0A8C5-5FCF-44DB-9F78-F0FDBE7A054D}"/>
    <cellStyle name="Comma 2 24 4 3 2 3" xfId="19532" xr:uid="{061306DA-BBC0-4041-8DC3-EB9DF1B6228E}"/>
    <cellStyle name="Comma 2 24 4 4" xfId="6421" xr:uid="{8B7088E3-D895-4241-9788-35C4405319B7}"/>
    <cellStyle name="Comma 2 24 4 4 2" xfId="11334" xr:uid="{9570A02F-9940-4D85-AFDE-46B0254B8247}"/>
    <cellStyle name="Comma 2 24 4 4 2 2" xfId="21255" xr:uid="{DB7C5EB1-A1F6-41B7-98C7-E7E33A76FED8}"/>
    <cellStyle name="Comma 2 24 4 4 3" xfId="16251" xr:uid="{946FEA4D-0338-4D9C-82E3-A57633EF87C8}"/>
    <cellStyle name="Comma 2 24 5" xfId="1230" xr:uid="{82A90C4C-C12F-45D5-B733-4A0CF2475173}"/>
    <cellStyle name="Comma 2 24 5 2" xfId="2893" xr:uid="{ACB937AC-2C2A-47AC-9252-FD9C2600F5C1}"/>
    <cellStyle name="Comma 2 24 5 2 2" xfId="7844" xr:uid="{7EB06C05-036A-440E-8F51-484502426E88}"/>
    <cellStyle name="Comma 2 24 5 2 2 2" xfId="12757" xr:uid="{04A6261F-4A8B-48BA-A558-7A1E14280AA7}"/>
    <cellStyle name="Comma 2 24 5 2 2 2 2" xfId="22678" xr:uid="{66096283-D4CE-416A-B5E3-6D1CA2B75804}"/>
    <cellStyle name="Comma 2 24 5 2 2 3" xfId="17673" xr:uid="{5CC85C1E-30E3-4B22-912D-85FC23CAC399}"/>
    <cellStyle name="Comma 2 24 5 3" xfId="4590" xr:uid="{89F92587-4207-4BEE-AFB7-206E266BFBB1}"/>
    <cellStyle name="Comma 2 24 5 3 2" xfId="9504" xr:uid="{E139E962-2959-4B5F-9805-22A2DB6A500E}"/>
    <cellStyle name="Comma 2 24 5 3 2 2" xfId="14417" xr:uid="{43F856B7-CFFB-4178-9062-74EE4289DF58}"/>
    <cellStyle name="Comma 2 24 5 3 2 2 2" xfId="24338" xr:uid="{4F6C1AF2-A41E-438D-8031-C4AD97CBADD1}"/>
    <cellStyle name="Comma 2 24 5 3 2 3" xfId="19333" xr:uid="{203A9D85-29A5-4F7A-8C2E-D63DB14263F1}"/>
    <cellStyle name="Comma 2 24 5 4" xfId="6222" xr:uid="{3BD76A18-E374-4A45-8DFE-51601228EDEA}"/>
    <cellStyle name="Comma 2 24 5 4 2" xfId="11135" xr:uid="{B002F7EB-878B-44FE-BDA5-AC075EB61BE3}"/>
    <cellStyle name="Comma 2 24 5 4 2 2" xfId="21056" xr:uid="{95BBF341-3229-4D4B-A139-227BAB177ADE}"/>
    <cellStyle name="Comma 2 24 5 4 3" xfId="16051" xr:uid="{8B73FD03-7348-4272-AB7D-89DDB7D8EE1B}"/>
    <cellStyle name="Comma 2 24 6" xfId="394" xr:uid="{F71802A0-8DFE-495C-8C93-27A82FC66DC4}"/>
    <cellStyle name="Comma 2 24 6 2" xfId="2208" xr:uid="{58D09EDD-5BDF-45DC-8C82-EED7679295EE}"/>
    <cellStyle name="Comma 2 24 6 2 2" xfId="7164" xr:uid="{8B40E43E-D8B5-4D97-98B2-46AC6AAB405F}"/>
    <cellStyle name="Comma 2 24 6 2 2 2" xfId="12077" xr:uid="{31B05E36-FFEE-48CE-896F-3ED0A72CC893}"/>
    <cellStyle name="Comma 2 24 6 2 2 2 2" xfId="21998" xr:uid="{DFB30E9B-257E-4DCF-B8FB-CFA994931253}"/>
    <cellStyle name="Comma 2 24 6 2 2 3" xfId="16994" xr:uid="{2662BD62-5F01-4A93-8510-AAC188EC2566}"/>
    <cellStyle name="Comma 2 24 6 3" xfId="3914" xr:uid="{6B2F0D8C-F828-408E-9E07-C7B57633EA9A}"/>
    <cellStyle name="Comma 2 24 6 3 2" xfId="8828" xr:uid="{2D40A7C2-8023-49B5-935B-5EFE6A096F27}"/>
    <cellStyle name="Comma 2 24 6 3 2 2" xfId="13741" xr:uid="{1407B7C4-8C30-48F7-BECF-6CFD4FF00A6A}"/>
    <cellStyle name="Comma 2 24 6 3 2 2 2" xfId="23662" xr:uid="{61327435-6A42-451E-9ACE-FF73EB11DEA6}"/>
    <cellStyle name="Comma 2 24 6 3 2 3" xfId="18657" xr:uid="{4CE76C9D-E9BF-44D2-BB0B-AC28DBA7DA39}"/>
    <cellStyle name="Comma 2 24 6 4" xfId="5545" xr:uid="{2848ED35-0CD0-48A7-8EB9-93B82999FF7D}"/>
    <cellStyle name="Comma 2 24 6 4 2" xfId="10458" xr:uid="{B9582708-1063-46E6-9BEB-B3EC55D565C9}"/>
    <cellStyle name="Comma 2 24 6 4 2 2" xfId="20379" xr:uid="{8389C20C-EEB8-488A-A957-E3D0055F7678}"/>
    <cellStyle name="Comma 2 24 6 4 3" xfId="15373" xr:uid="{5D0F059F-FB17-4B71-86B6-C3C797D8E809}"/>
    <cellStyle name="Comma 2 24 7" xfId="576" xr:uid="{E7B6A380-01BB-43B7-8915-D60D10158DA3}"/>
    <cellStyle name="Comma 2 24 7 2" xfId="2294" xr:uid="{910CF314-D810-432A-8DFF-5BCF7595AFF6}"/>
    <cellStyle name="Comma 2 24 7 2 2" xfId="7247" xr:uid="{E5FE4810-4C0E-493C-9E5B-53DA85A75FB4}"/>
    <cellStyle name="Comma 2 24 7 2 2 2" xfId="12160" xr:uid="{25647FF7-BCED-487F-9D97-09C03C461563}"/>
    <cellStyle name="Comma 2 24 7 2 2 2 2" xfId="22081" xr:uid="{CD26E207-DEBE-429C-BA4D-5D88D234356F}"/>
    <cellStyle name="Comma 2 24 7 2 2 3" xfId="17076" xr:uid="{83410434-BC30-4297-8B16-01D657C6023E}"/>
    <cellStyle name="Comma 2 24 7 3" xfId="3993" xr:uid="{E0279CFD-FC67-4507-96A2-749104788BCB}"/>
    <cellStyle name="Comma 2 24 7 3 2" xfId="8907" xr:uid="{005A5425-4E7E-4503-9AE3-9D5B89FFAF2D}"/>
    <cellStyle name="Comma 2 24 7 3 2 2" xfId="13820" xr:uid="{FAF43352-179B-4EBA-BDD0-F0C8F368D3DD}"/>
    <cellStyle name="Comma 2 24 7 3 2 2 2" xfId="23741" xr:uid="{91F05935-CDF5-4E9F-A361-A8BDC9247869}"/>
    <cellStyle name="Comma 2 24 7 3 2 3" xfId="18736" xr:uid="{1C550ECE-4660-433E-84CB-0949F68AEDBE}"/>
    <cellStyle name="Comma 2 24 7 4" xfId="5625" xr:uid="{C5D0FA39-AF84-404D-9DCE-C3066C1E46F1}"/>
    <cellStyle name="Comma 2 24 7 4 2" xfId="10538" xr:uid="{F16B83E3-F184-48E6-9867-25EF0229C8DD}"/>
    <cellStyle name="Comma 2 24 7 4 2 2" xfId="20459" xr:uid="{9433C747-28E5-480D-9604-DCBBB0E25F73}"/>
    <cellStyle name="Comma 2 24 7 4 3" xfId="15453" xr:uid="{5513A5B1-D4B0-4723-BC9A-0D84F0657BC7}"/>
    <cellStyle name="Comma 2 24 8" xfId="2090" xr:uid="{E0A02766-030A-44AE-9954-8D7EA73EFA89}"/>
    <cellStyle name="Comma 2 24 8 2" xfId="7056" xr:uid="{5E59842C-9445-44E0-941A-FCABDAEAA797}"/>
    <cellStyle name="Comma 2 24 8 2 2" xfId="11969" xr:uid="{8AE8322F-0529-4662-829F-94407434367C}"/>
    <cellStyle name="Comma 2 24 8 2 2 2" xfId="21890" xr:uid="{C5F8D024-9B86-4C08-A367-E4E730A6A6D8}"/>
    <cellStyle name="Comma 2 24 8 2 3" xfId="16886" xr:uid="{77AEA951-02D7-4C54-9AE1-EAA5FFD86976}"/>
    <cellStyle name="Comma 2 24 9" xfId="3814" xr:uid="{218A6AFE-EDCD-407E-80A5-36694E2D388E}"/>
    <cellStyle name="Comma 2 24 9 2" xfId="8728" xr:uid="{71B26296-AEC4-4B89-AEFC-D654964C4123}"/>
    <cellStyle name="Comma 2 24 9 2 2" xfId="13641" xr:uid="{3E3DD5B6-21D4-47CE-8D0C-A4299805AC53}"/>
    <cellStyle name="Comma 2 24 9 2 2 2" xfId="23562" xr:uid="{7A5FE9B4-74D3-487A-A351-B4CF6A0AC366}"/>
    <cellStyle name="Comma 2 24 9 2 3" xfId="18557" xr:uid="{7C8314B4-545E-47EB-A43E-C8148F25DCF2}"/>
    <cellStyle name="Comma 2 25" xfId="5411" xr:uid="{95827820-9748-4C45-95F8-8F0C601C9146}"/>
    <cellStyle name="Comma 2 25 2" xfId="10324" xr:uid="{4448843A-489B-4720-BA45-E5BC0DA26D17}"/>
    <cellStyle name="Comma 2 25 2 2" xfId="20247" xr:uid="{74D53FE4-1B58-4D8C-B924-CA2C552DF698}"/>
    <cellStyle name="Comma 2 25 3" xfId="20188" xr:uid="{2108F0AD-330E-497D-ABA3-EA6AABE16B67}"/>
    <cellStyle name="Comma 2 25 4" xfId="15237" xr:uid="{E91E4A75-B002-46F9-96B9-F02E952577BB}"/>
    <cellStyle name="Comma 2 26" xfId="186" xr:uid="{3525C0BD-D245-4097-B479-97C65130FE30}"/>
    <cellStyle name="Comma 2 26 2" xfId="26155" xr:uid="{86D52E6F-9C9F-4EB8-A91D-DAA942CAEEDC}"/>
    <cellStyle name="Comma 2 27" xfId="76" xr:uid="{61F589CC-2A59-4A50-8745-D4CD80F51CAF}"/>
    <cellStyle name="Comma 2 27 2" xfId="26167" xr:uid="{A5059271-0F63-4192-93EA-E2982DD144AB}"/>
    <cellStyle name="Comma 2 28" xfId="26190" xr:uid="{F70F5011-E159-4C89-BC70-3F0F57776518}"/>
    <cellStyle name="Comma 2 29" xfId="26274" xr:uid="{0DB2B15A-BD0E-4E97-98CB-2CB37A235F11}"/>
    <cellStyle name="Comma 2 3" xfId="24" xr:uid="{00000000-0005-0000-0000-000017000000}"/>
    <cellStyle name="Comma 2 3 10" xfId="2140" xr:uid="{A530C110-2C74-4BF5-B813-2A13F596FD76}"/>
    <cellStyle name="Comma 2 3 10 2" xfId="7097" xr:uid="{68741483-F904-4E79-8302-D8AE6823AE2C}"/>
    <cellStyle name="Comma 2 3 10 2 2" xfId="12010" xr:uid="{23E48F5E-FA44-4504-80E2-578CFDDB1C93}"/>
    <cellStyle name="Comma 2 3 10 2 2 2" xfId="21931" xr:uid="{83C434C2-A119-403A-BA5C-4557A53B9754}"/>
    <cellStyle name="Comma 2 3 10 2 3" xfId="16927" xr:uid="{5AC2CC64-433D-4F25-9CBE-32C1987E48F2}"/>
    <cellStyle name="Comma 2 3 11" xfId="3093" xr:uid="{5625A639-9D6D-42BE-AA63-C84418E227E8}"/>
    <cellStyle name="Comma 2 3 11 2" xfId="8044" xr:uid="{750206A2-D613-44C6-B6BC-30F153899F0D}"/>
    <cellStyle name="Comma 2 3 11 2 2" xfId="12957" xr:uid="{052FD5CF-75F5-42D8-8C36-C4368BC89B58}"/>
    <cellStyle name="Comma 2 3 11 2 2 2" xfId="22878" xr:uid="{821FF47B-B132-4CD6-B4CA-40135A703445}"/>
    <cellStyle name="Comma 2 3 11 2 3" xfId="17873" xr:uid="{0C8C5BC3-8D79-4383-A115-CBFAE1B4D98E}"/>
    <cellStyle name="Comma 2 3 12" xfId="3740" xr:uid="{0DB6D78D-C926-4AA7-91E9-801F6910C6A8}"/>
    <cellStyle name="Comma 2 3 12 2" xfId="8671" xr:uid="{A64DD014-3841-4E43-82EE-939CC8385827}"/>
    <cellStyle name="Comma 2 3 12 2 2" xfId="13584" xr:uid="{BDCD364B-D5E4-4722-9061-D512BB5A086F}"/>
    <cellStyle name="Comma 2 3 12 2 2 2" xfId="23505" xr:uid="{5AFBFB74-C607-4E9A-9A09-1BE038B05A6D}"/>
    <cellStyle name="Comma 2 3 12 2 3" xfId="18500" xr:uid="{D875BB35-5520-4DA5-AC8C-46510FEFC947}"/>
    <cellStyle name="Comma 2 3 13" xfId="3797" xr:uid="{9E49A9F1-A530-4706-AD74-33D3D09CBA3F}"/>
    <cellStyle name="Comma 2 3 14" xfId="3847" xr:uid="{1206C19D-D642-495C-9357-BAD8477AA56C}"/>
    <cellStyle name="Comma 2 3 14 2" xfId="8761" xr:uid="{720D1E3B-C36F-4E53-BACC-6FFDDB39DFCF}"/>
    <cellStyle name="Comma 2 3 14 2 2" xfId="13674" xr:uid="{AB9B2A12-C518-4693-92DC-FA63E963350B}"/>
    <cellStyle name="Comma 2 3 14 2 2 2" xfId="23595" xr:uid="{C1E59969-3202-4EE7-B785-693C13B7CF4C}"/>
    <cellStyle name="Comma 2 3 14 2 3" xfId="18590" xr:uid="{64215B73-1E49-4FB5-97CB-0DC7E17C49F4}"/>
    <cellStyle name="Comma 2 3 15" xfId="316" xr:uid="{4E2A0E64-26E0-40F5-8AF3-AAECD02D7577}"/>
    <cellStyle name="Comma 2 3 15 2" xfId="5478" xr:uid="{7FB10BDF-1173-4749-A2A1-A7DA9C75D9E5}"/>
    <cellStyle name="Comma 2 3 15 2 2" xfId="20213" xr:uid="{B49114AF-3C02-47A9-AF88-C104B9C08D52}"/>
    <cellStyle name="Comma 2 3 15 3" xfId="10391" xr:uid="{222AFF21-9FAA-4DEF-ABDA-715E7DF3C74C}"/>
    <cellStyle name="Comma 2 3 15 3 2" xfId="20312" xr:uid="{0F1535B6-6E7D-4A93-A693-3972FDDA25C6}"/>
    <cellStyle name="Comma 2 3 15 4" xfId="15305" xr:uid="{5EF374BE-246B-4612-AC34-61185CBAD14A}"/>
    <cellStyle name="Comma 2 3 16" xfId="217" xr:uid="{7C06AEB1-378C-417B-BB89-7BEA317069C8}"/>
    <cellStyle name="Comma 2 3 2" xfId="25" xr:uid="{00000000-0005-0000-0000-000018000000}"/>
    <cellStyle name="Comma 2 3 2 10" xfId="3855" xr:uid="{9EA546F8-652C-4616-9FB3-EC57C59BD3CE}"/>
    <cellStyle name="Comma 2 3 2 10 2" xfId="8769" xr:uid="{3EC6F89A-D2AA-4234-979A-94A36AE2E1FC}"/>
    <cellStyle name="Comma 2 3 2 10 2 2" xfId="13682" xr:uid="{FB255C3F-32E9-4257-84D3-CB01A9DD876E}"/>
    <cellStyle name="Comma 2 3 2 10 2 2 2" xfId="23603" xr:uid="{E3A0753B-7602-4989-BB6C-AF80D7681C7A}"/>
    <cellStyle name="Comma 2 3 2 10 2 3" xfId="18598" xr:uid="{0FB376A1-EA45-448E-98CF-AA3C1442D42B}"/>
    <cellStyle name="Comma 2 3 2 11" xfId="325" xr:uid="{D1D80644-BAC8-48B3-ACE4-B0E021790BCE}"/>
    <cellStyle name="Comma 2 3 2 11 2" xfId="5486" xr:uid="{8816E457-DD06-4F9F-99FB-EC659B6E1CD6}"/>
    <cellStyle name="Comma 2 3 2 11 2 2" xfId="20216" xr:uid="{9334E7C5-725C-46EB-B42F-479E5BE80BB1}"/>
    <cellStyle name="Comma 2 3 2 11 3" xfId="10399" xr:uid="{3330D1BF-5344-49D1-89AC-92D8F7CEA934}"/>
    <cellStyle name="Comma 2 3 2 11 3 2" xfId="20320" xr:uid="{095178F5-8331-42A8-A272-76B5C70CDAB6}"/>
    <cellStyle name="Comma 2 3 2 11 4" xfId="15314" xr:uid="{88063C2F-3EA3-4C8F-9254-E29BC72D599C}"/>
    <cellStyle name="Comma 2 3 2 12" xfId="5404" xr:uid="{93906B58-CD35-4C0A-99D9-21D074D6AD14}"/>
    <cellStyle name="Comma 2 3 2 12 2" xfId="10317" xr:uid="{5ADD3D65-561D-4A9C-8CE7-859E2E8D5618}"/>
    <cellStyle name="Comma 2 3 2 12 2 2" xfId="20240" xr:uid="{7DCBBEEE-8D49-410D-ACAB-A35A7C1299D8}"/>
    <cellStyle name="Comma 2 3 2 12 3" xfId="20181" xr:uid="{B84D975A-7ADD-41FB-B046-A35244E34D0B}"/>
    <cellStyle name="Comma 2 3 2 12 4" xfId="15230" xr:uid="{3DD40472-EBC9-47E0-B176-3274E6FD87EA}"/>
    <cellStyle name="Comma 2 3 2 13" xfId="169" xr:uid="{AF4AEBAF-D227-471A-90A2-71A62AFE4028}"/>
    <cellStyle name="Comma 2 3 2 14" xfId="25370" xr:uid="{519538E7-67BC-40D5-9704-9922F222E740}"/>
    <cellStyle name="Comma 2 3 2 2" xfId="638" xr:uid="{F25B2742-9A0F-4261-A6C9-0577BA6C57D9}"/>
    <cellStyle name="Comma 2 3 2 2 2" xfId="901" xr:uid="{D46ABD7C-B01E-42B8-88EF-F42156C06ADC}"/>
    <cellStyle name="Comma 2 3 2 2 2 2" xfId="1733" xr:uid="{BD448206-03F8-4741-A7EB-F7A9AB49F7DE}"/>
    <cellStyle name="Comma 2 3 2 2 2 2 2" xfId="3380" xr:uid="{7B75BE2E-F41B-4BE4-B109-4A5F808FB3EA}"/>
    <cellStyle name="Comma 2 3 2 2 2 2 2 2" xfId="8330" xr:uid="{9982FA82-648E-45AE-837C-8863793A7667}"/>
    <cellStyle name="Comma 2 3 2 2 2 2 2 2 2" xfId="13243" xr:uid="{3AB8A19E-41A2-4896-BED9-288BD4600194}"/>
    <cellStyle name="Comma 2 3 2 2 2 2 2 2 2 2" xfId="23164" xr:uid="{464676C6-9D62-4D66-BB96-60785B5119B6}"/>
    <cellStyle name="Comma 2 3 2 2 2 2 2 2 3" xfId="18159" xr:uid="{F5E50446-1A15-4C58-AF64-F67FF8EE9817}"/>
    <cellStyle name="Comma 2 3 2 2 2 2 3" xfId="5074" xr:uid="{89070951-AAA1-480F-8810-8D91213DDAFE}"/>
    <cellStyle name="Comma 2 3 2 2 2 2 3 2" xfId="9988" xr:uid="{F4F311B4-CFB8-4F32-A831-96A3FE71F860}"/>
    <cellStyle name="Comma 2 3 2 2 2 2 3 2 2" xfId="14901" xr:uid="{417A65E1-5AE0-46AD-87E3-E69C1F9087FC}"/>
    <cellStyle name="Comma 2 3 2 2 2 2 3 2 2 2" xfId="24822" xr:uid="{E47C5424-CBE3-4163-B674-04EB9B7FB57C}"/>
    <cellStyle name="Comma 2 3 2 2 2 2 3 2 3" xfId="19817" xr:uid="{61206ADD-061D-4A08-832B-644A70C87A05}"/>
    <cellStyle name="Comma 2 3 2 2 2 2 4" xfId="6706" xr:uid="{47D07440-6135-4F1D-B4CD-39CBB464E084}"/>
    <cellStyle name="Comma 2 3 2 2 2 2 4 2" xfId="11619" xr:uid="{82DA8D29-FA48-4B81-9769-7D347CBD60E9}"/>
    <cellStyle name="Comma 2 3 2 2 2 2 4 2 2" xfId="21540" xr:uid="{E12D82D6-20DA-4D6F-98D6-12118C6F9606}"/>
    <cellStyle name="Comma 2 3 2 2 2 2 4 3" xfId="16536" xr:uid="{ED7603A6-E6F9-47FF-BFFD-3AC1A1EAD9D8}"/>
    <cellStyle name="Comma 2 3 2 2 2 3" xfId="2567" xr:uid="{B2F12A5B-C176-4B7F-BF44-B7E87A41B194}"/>
    <cellStyle name="Comma 2 3 2 2 2 3 2" xfId="7518" xr:uid="{D1BBDA08-D7D3-4532-B64E-E0689E7C265A}"/>
    <cellStyle name="Comma 2 3 2 2 2 3 2 2" xfId="12431" xr:uid="{4FBAF90B-F1A7-4F9A-AC63-D3C11E176E88}"/>
    <cellStyle name="Comma 2 3 2 2 2 3 2 2 2" xfId="22352" xr:uid="{F38174DC-38DD-46C6-A7CF-09D32F1F2D11}"/>
    <cellStyle name="Comma 2 3 2 2 2 3 2 3" xfId="17347" xr:uid="{63644EA6-C98A-4092-8345-ABE997C40015}"/>
    <cellStyle name="Comma 2 3 2 2 2 4" xfId="4264" xr:uid="{A1C52426-10F9-4022-8755-F028E3491EE2}"/>
    <cellStyle name="Comma 2 3 2 2 2 4 2" xfId="9178" xr:uid="{C7A69943-7C57-4955-B203-18D81C39D52B}"/>
    <cellStyle name="Comma 2 3 2 2 2 4 2 2" xfId="14091" xr:uid="{A65A9680-6798-4C4C-92BD-27A72C96806E}"/>
    <cellStyle name="Comma 2 3 2 2 2 4 2 2 2" xfId="24012" xr:uid="{270FA5D0-42C2-4E3A-A9F2-6715E9B67291}"/>
    <cellStyle name="Comma 2 3 2 2 2 4 2 3" xfId="19007" xr:uid="{AF686335-C865-4088-B575-F84200346F65}"/>
    <cellStyle name="Comma 2 3 2 2 2 5" xfId="5896" xr:uid="{DAD0A3CD-DC3D-447E-8F24-4AE28EEC241B}"/>
    <cellStyle name="Comma 2 3 2 2 2 5 2" xfId="10809" xr:uid="{D40F9A1B-6BC6-4EF6-9A55-491D7F7BBDF4}"/>
    <cellStyle name="Comma 2 3 2 2 2 5 2 2" xfId="20730" xr:uid="{148922CD-9F6F-48D8-AD46-39F77AB8AC3C}"/>
    <cellStyle name="Comma 2 3 2 2 2 5 3" xfId="15725" xr:uid="{11A9DD62-A407-48D5-B857-C8BB3468330B}"/>
    <cellStyle name="Comma 2 3 2 2 3" xfId="1104" xr:uid="{1A9470E2-4DA7-4DD1-9AB7-6FF9FB5DF9DF}"/>
    <cellStyle name="Comma 2 3 2 2 3 2" xfId="1936" xr:uid="{01F17EC2-4CDF-4C92-8337-D7CC2066C9CA}"/>
    <cellStyle name="Comma 2 3 2 2 3 2 2" xfId="3583" xr:uid="{11A227B2-1E69-4414-962D-789FB6D67A30}"/>
    <cellStyle name="Comma 2 3 2 2 3 2 2 2" xfId="8533" xr:uid="{BA03A58F-7D0A-471D-B61D-C8CE7B525FB0}"/>
    <cellStyle name="Comma 2 3 2 2 3 2 2 2 2" xfId="13446" xr:uid="{013443E1-E298-4033-943B-7E60911439B8}"/>
    <cellStyle name="Comma 2 3 2 2 3 2 2 2 2 2" xfId="23367" xr:uid="{3729396E-C73B-4E29-8B4D-DDC959ED9736}"/>
    <cellStyle name="Comma 2 3 2 2 3 2 2 2 3" xfId="18362" xr:uid="{E323DAB6-9520-4E90-BFAE-0FAF29BAB996}"/>
    <cellStyle name="Comma 2 3 2 2 3 2 3" xfId="5277" xr:uid="{971B18B3-11FD-47A0-83E3-3A9885B696EC}"/>
    <cellStyle name="Comma 2 3 2 2 3 2 3 2" xfId="10191" xr:uid="{AC692542-BA5D-4399-B6CB-78AAA27DE2EC}"/>
    <cellStyle name="Comma 2 3 2 2 3 2 3 2 2" xfId="15104" xr:uid="{9C11FE62-78B8-4BE4-9005-32F5F813B088}"/>
    <cellStyle name="Comma 2 3 2 2 3 2 3 2 2 2" xfId="25025" xr:uid="{70D49DE6-AEDA-4ABF-9F35-D36660E5797B}"/>
    <cellStyle name="Comma 2 3 2 2 3 2 3 2 3" xfId="20020" xr:uid="{A5FE53F6-08FA-476B-9593-6EB581587C9A}"/>
    <cellStyle name="Comma 2 3 2 2 3 2 4" xfId="6909" xr:uid="{29A3A62A-8688-4F0C-882B-09309DA1B092}"/>
    <cellStyle name="Comma 2 3 2 2 3 2 4 2" xfId="11822" xr:uid="{B0230CA8-EB2C-456B-B6F3-829414A71012}"/>
    <cellStyle name="Comma 2 3 2 2 3 2 4 2 2" xfId="21743" xr:uid="{C864EE28-4F05-4DB1-99B4-7A6A2632D69B}"/>
    <cellStyle name="Comma 2 3 2 2 3 2 4 3" xfId="16739" xr:uid="{EA2389E9-7703-4F7A-9ED2-5B1FBBD98AE5}"/>
    <cellStyle name="Comma 2 3 2 2 3 3" xfId="2770" xr:uid="{0936EEA7-A5D3-4791-998C-6B807FD8EC6E}"/>
    <cellStyle name="Comma 2 3 2 2 3 3 2" xfId="7721" xr:uid="{95ADE8AB-5B0B-47E8-A41E-DFEB935EE620}"/>
    <cellStyle name="Comma 2 3 2 2 3 3 2 2" xfId="12634" xr:uid="{B825EF8A-D7C4-449C-A0CC-294141AA4D2F}"/>
    <cellStyle name="Comma 2 3 2 2 3 3 2 2 2" xfId="22555" xr:uid="{D735C97C-78A1-4E3F-8002-C3DC862C30EB}"/>
    <cellStyle name="Comma 2 3 2 2 3 3 2 3" xfId="17550" xr:uid="{F0E74282-609B-4124-88A4-F9F2787F6334}"/>
    <cellStyle name="Comma 2 3 2 2 3 4" xfId="4467" xr:uid="{364D03A9-0FFC-4A24-88DD-4A0CB7A4808B}"/>
    <cellStyle name="Comma 2 3 2 2 3 4 2" xfId="9381" xr:uid="{0CA1886A-3F4F-4E91-993D-B2B80E034A48}"/>
    <cellStyle name="Comma 2 3 2 2 3 4 2 2" xfId="14294" xr:uid="{3611427F-CC09-40ED-A445-CE0C0C9D5468}"/>
    <cellStyle name="Comma 2 3 2 2 3 4 2 2 2" xfId="24215" xr:uid="{31B5B5D4-E7D5-4C44-AFE9-61918EA452A7}"/>
    <cellStyle name="Comma 2 3 2 2 3 4 2 3" xfId="19210" xr:uid="{7F35446F-3D60-467E-98E2-6C33F4A5CDF4}"/>
    <cellStyle name="Comma 2 3 2 2 3 5" xfId="6099" xr:uid="{54B51A17-6C56-433E-AA92-734759B23B38}"/>
    <cellStyle name="Comma 2 3 2 2 3 5 2" xfId="11012" xr:uid="{2FBFAC7D-2B6C-496A-B42D-354F79BF3E3C}"/>
    <cellStyle name="Comma 2 3 2 2 3 5 2 2" xfId="20933" xr:uid="{9FDF1F52-B2F9-4948-84A4-E9738B1AC4CF}"/>
    <cellStyle name="Comma 2 3 2 2 3 5 3" xfId="15928" xr:uid="{4A78EAC0-0541-4E5E-BC08-4A991A739103}"/>
    <cellStyle name="Comma 2 3 2 2 4" xfId="1521" xr:uid="{F0368339-D02E-4B8C-84F9-627C17181248}"/>
    <cellStyle name="Comma 2 3 2 2 4 2" xfId="3177" xr:uid="{A88B3B6E-D36B-43E5-8502-CAEF1AB85826}"/>
    <cellStyle name="Comma 2 3 2 2 4 2 2" xfId="8127" xr:uid="{854EBF9E-0F82-47A5-88F8-BF69CB7F7A6D}"/>
    <cellStyle name="Comma 2 3 2 2 4 2 2 2" xfId="13040" xr:uid="{9273C782-1D66-43B0-8305-934EEC4AAC34}"/>
    <cellStyle name="Comma 2 3 2 2 4 2 2 2 2" xfId="22961" xr:uid="{AD0777A3-92B6-4DC0-8741-B20C1DC7026B}"/>
    <cellStyle name="Comma 2 3 2 2 4 2 2 3" xfId="17956" xr:uid="{8C9C0644-55AC-4D56-AF20-1AA0D79311B9}"/>
    <cellStyle name="Comma 2 3 2 2 4 3" xfId="4871" xr:uid="{2ED9F53F-896C-409F-83AB-13E9206AB365}"/>
    <cellStyle name="Comma 2 3 2 2 4 3 2" xfId="9785" xr:uid="{E575CE94-5F6C-4C68-A59C-A03C68FE45A5}"/>
    <cellStyle name="Comma 2 3 2 2 4 3 2 2" xfId="14698" xr:uid="{5AA5A6AB-EB67-45B1-9704-421BE2AE96EA}"/>
    <cellStyle name="Comma 2 3 2 2 4 3 2 2 2" xfId="24619" xr:uid="{E9DB9E47-0724-4D32-9399-152559500E96}"/>
    <cellStyle name="Comma 2 3 2 2 4 3 2 3" xfId="19614" xr:uid="{D75C40CE-81CC-4771-BC43-0D29436F31B5}"/>
    <cellStyle name="Comma 2 3 2 2 4 4" xfId="6503" xr:uid="{D1F7F834-F6DE-4B0E-86CA-5EE2D31A300F}"/>
    <cellStyle name="Comma 2 3 2 2 4 4 2" xfId="11416" xr:uid="{E5CD13C0-06A3-4449-973B-925F85D429E7}"/>
    <cellStyle name="Comma 2 3 2 2 4 4 2 2" xfId="21337" xr:uid="{E4880F43-BAA5-49E6-B127-761BB685B683}"/>
    <cellStyle name="Comma 2 3 2 2 4 4 3" xfId="16333" xr:uid="{D3E60066-0AC9-4CFA-8538-B988177B0C34}"/>
    <cellStyle name="Comma 2 3 2 2 5" xfId="1311" xr:uid="{DDC2EA3B-607B-4D1F-B4FA-654CC1230F8D}"/>
    <cellStyle name="Comma 2 3 2 2 5 2" xfId="2975" xr:uid="{4AFC6467-8F5C-4CAC-BEF9-D8ADCDE828A6}"/>
    <cellStyle name="Comma 2 3 2 2 5 2 2" xfId="7926" xr:uid="{50DA75B2-0C7A-4424-B6A6-4667D6DF9AD3}"/>
    <cellStyle name="Comma 2 3 2 2 5 2 2 2" xfId="12839" xr:uid="{003A2D16-F9BA-4B1B-8D97-5DBB0BA0EF16}"/>
    <cellStyle name="Comma 2 3 2 2 5 2 2 2 2" xfId="22760" xr:uid="{55C31490-708E-4029-B71F-BCB2B926B0DA}"/>
    <cellStyle name="Comma 2 3 2 2 5 2 2 3" xfId="17755" xr:uid="{92345876-CD8B-4D4D-BE03-8F6429C37BDD}"/>
    <cellStyle name="Comma 2 3 2 2 5 3" xfId="4671" xr:uid="{2DBC863E-3F13-4967-8E7D-9B71E6897A82}"/>
    <cellStyle name="Comma 2 3 2 2 5 3 2" xfId="9585" xr:uid="{AC099CF6-5182-4799-854E-D441454090D7}"/>
    <cellStyle name="Comma 2 3 2 2 5 3 2 2" xfId="14498" xr:uid="{8E2A2A2D-849D-4EB6-B30D-FF6F52388B23}"/>
    <cellStyle name="Comma 2 3 2 2 5 3 2 2 2" xfId="24419" xr:uid="{33C9A050-64FA-42F5-85A9-2B92E5654C30}"/>
    <cellStyle name="Comma 2 3 2 2 5 3 2 3" xfId="19414" xr:uid="{A7C2D42D-59CE-468D-BDD4-24CB267E9C72}"/>
    <cellStyle name="Comma 2 3 2 2 5 4" xfId="6303" xr:uid="{9FDFE530-6B34-4C16-AB10-C9988A25F1FF}"/>
    <cellStyle name="Comma 2 3 2 2 5 4 2" xfId="11216" xr:uid="{83661CD4-F715-418F-98E0-6F380B7C04FE}"/>
    <cellStyle name="Comma 2 3 2 2 5 4 2 2" xfId="21137" xr:uid="{65E4E0E1-1A73-46EC-B258-48D40653870D}"/>
    <cellStyle name="Comma 2 3 2 2 5 4 3" xfId="16132" xr:uid="{B71AFD29-F399-4111-A962-2996F20E0C00}"/>
    <cellStyle name="Comma 2 3 2 2 6" xfId="2334" xr:uid="{D896F1AB-6A1F-4F00-952C-25DDF314ABEE}"/>
    <cellStyle name="Comma 2 3 2 2 6 2" xfId="7287" xr:uid="{F4DF2F1E-E7E8-4A43-80D8-7D612909EAA8}"/>
    <cellStyle name="Comma 2 3 2 2 6 2 2" xfId="12200" xr:uid="{EAC79AEA-A241-4660-9D2D-DFF367AAD737}"/>
    <cellStyle name="Comma 2 3 2 2 6 2 2 2" xfId="22121" xr:uid="{D892B1D9-8A86-4EFD-A290-7D4DD540DB0D}"/>
    <cellStyle name="Comma 2 3 2 2 6 2 3" xfId="17116" xr:uid="{90389FB3-E24F-4C61-BBF5-6F16FA871C67}"/>
    <cellStyle name="Comma 2 3 2 2 7" xfId="4033" xr:uid="{679FE70E-F742-4BB6-B6B2-DFC939D3B3A8}"/>
    <cellStyle name="Comma 2 3 2 2 7 2" xfId="8947" xr:uid="{1AC66BAC-21A5-44D3-B873-C6B2A9439BE0}"/>
    <cellStyle name="Comma 2 3 2 2 7 2 2" xfId="13860" xr:uid="{FC13ECB2-7DB7-4417-965E-7F4705CFC2F7}"/>
    <cellStyle name="Comma 2 3 2 2 7 2 2 2" xfId="23781" xr:uid="{AEB553C8-FB86-4753-8D01-99098414EC04}"/>
    <cellStyle name="Comma 2 3 2 2 7 2 3" xfId="18776" xr:uid="{03A9AEF7-B23B-4746-B341-A9B85C105A48}"/>
    <cellStyle name="Comma 2 3 2 2 8" xfId="5665" xr:uid="{161B42EB-78EC-4643-91EA-D8B8D4347D3B}"/>
    <cellStyle name="Comma 2 3 2 2 8 2" xfId="10578" xr:uid="{20D13B14-B522-4BC3-BD63-4DC0498CC136}"/>
    <cellStyle name="Comma 2 3 2 2 8 2 2" xfId="20499" xr:uid="{B9E9049F-04F2-475C-A072-5759D03BEF33}"/>
    <cellStyle name="Comma 2 3 2 2 8 3" xfId="15494" xr:uid="{90C7FA12-B934-4B61-9145-8F08B3218141}"/>
    <cellStyle name="Comma 2 3 2 3" xfId="870" xr:uid="{15A86EF1-D134-4A16-A751-C24A42DA0202}"/>
    <cellStyle name="Comma 2 3 2 3 2" xfId="1702" xr:uid="{E3F69D23-F449-4180-B5E7-07C1518D3F77}"/>
    <cellStyle name="Comma 2 3 2 3 2 2" xfId="3349" xr:uid="{C1634007-298D-44FD-BC75-FE142DF49CB6}"/>
    <cellStyle name="Comma 2 3 2 3 2 2 2" xfId="8299" xr:uid="{72ED64DF-3E7A-4773-8316-0611A108D29D}"/>
    <cellStyle name="Comma 2 3 2 3 2 2 2 2" xfId="13212" xr:uid="{3E7FA360-44CD-4810-8626-767289C4D1A2}"/>
    <cellStyle name="Comma 2 3 2 3 2 2 2 2 2" xfId="23133" xr:uid="{AB747D97-DADC-442A-8D85-AE23197F9733}"/>
    <cellStyle name="Comma 2 3 2 3 2 2 2 3" xfId="18128" xr:uid="{8CE547CA-EF79-4E11-8AC9-FA7021A15891}"/>
    <cellStyle name="Comma 2 3 2 3 2 3" xfId="5043" xr:uid="{EDCC3225-435A-4CB4-AC49-20C6B25631DB}"/>
    <cellStyle name="Comma 2 3 2 3 2 3 2" xfId="9957" xr:uid="{F41CA0AE-27B4-4874-9823-F2AC783EA245}"/>
    <cellStyle name="Comma 2 3 2 3 2 3 2 2" xfId="14870" xr:uid="{FD6F010C-F25E-472E-805F-DAD6F69AA1CC}"/>
    <cellStyle name="Comma 2 3 2 3 2 3 2 2 2" xfId="24791" xr:uid="{FDA90D6A-1CB6-4B1A-99EA-2405E07F510C}"/>
    <cellStyle name="Comma 2 3 2 3 2 3 2 3" xfId="19786" xr:uid="{4E393DCC-2613-4DAE-BF77-C40827B830D1}"/>
    <cellStyle name="Comma 2 3 2 3 2 4" xfId="6675" xr:uid="{93FAE3B8-B161-4C10-8BB7-683A4AD81AF1}"/>
    <cellStyle name="Comma 2 3 2 3 2 4 2" xfId="11588" xr:uid="{C5C14748-1BDE-4ABC-8CA2-6794809D1AF8}"/>
    <cellStyle name="Comma 2 3 2 3 2 4 2 2" xfId="21509" xr:uid="{19893C70-9037-454C-A325-C5858F19B7A4}"/>
    <cellStyle name="Comma 2 3 2 3 2 4 3" xfId="16505" xr:uid="{B90C138B-7905-4C8F-893C-FCB50D653EDF}"/>
    <cellStyle name="Comma 2 3 2 3 3" xfId="2536" xr:uid="{227AA07D-D52C-4B6C-9C85-3E13BFD3C461}"/>
    <cellStyle name="Comma 2 3 2 3 3 2" xfId="7487" xr:uid="{DD3BF6B5-FBB6-44D3-B5E4-748689A54AF8}"/>
    <cellStyle name="Comma 2 3 2 3 3 2 2" xfId="12400" xr:uid="{AE8CB0F9-F304-4E54-93CB-8F0BC0405B67}"/>
    <cellStyle name="Comma 2 3 2 3 3 2 2 2" xfId="22321" xr:uid="{F756B237-1EDC-49F8-A5ED-1DA2761D9621}"/>
    <cellStyle name="Comma 2 3 2 3 3 2 3" xfId="17316" xr:uid="{F3305E46-C65C-42C4-8A29-F7F7D7A024F4}"/>
    <cellStyle name="Comma 2 3 2 3 4" xfId="4233" xr:uid="{22E9D517-A0D2-4A8C-99F5-A260E102A89D}"/>
    <cellStyle name="Comma 2 3 2 3 4 2" xfId="9147" xr:uid="{81D77427-CE9C-47DB-8D0E-7814AC801ECA}"/>
    <cellStyle name="Comma 2 3 2 3 4 2 2" xfId="14060" xr:uid="{C5139A4D-1562-4E95-841A-E44DAC5B887B}"/>
    <cellStyle name="Comma 2 3 2 3 4 2 2 2" xfId="23981" xr:uid="{BE9EC5E2-B8FE-4F67-BBBA-65814E878B6B}"/>
    <cellStyle name="Comma 2 3 2 3 4 2 3" xfId="18976" xr:uid="{7A4129D3-25AA-41C9-BD10-6A62747DFD8A}"/>
    <cellStyle name="Comma 2 3 2 3 5" xfId="5865" xr:uid="{FC4980C9-8BB9-491D-8990-AB1E9DE4DC67}"/>
    <cellStyle name="Comma 2 3 2 3 5 2" xfId="10778" xr:uid="{641D53B6-AB59-45BB-9E7C-806F35DC933D}"/>
    <cellStyle name="Comma 2 3 2 3 5 2 2" xfId="20699" xr:uid="{9C6BD517-C921-44DB-948C-1AC17EE7B8EE}"/>
    <cellStyle name="Comma 2 3 2 3 5 3" xfId="15694" xr:uid="{E8371101-21A3-44C0-80C3-C985A1D6E65F}"/>
    <cellStyle name="Comma 2 3 2 4" xfId="1073" xr:uid="{66F01A6F-7B96-46E5-BE7E-1BF804D7BA43}"/>
    <cellStyle name="Comma 2 3 2 4 2" xfId="1905" xr:uid="{B9BD0D40-B53C-4878-B129-C6CE1D3658A4}"/>
    <cellStyle name="Comma 2 3 2 4 2 2" xfId="3552" xr:uid="{89C4F4C8-4818-4C10-89AE-B6438FDF784B}"/>
    <cellStyle name="Comma 2 3 2 4 2 2 2" xfId="8502" xr:uid="{1AACE04B-196A-4EC3-8A57-5E69CEEE4261}"/>
    <cellStyle name="Comma 2 3 2 4 2 2 2 2" xfId="13415" xr:uid="{DEA1AF83-542C-4210-A27F-A1713898EDCF}"/>
    <cellStyle name="Comma 2 3 2 4 2 2 2 2 2" xfId="23336" xr:uid="{75F55E30-E21D-4FAE-918E-DCF2BDD5ABC0}"/>
    <cellStyle name="Comma 2 3 2 4 2 2 2 3" xfId="18331" xr:uid="{C6BAE020-B138-4975-9864-78081669A573}"/>
    <cellStyle name="Comma 2 3 2 4 2 3" xfId="5246" xr:uid="{6DAB4075-EFA2-4242-87BE-19C4F701A56C}"/>
    <cellStyle name="Comma 2 3 2 4 2 3 2" xfId="10160" xr:uid="{EED22BAC-1C9C-426B-8EE4-981CCD5F94F4}"/>
    <cellStyle name="Comma 2 3 2 4 2 3 2 2" xfId="15073" xr:uid="{378F0B1C-8605-4F15-8824-3461B2BF4983}"/>
    <cellStyle name="Comma 2 3 2 4 2 3 2 2 2" xfId="24994" xr:uid="{AC4995C8-4176-4345-AF6F-06EB370BC9DF}"/>
    <cellStyle name="Comma 2 3 2 4 2 3 2 3" xfId="19989" xr:uid="{5BF7ACA0-CC3B-493A-A98C-ADC1B1CC5CB1}"/>
    <cellStyle name="Comma 2 3 2 4 2 4" xfId="6878" xr:uid="{CC3D7A7C-40AD-464F-90CB-00A23984DFAD}"/>
    <cellStyle name="Comma 2 3 2 4 2 4 2" xfId="11791" xr:uid="{BB25874A-4E51-4155-91F2-C2395DB9DD99}"/>
    <cellStyle name="Comma 2 3 2 4 2 4 2 2" xfId="21712" xr:uid="{FE84FFA8-8E1E-4228-8228-8A66316D8A00}"/>
    <cellStyle name="Comma 2 3 2 4 2 4 3" xfId="16708" xr:uid="{79F8F408-BBB1-400D-9D30-C0200F01035B}"/>
    <cellStyle name="Comma 2 3 2 4 3" xfId="2739" xr:uid="{C12196B0-A0C0-4330-90DF-DD29A2BCA316}"/>
    <cellStyle name="Comma 2 3 2 4 3 2" xfId="7690" xr:uid="{98971A48-C683-4FA3-B15F-5BE5B3672EE7}"/>
    <cellStyle name="Comma 2 3 2 4 3 2 2" xfId="12603" xr:uid="{052034AB-2336-47C0-961A-50016C56D24B}"/>
    <cellStyle name="Comma 2 3 2 4 3 2 2 2" xfId="22524" xr:uid="{6486EA6B-628D-4043-8371-017146223A30}"/>
    <cellStyle name="Comma 2 3 2 4 3 2 3" xfId="17519" xr:uid="{FB3D6D5F-6279-41DF-8E4B-C031E39B86CD}"/>
    <cellStyle name="Comma 2 3 2 4 4" xfId="4436" xr:uid="{D8D42E04-F957-4811-8A68-598BB8FD350C}"/>
    <cellStyle name="Comma 2 3 2 4 4 2" xfId="9350" xr:uid="{A95E0010-5932-493A-9E59-D2659617E60C}"/>
    <cellStyle name="Comma 2 3 2 4 4 2 2" xfId="14263" xr:uid="{196A1749-3261-46FC-A85C-6FA41BA6D5B5}"/>
    <cellStyle name="Comma 2 3 2 4 4 2 2 2" xfId="24184" xr:uid="{D8BAF599-4B8A-47DE-9CAB-1C101681FE35}"/>
    <cellStyle name="Comma 2 3 2 4 4 2 3" xfId="19179" xr:uid="{666C03D8-DE2D-4951-B855-D8D3DFCAB0CE}"/>
    <cellStyle name="Comma 2 3 2 4 5" xfId="6068" xr:uid="{D7E37BE6-E9C4-46AB-B96D-2FE5067B86B8}"/>
    <cellStyle name="Comma 2 3 2 4 5 2" xfId="10981" xr:uid="{2B156456-D2EF-46E7-AA2C-E9C7FCA6FC25}"/>
    <cellStyle name="Comma 2 3 2 4 5 2 2" xfId="20902" xr:uid="{0960259C-893C-47F1-8172-5408578810A3}"/>
    <cellStyle name="Comma 2 3 2 4 5 3" xfId="15897" xr:uid="{23338054-AB91-4B6A-96B6-6107C6236C61}"/>
    <cellStyle name="Comma 2 3 2 5" xfId="1489" xr:uid="{40A699DB-10E9-4D13-84FB-D8CCFD88062F}"/>
    <cellStyle name="Comma 2 3 2 5 2" xfId="3146" xr:uid="{2F014298-411C-470C-A877-7AB59CC03676}"/>
    <cellStyle name="Comma 2 3 2 5 2 2" xfId="8096" xr:uid="{2F9F1827-F885-4E29-84F2-F8850D3D0BD7}"/>
    <cellStyle name="Comma 2 3 2 5 2 2 2" xfId="13009" xr:uid="{C20F641A-5509-453D-8CCC-53C09CEFBFA5}"/>
    <cellStyle name="Comma 2 3 2 5 2 2 2 2" xfId="22930" xr:uid="{DE716195-9CDB-4B01-96C9-A660DD268FF8}"/>
    <cellStyle name="Comma 2 3 2 5 2 2 3" xfId="17925" xr:uid="{301983AA-024B-428C-9E93-4146333B7542}"/>
    <cellStyle name="Comma 2 3 2 5 3" xfId="4840" xr:uid="{D92EE6B2-E6FF-400F-AF68-6F8FD9577801}"/>
    <cellStyle name="Comma 2 3 2 5 3 2" xfId="9754" xr:uid="{91F74935-3C89-4BC7-ACDD-E05F69E2E9A1}"/>
    <cellStyle name="Comma 2 3 2 5 3 2 2" xfId="14667" xr:uid="{05BDA5EF-DF5C-4BD1-BBB5-7F39F57219B9}"/>
    <cellStyle name="Comma 2 3 2 5 3 2 2 2" xfId="24588" xr:uid="{623E9463-02B7-4BA2-AD6E-BAEB5073B35B}"/>
    <cellStyle name="Comma 2 3 2 5 3 2 3" xfId="19583" xr:uid="{CAE79942-A4D8-4AE4-8616-A37F2DA2852E}"/>
    <cellStyle name="Comma 2 3 2 5 4" xfId="6472" xr:uid="{2C13B70B-F416-4A25-87AB-B307F4DC8A9D}"/>
    <cellStyle name="Comma 2 3 2 5 4 2" xfId="11385" xr:uid="{3646F126-040B-4480-A774-28A475D06235}"/>
    <cellStyle name="Comma 2 3 2 5 4 2 2" xfId="21306" xr:uid="{0653E012-D45F-456D-9EE3-859B7D09BA5C}"/>
    <cellStyle name="Comma 2 3 2 5 4 3" xfId="16302" xr:uid="{217208A9-F0F6-49CD-A333-A5B1470DF336}"/>
    <cellStyle name="Comma 2 3 2 6" xfId="1280" xr:uid="{FBFAE86B-3E55-49B0-9011-351E08F6FCEE}"/>
    <cellStyle name="Comma 2 3 2 6 2" xfId="2944" xr:uid="{C008FB58-4556-4A0B-B3B9-704A610A3B58}"/>
    <cellStyle name="Comma 2 3 2 6 2 2" xfId="7895" xr:uid="{16979489-A52B-4A70-841C-A1155AE41C33}"/>
    <cellStyle name="Comma 2 3 2 6 2 2 2" xfId="12808" xr:uid="{AEDECD2E-B2C3-413F-8155-ACC3B44F0C55}"/>
    <cellStyle name="Comma 2 3 2 6 2 2 2 2" xfId="22729" xr:uid="{53745E06-16FC-477C-B11A-8E5DF1423476}"/>
    <cellStyle name="Comma 2 3 2 6 2 2 3" xfId="17724" xr:uid="{D4E684A6-4478-43AB-8C13-1C367DE0467C}"/>
    <cellStyle name="Comma 2 3 2 6 3" xfId="4640" xr:uid="{0F341E53-B397-4612-B22A-A2F7E03DB082}"/>
    <cellStyle name="Comma 2 3 2 6 3 2" xfId="9554" xr:uid="{7F84AC5A-2B03-4005-B1BA-248410991756}"/>
    <cellStyle name="Comma 2 3 2 6 3 2 2" xfId="14467" xr:uid="{B102CE09-D31F-4B02-ACAE-8D90FE5DA8A5}"/>
    <cellStyle name="Comma 2 3 2 6 3 2 2 2" xfId="24388" xr:uid="{71AB8E4E-A016-4C3C-8FAC-A38AD911D947}"/>
    <cellStyle name="Comma 2 3 2 6 3 2 3" xfId="19383" xr:uid="{8F7EEABA-EC3C-4891-9430-6E520F9BAE17}"/>
    <cellStyle name="Comma 2 3 2 6 4" xfId="6272" xr:uid="{741562F2-EEF4-481A-80C8-33C979F70383}"/>
    <cellStyle name="Comma 2 3 2 6 4 2" xfId="11185" xr:uid="{7AF4355B-BF7F-490F-AF82-2973F6B562C5}"/>
    <cellStyle name="Comma 2 3 2 6 4 2 2" xfId="21106" xr:uid="{8FCAB997-5CA8-452E-954E-E71437C10F4C}"/>
    <cellStyle name="Comma 2 3 2 6 4 3" xfId="16101" xr:uid="{D056D86B-5B2C-4B7F-81EF-0DAEF2D5125C}"/>
    <cellStyle name="Comma 2 3 2 7" xfId="606" xr:uid="{9F42576F-35BE-49ED-B345-2CCB7BCA1FA8}"/>
    <cellStyle name="Comma 2 3 2 7 2" xfId="2306" xr:uid="{36EFE6AA-0B08-4F08-9075-D71385627A1D}"/>
    <cellStyle name="Comma 2 3 2 7 2 2" xfId="7259" xr:uid="{B0BC8527-5C81-4846-B693-8CB9A3320584}"/>
    <cellStyle name="Comma 2 3 2 7 2 2 2" xfId="12172" xr:uid="{245D9A9F-74DF-462E-9E7E-E952D09C3571}"/>
    <cellStyle name="Comma 2 3 2 7 2 2 2 2" xfId="22093" xr:uid="{2F6BD31E-9C75-4BC3-B1AB-A21CB9C031F4}"/>
    <cellStyle name="Comma 2 3 2 7 2 2 3" xfId="17088" xr:uid="{5BFC495D-9DEE-4856-8BD4-68757E6E11FC}"/>
    <cellStyle name="Comma 2 3 2 7 3" xfId="4005" xr:uid="{14EEB796-3AF4-4962-B476-2608E924721A}"/>
    <cellStyle name="Comma 2 3 2 7 3 2" xfId="8919" xr:uid="{F8F01DE4-FF1A-46B2-BBAF-05621F9A1211}"/>
    <cellStyle name="Comma 2 3 2 7 3 2 2" xfId="13832" xr:uid="{074E0CD0-7953-4544-BA2D-9BBA2A9EC5DD}"/>
    <cellStyle name="Comma 2 3 2 7 3 2 2 2" xfId="23753" xr:uid="{B06204C3-368C-4435-8F03-E97EE58D89EA}"/>
    <cellStyle name="Comma 2 3 2 7 3 2 3" xfId="18748" xr:uid="{893DEC74-3C75-47CF-A16A-FBD18DF5D46B}"/>
    <cellStyle name="Comma 2 3 2 7 4" xfId="5637" xr:uid="{168C068A-1369-4F05-A6C2-00749A188983}"/>
    <cellStyle name="Comma 2 3 2 7 4 2" xfId="10550" xr:uid="{7FBAB415-113C-4972-B4DA-E91F8DD5726B}"/>
    <cellStyle name="Comma 2 3 2 7 4 2 2" xfId="20471" xr:uid="{B75C1567-B10F-483B-8225-8CF65715533C}"/>
    <cellStyle name="Comma 2 3 2 7 4 3" xfId="15466" xr:uid="{0471AE33-BED4-4089-A68F-A07ADDCBF787}"/>
    <cellStyle name="Comma 2 3 2 8" xfId="2148" xr:uid="{AC26AC76-D3A8-4724-8C81-2B2B90BCA9B8}"/>
    <cellStyle name="Comma 2 3 2 8 2" xfId="7105" xr:uid="{FA56B179-C13B-47D9-AEA2-FFAE8C7C28A5}"/>
    <cellStyle name="Comma 2 3 2 8 2 2" xfId="12018" xr:uid="{C63A4AF3-D072-420E-B302-5D84F846672E}"/>
    <cellStyle name="Comma 2 3 2 8 2 2 2" xfId="21939" xr:uid="{33AAE28A-B27C-468C-A249-FD2ACE39FEEB}"/>
    <cellStyle name="Comma 2 3 2 8 2 3" xfId="16935" xr:uid="{27263828-32CD-41D7-8576-71DEEBCDF725}"/>
    <cellStyle name="Comma 2 3 2 9" xfId="3765" xr:uid="{B97336D3-A62D-4551-83B0-2653F1F5E5B1}"/>
    <cellStyle name="Comma 2 3 2 9 2" xfId="8690" xr:uid="{71601B10-FDD4-486E-A650-14B273F6459D}"/>
    <cellStyle name="Comma 2 3 2 9 2 2" xfId="13603" xr:uid="{7B06D570-9D15-4CEA-8330-F8541286582D}"/>
    <cellStyle name="Comma 2 3 2 9 2 2 2" xfId="23524" xr:uid="{86E421F7-F8E5-4ADA-8620-01C1C6805A52}"/>
    <cellStyle name="Comma 2 3 2 9 2 3" xfId="18519" xr:uid="{FCD09375-DE55-4C01-A210-7F10F5A2A111}"/>
    <cellStyle name="Comma 2 3 3" xfId="402" xr:uid="{487E74E8-37AD-4F7A-9287-63B9CC33A690}"/>
    <cellStyle name="Comma 2 3 3 10" xfId="26004" xr:uid="{E40C15C0-292E-4A1B-A0D8-E09C8451E854}"/>
    <cellStyle name="Comma 2 3 3 11" xfId="25369" xr:uid="{92613856-82E7-4024-B061-C75416914177}"/>
    <cellStyle name="Comma 2 3 3 2" xfId="938" xr:uid="{E26692F5-5CB4-4625-B14B-6ADCC2FC97F3}"/>
    <cellStyle name="Comma 2 3 3 2 2" xfId="1770" xr:uid="{5A7BC2BF-3FB4-4457-8FA3-FAA49FB0F7EF}"/>
    <cellStyle name="Comma 2 3 3 2 2 2" xfId="3417" xr:uid="{EB01D430-1642-40A9-9DA5-A1B24F854F40}"/>
    <cellStyle name="Comma 2 3 3 2 2 2 2" xfId="8367" xr:uid="{0832D74E-535C-438F-8A5B-864DC8E43616}"/>
    <cellStyle name="Comma 2 3 3 2 2 2 2 2" xfId="13280" xr:uid="{1E7E787A-0AC6-4163-8EB2-84291CB496F3}"/>
    <cellStyle name="Comma 2 3 3 2 2 2 2 2 2" xfId="23201" xr:uid="{D58937CC-59C1-43CE-BA50-6B0C172DCEE2}"/>
    <cellStyle name="Comma 2 3 3 2 2 2 2 3" xfId="18196" xr:uid="{F013EB07-525A-496F-A28E-37B11C36E712}"/>
    <cellStyle name="Comma 2 3 3 2 2 3" xfId="5111" xr:uid="{4964F2DF-2A8E-4873-A156-085B7340B0D0}"/>
    <cellStyle name="Comma 2 3 3 2 2 3 2" xfId="10025" xr:uid="{60B3FB2B-22E8-4DAF-BB45-361A80C81017}"/>
    <cellStyle name="Comma 2 3 3 2 2 3 2 2" xfId="14938" xr:uid="{7F6BB420-357E-4C02-A235-9F3C7B21F25B}"/>
    <cellStyle name="Comma 2 3 3 2 2 3 2 2 2" xfId="24859" xr:uid="{7B42DD89-98C9-4DDE-A084-0F36C121391C}"/>
    <cellStyle name="Comma 2 3 3 2 2 3 2 3" xfId="19854" xr:uid="{A3D4EF8A-82B7-414A-BC60-885674F3D152}"/>
    <cellStyle name="Comma 2 3 3 2 2 4" xfId="6743" xr:uid="{69BE3A76-23B7-4A5C-A395-5A0DBFB1BEB4}"/>
    <cellStyle name="Comma 2 3 3 2 2 4 2" xfId="11656" xr:uid="{4975A901-E55C-480F-8EFD-B880ACCF463C}"/>
    <cellStyle name="Comma 2 3 3 2 2 4 2 2" xfId="21577" xr:uid="{9721FA91-6451-4810-AC48-4F6687F8DDC9}"/>
    <cellStyle name="Comma 2 3 3 2 2 4 3" xfId="16573" xr:uid="{FA41E1BA-1F76-4944-A008-4BAC7051BD83}"/>
    <cellStyle name="Comma 2 3 3 2 3" xfId="2604" xr:uid="{A187DAA6-BE56-4585-A7D4-44BD0EA96F0F}"/>
    <cellStyle name="Comma 2 3 3 2 3 2" xfId="7555" xr:uid="{43B4C842-C16F-440C-8E4E-C64E0EFEA4C5}"/>
    <cellStyle name="Comma 2 3 3 2 3 2 2" xfId="12468" xr:uid="{7BFEFB2F-FFF4-4EEF-8288-BF2C0E416BC2}"/>
    <cellStyle name="Comma 2 3 3 2 3 2 2 2" xfId="22389" xr:uid="{85EF592F-96CE-4216-A374-2BB52E96CE0F}"/>
    <cellStyle name="Comma 2 3 3 2 3 2 3" xfId="17384" xr:uid="{0F077B14-714B-4C57-9E10-2BA91112412B}"/>
    <cellStyle name="Comma 2 3 3 2 4" xfId="4301" xr:uid="{823AF95D-FC4E-46AC-AFD8-94FDDEA65195}"/>
    <cellStyle name="Comma 2 3 3 2 4 2" xfId="9215" xr:uid="{97F88FEC-A526-48A7-AEBB-52397B982590}"/>
    <cellStyle name="Comma 2 3 3 2 4 2 2" xfId="14128" xr:uid="{40CBB46E-A8E7-4F71-A71F-DA404A8DA630}"/>
    <cellStyle name="Comma 2 3 3 2 4 2 2 2" xfId="24049" xr:uid="{70E1AE36-7AB7-47D9-9616-A3ABEE29EB7A}"/>
    <cellStyle name="Comma 2 3 3 2 4 2 3" xfId="19044" xr:uid="{FFD6AF05-46B5-4CB9-BBE1-B54117B96D47}"/>
    <cellStyle name="Comma 2 3 3 2 5" xfId="5933" xr:uid="{31918CA4-9012-4C21-A843-8E6520A74E18}"/>
    <cellStyle name="Comma 2 3 3 2 5 2" xfId="10846" xr:uid="{EF86B916-3D71-475E-9665-45ABB787C6F4}"/>
    <cellStyle name="Comma 2 3 3 2 5 2 2" xfId="20767" xr:uid="{DF0FD12C-0C4B-417F-A65D-B571DEE6D15F}"/>
    <cellStyle name="Comma 2 3 3 2 5 3" xfId="15762" xr:uid="{DE2940ED-4215-4B43-83CD-6E1A108EB94B}"/>
    <cellStyle name="Comma 2 3 3 3" xfId="1141" xr:uid="{41A3E7B1-7E84-441A-A871-C88040A568F6}"/>
    <cellStyle name="Comma 2 3 3 3 2" xfId="1973" xr:uid="{EEBE73AA-3EE5-4B13-A81D-3ADF240B8C34}"/>
    <cellStyle name="Comma 2 3 3 3 2 2" xfId="3620" xr:uid="{C78045D8-1915-450D-AE1E-CF6C11C8ACDD}"/>
    <cellStyle name="Comma 2 3 3 3 2 2 2" xfId="8570" xr:uid="{AC8316E6-C04F-400E-8352-01253F690687}"/>
    <cellStyle name="Comma 2 3 3 3 2 2 2 2" xfId="13483" xr:uid="{5991B4E6-DAC9-4421-975A-327FD13164D9}"/>
    <cellStyle name="Comma 2 3 3 3 2 2 2 2 2" xfId="23404" xr:uid="{A571234B-DA6C-4CAD-B2F3-E2BA15479122}"/>
    <cellStyle name="Comma 2 3 3 3 2 2 2 3" xfId="18399" xr:uid="{EBE303E1-7962-43B8-944D-A3A668B12CEE}"/>
    <cellStyle name="Comma 2 3 3 3 2 3" xfId="5314" xr:uid="{0071DCE0-0A5A-46D2-A0A0-083CC0A13274}"/>
    <cellStyle name="Comma 2 3 3 3 2 3 2" xfId="10228" xr:uid="{50F21917-ABDE-46DA-900B-C0F724AF2029}"/>
    <cellStyle name="Comma 2 3 3 3 2 3 2 2" xfId="15141" xr:uid="{24732DD7-46CF-408C-A405-D142B6B7D15D}"/>
    <cellStyle name="Comma 2 3 3 3 2 3 2 2 2" xfId="25062" xr:uid="{A46B9AF6-C679-4BA9-873E-C10CF2114A15}"/>
    <cellStyle name="Comma 2 3 3 3 2 3 2 3" xfId="20057" xr:uid="{FF776D4B-A6A8-4A47-BD38-3E51C658F991}"/>
    <cellStyle name="Comma 2 3 3 3 2 4" xfId="6946" xr:uid="{E5799D8A-7F72-4619-A788-12C6E095C029}"/>
    <cellStyle name="Comma 2 3 3 3 2 4 2" xfId="11859" xr:uid="{C807F491-DB94-46DA-994D-0244128668CD}"/>
    <cellStyle name="Comma 2 3 3 3 2 4 2 2" xfId="21780" xr:uid="{939FA5E3-ADD0-44A3-93BF-65CEC733328C}"/>
    <cellStyle name="Comma 2 3 3 3 2 4 3" xfId="16776" xr:uid="{FF874006-584E-42C3-B599-7325BEB952D7}"/>
    <cellStyle name="Comma 2 3 3 3 3" xfId="2807" xr:uid="{8A4E5606-3D69-4CFB-8BF7-24A1E9D9378F}"/>
    <cellStyle name="Comma 2 3 3 3 3 2" xfId="7758" xr:uid="{56D06619-CBD7-4396-B39B-E2751C548C46}"/>
    <cellStyle name="Comma 2 3 3 3 3 2 2" xfId="12671" xr:uid="{194FD269-4478-41AF-B514-8006896045CC}"/>
    <cellStyle name="Comma 2 3 3 3 3 2 2 2" xfId="22592" xr:uid="{C9175319-D47B-4306-9036-9B3BF400BB76}"/>
    <cellStyle name="Comma 2 3 3 3 3 2 3" xfId="17587" xr:uid="{19559C49-4CDE-4705-A7F6-43D9C6E6B98C}"/>
    <cellStyle name="Comma 2 3 3 3 4" xfId="4504" xr:uid="{F622BFDC-D45F-4841-9D80-577A1B08377E}"/>
    <cellStyle name="Comma 2 3 3 3 4 2" xfId="9418" xr:uid="{5E88DB91-9987-4A96-9B3A-8C1463C9ED8C}"/>
    <cellStyle name="Comma 2 3 3 3 4 2 2" xfId="14331" xr:uid="{948FAAAD-0830-49C9-A45B-B9DED873AEB8}"/>
    <cellStyle name="Comma 2 3 3 3 4 2 2 2" xfId="24252" xr:uid="{3388E6EA-5F62-44EB-BC1A-52A1C8904815}"/>
    <cellStyle name="Comma 2 3 3 3 4 2 3" xfId="19247" xr:uid="{CCFF969D-5250-4CDC-B361-AA36A0720AFE}"/>
    <cellStyle name="Comma 2 3 3 3 5" xfId="6136" xr:uid="{20519D8F-EEC5-4FE5-AD13-AFC67677D2DF}"/>
    <cellStyle name="Comma 2 3 3 3 5 2" xfId="11049" xr:uid="{BAB68C30-5E8D-4802-A393-80C8A6953660}"/>
    <cellStyle name="Comma 2 3 3 3 5 2 2" xfId="20970" xr:uid="{FF080F46-A001-479A-BC87-C8EFA53EB6C1}"/>
    <cellStyle name="Comma 2 3 3 3 5 3" xfId="15965" xr:uid="{6D89F956-5C97-44A7-BAF7-369B38507DC7}"/>
    <cellStyle name="Comma 2 3 3 4" xfId="1559" xr:uid="{0E37412B-72EF-466E-8698-7C0ED12487F6}"/>
    <cellStyle name="Comma 2 3 3 4 2" xfId="3214" xr:uid="{848F609B-BC93-4546-B303-5790CBEC95D0}"/>
    <cellStyle name="Comma 2 3 3 4 2 2" xfId="8164" xr:uid="{6ADE927A-5E65-493B-94F6-54714EB27A6D}"/>
    <cellStyle name="Comma 2 3 3 4 2 2 2" xfId="13077" xr:uid="{A41EBF0B-7B5B-4D97-A30A-71DE09D97A6E}"/>
    <cellStyle name="Comma 2 3 3 4 2 2 2 2" xfId="22998" xr:uid="{CCCA9322-A064-4B0F-BEAC-9859E86CC5E3}"/>
    <cellStyle name="Comma 2 3 3 4 2 2 3" xfId="17993" xr:uid="{005AEEFC-2F03-4C24-901E-D07D05FC295E}"/>
    <cellStyle name="Comma 2 3 3 4 3" xfId="4908" xr:uid="{E3835994-0730-4D61-A0AA-5487EEE7191D}"/>
    <cellStyle name="Comma 2 3 3 4 3 2" xfId="9822" xr:uid="{BEAE5C60-7B32-465F-8166-88E96992774B}"/>
    <cellStyle name="Comma 2 3 3 4 3 2 2" xfId="14735" xr:uid="{34C1AACC-BF2B-4F3A-9F11-47323FD43AB4}"/>
    <cellStyle name="Comma 2 3 3 4 3 2 2 2" xfId="24656" xr:uid="{F61A56AA-4258-476F-B5F6-BAD3E3ECA7FA}"/>
    <cellStyle name="Comma 2 3 3 4 3 2 3" xfId="19651" xr:uid="{9E560EFF-7765-4F9E-8617-A4DC0AEBA299}"/>
    <cellStyle name="Comma 2 3 3 4 4" xfId="6540" xr:uid="{E9ECECD1-BB16-47CF-A160-94A16036EB24}"/>
    <cellStyle name="Comma 2 3 3 4 4 2" xfId="11453" xr:uid="{E3589E48-B3D2-4E9A-AECE-795AFB59A04C}"/>
    <cellStyle name="Comma 2 3 3 4 4 2 2" xfId="21374" xr:uid="{605B2D48-06BD-4473-8363-9DD201F61CFF}"/>
    <cellStyle name="Comma 2 3 3 4 4 3" xfId="16370" xr:uid="{827CE127-DA6F-4DA0-812F-CC532860663E}"/>
    <cellStyle name="Comma 2 3 3 5" xfId="1348" xr:uid="{DB717086-9749-491D-B7DB-0B41ED9CA8F3}"/>
    <cellStyle name="Comma 2 3 3 5 2" xfId="3012" xr:uid="{E68CE968-21B2-4DDB-B4AF-FEBA52D8788C}"/>
    <cellStyle name="Comma 2 3 3 5 2 2" xfId="7963" xr:uid="{AC111D7E-4A2D-4DF5-A3EA-8D15DAF32639}"/>
    <cellStyle name="Comma 2 3 3 5 2 2 2" xfId="12876" xr:uid="{3E632DD2-CCC9-4989-8E55-68CDB1AA04EB}"/>
    <cellStyle name="Comma 2 3 3 5 2 2 2 2" xfId="22797" xr:uid="{99972D2E-CA6C-447E-BAC8-37CD9A4D8BEE}"/>
    <cellStyle name="Comma 2 3 3 5 2 2 3" xfId="17792" xr:uid="{2B1B0596-FECE-4785-92C8-34AC163BAA6B}"/>
    <cellStyle name="Comma 2 3 3 5 3" xfId="4708" xr:uid="{656AE7C9-AF09-4C3C-A5A1-64A23D9924EC}"/>
    <cellStyle name="Comma 2 3 3 5 3 2" xfId="9622" xr:uid="{91362863-5C87-4427-80EB-BA105FE87393}"/>
    <cellStyle name="Comma 2 3 3 5 3 2 2" xfId="14535" xr:uid="{824DBF44-463D-4862-B8B7-01AE5146D9EA}"/>
    <cellStyle name="Comma 2 3 3 5 3 2 2 2" xfId="24456" xr:uid="{1F4FB393-6656-48C9-BB37-92D0941D2D72}"/>
    <cellStyle name="Comma 2 3 3 5 3 2 3" xfId="19451" xr:uid="{10C93DBC-6751-456D-991E-889FBB23630A}"/>
    <cellStyle name="Comma 2 3 3 5 4" xfId="6340" xr:uid="{9A73BE45-4957-4908-904D-21B49D9B25D3}"/>
    <cellStyle name="Comma 2 3 3 5 4 2" xfId="11253" xr:uid="{8F6FC8A3-973A-43C2-A2A8-7667369F8654}"/>
    <cellStyle name="Comma 2 3 3 5 4 2 2" xfId="21174" xr:uid="{BB65F6A5-382F-4EBE-A787-44538F914852}"/>
    <cellStyle name="Comma 2 3 3 5 4 3" xfId="16169" xr:uid="{D631CC8A-F548-42F9-81B6-AF4FB1BE9CCE}"/>
    <cellStyle name="Comma 2 3 3 6" xfId="679" xr:uid="{734B122D-E676-4750-92C9-BD9943326099}"/>
    <cellStyle name="Comma 2 3 3 6 2" xfId="2373" xr:uid="{AF84C80E-7E5C-4F38-B7AE-06B81D94DF4B}"/>
    <cellStyle name="Comma 2 3 3 6 2 2" xfId="7326" xr:uid="{06EE5EF6-1ED6-4438-9ED7-99313D826AC6}"/>
    <cellStyle name="Comma 2 3 3 6 2 2 2" xfId="12239" xr:uid="{A6A7522A-9FA9-456A-81A5-F4695A2215AC}"/>
    <cellStyle name="Comma 2 3 3 6 2 2 2 2" xfId="22160" xr:uid="{11A71996-B180-4A5C-807E-788A7F219DFA}"/>
    <cellStyle name="Comma 2 3 3 6 2 2 3" xfId="17155" xr:uid="{BBFCB8DB-B874-4DFB-9241-C1E213989EA9}"/>
    <cellStyle name="Comma 2 3 3 6 3" xfId="4072" xr:uid="{D7B9CD17-3167-408A-9DE4-568BE61670BA}"/>
    <cellStyle name="Comma 2 3 3 6 3 2" xfId="8986" xr:uid="{4AA397E9-4901-4396-BDF7-0A63D46E15FE}"/>
    <cellStyle name="Comma 2 3 3 6 3 2 2" xfId="13899" xr:uid="{D08CE2E2-0164-4874-8586-F50FCCFF0B6E}"/>
    <cellStyle name="Comma 2 3 3 6 3 2 2 2" xfId="23820" xr:uid="{FE34D6CB-B738-4F78-A896-417C34ABD72E}"/>
    <cellStyle name="Comma 2 3 3 6 3 2 3" xfId="18815" xr:uid="{F2361B2D-84C4-41D6-91A0-808F4C4261FD}"/>
    <cellStyle name="Comma 2 3 3 6 4" xfId="5704" xr:uid="{FFF270B3-77ED-42FB-82AB-A437B961F856}"/>
    <cellStyle name="Comma 2 3 3 6 4 2" xfId="10617" xr:uid="{C294E36B-0A65-47B9-8195-4E58089507C1}"/>
    <cellStyle name="Comma 2 3 3 6 4 2 2" xfId="20538" xr:uid="{ED35B42D-0334-493F-8363-F974BC7537D8}"/>
    <cellStyle name="Comma 2 3 3 6 4 3" xfId="15533" xr:uid="{514EC57B-7E54-4DD6-9DC0-729B0683523D}"/>
    <cellStyle name="Comma 2 3 3 7" xfId="2217" xr:uid="{6ECD1771-E3C4-445A-8C2D-AF4E7E026DF7}"/>
    <cellStyle name="Comma 2 3 3 7 2" xfId="7173" xr:uid="{AFAEC57C-F751-41A6-987B-34BE6A0EB6CB}"/>
    <cellStyle name="Comma 2 3 3 7 2 2" xfId="12086" xr:uid="{DD22FA19-5F61-4FCB-974D-93CA33DD57DA}"/>
    <cellStyle name="Comma 2 3 3 7 2 2 2" xfId="22007" xr:uid="{676F68EF-7CD2-4494-821E-8DA82D8710F2}"/>
    <cellStyle name="Comma 2 3 3 7 2 3" xfId="17003" xr:uid="{E6EB57BD-2A01-4112-A291-4C9EC96210FF}"/>
    <cellStyle name="Comma 2 3 3 8" xfId="3921" xr:uid="{C63BE84F-C49B-488F-8AF8-5245471ED640}"/>
    <cellStyle name="Comma 2 3 3 8 2" xfId="8835" xr:uid="{1B025291-098A-4D56-BCF7-5C41561D7D40}"/>
    <cellStyle name="Comma 2 3 3 8 2 2" xfId="13748" xr:uid="{7B2F7F77-2EEE-4CBC-BF43-C844ABE9088F}"/>
    <cellStyle name="Comma 2 3 3 8 2 2 2" xfId="23669" xr:uid="{A55F045B-BFA0-4207-9FA4-F72A96005C7B}"/>
    <cellStyle name="Comma 2 3 3 8 2 3" xfId="18664" xr:uid="{CDBA10E3-3D97-4851-9A13-FE0B83142DC0}"/>
    <cellStyle name="Comma 2 3 3 9" xfId="5553" xr:uid="{FE1CAB70-1F87-49C6-B142-640126007360}"/>
    <cellStyle name="Comma 2 3 3 9 2" xfId="10466" xr:uid="{D4977F54-14AD-45F1-86FC-3A7A45E31FF3}"/>
    <cellStyle name="Comma 2 3 3 9 2 2" xfId="20387" xr:uid="{AC453E91-BFE4-485B-A0A0-FE2D19794FBF}"/>
    <cellStyle name="Comma 2 3 3 9 3" xfId="15381" xr:uid="{706A4BDA-3257-4479-AE4B-8837458E7429}"/>
    <cellStyle name="Comma 2 3 4" xfId="768" xr:uid="{2C0DB0F6-F6CF-4649-A636-57A06BBF7D63}"/>
    <cellStyle name="Comma 2 3 4 10" xfId="25892" xr:uid="{8226ED5C-A54D-44E1-AE3A-7376294F56BC}"/>
    <cellStyle name="Comma 2 3 4 2" xfId="983" xr:uid="{60B55078-A62A-4F40-BFB1-0AD690B3FCD1}"/>
    <cellStyle name="Comma 2 3 4 2 2" xfId="1815" xr:uid="{FB340665-BB79-45C3-859B-149DB1968BC2}"/>
    <cellStyle name="Comma 2 3 4 2 2 2" xfId="3462" xr:uid="{926E4C86-7F34-409A-9C72-23D17E4A1580}"/>
    <cellStyle name="Comma 2 3 4 2 2 2 2" xfId="8412" xr:uid="{EC1DFB01-F013-4AEF-AE8E-D3894F06A31F}"/>
    <cellStyle name="Comma 2 3 4 2 2 2 2 2" xfId="13325" xr:uid="{F1C14D32-A1E6-4D8C-97E3-0062ED89016D}"/>
    <cellStyle name="Comma 2 3 4 2 2 2 2 2 2" xfId="23246" xr:uid="{94D8D3F8-C7CA-4F12-A114-3C03717914E3}"/>
    <cellStyle name="Comma 2 3 4 2 2 2 2 3" xfId="18241" xr:uid="{65BEC8E0-0E4C-4F44-B70A-1C21B90C54F6}"/>
    <cellStyle name="Comma 2 3 4 2 2 3" xfId="5156" xr:uid="{23965A9D-5A9A-4069-832F-1E4F93BB2B08}"/>
    <cellStyle name="Comma 2 3 4 2 2 3 2" xfId="10070" xr:uid="{16DCB25E-7CBB-450B-A98B-B753FC21D2F9}"/>
    <cellStyle name="Comma 2 3 4 2 2 3 2 2" xfId="14983" xr:uid="{0B0C489E-5C88-4F07-B733-832994767A75}"/>
    <cellStyle name="Comma 2 3 4 2 2 3 2 2 2" xfId="24904" xr:uid="{07F181EF-EF59-46D7-B8E1-CE85E801D70D}"/>
    <cellStyle name="Comma 2 3 4 2 2 3 2 3" xfId="19899" xr:uid="{B97FC91F-4988-4AD0-A307-D51BDBE3DB70}"/>
    <cellStyle name="Comma 2 3 4 2 2 4" xfId="6788" xr:uid="{371EEA4F-0CE4-4A3B-9C82-5FD6AC0C90E8}"/>
    <cellStyle name="Comma 2 3 4 2 2 4 2" xfId="11701" xr:uid="{327FFC05-A175-406A-9A1F-B01EF344646D}"/>
    <cellStyle name="Comma 2 3 4 2 2 4 2 2" xfId="21622" xr:uid="{BE106E80-1564-4C28-8EF7-C8FB8F96EBB7}"/>
    <cellStyle name="Comma 2 3 4 2 2 4 3" xfId="16618" xr:uid="{EF3857FD-BC04-4F41-9532-B8172B2A245C}"/>
    <cellStyle name="Comma 2 3 4 2 3" xfId="2649" xr:uid="{5A1096CA-164B-4FF3-9DEB-70E9BE5ACB5C}"/>
    <cellStyle name="Comma 2 3 4 2 3 2" xfId="7600" xr:uid="{F967A910-F8E3-4BA7-A3BE-4ACACDCC5A37}"/>
    <cellStyle name="Comma 2 3 4 2 3 2 2" xfId="12513" xr:uid="{9A909DC5-B399-49B4-8B53-EE6BE2D4409D}"/>
    <cellStyle name="Comma 2 3 4 2 3 2 2 2" xfId="22434" xr:uid="{190B7822-1BCB-40F7-BDF0-E07CEEF8B14A}"/>
    <cellStyle name="Comma 2 3 4 2 3 2 3" xfId="17429" xr:uid="{ECC195AC-BC13-4B7C-A24D-633D584174D5}"/>
    <cellStyle name="Comma 2 3 4 2 4" xfId="4346" xr:uid="{22CB1B65-ED21-4913-A016-494677C13150}"/>
    <cellStyle name="Comma 2 3 4 2 4 2" xfId="9260" xr:uid="{EF1A0999-D0A4-49C7-930C-EE45F367838E}"/>
    <cellStyle name="Comma 2 3 4 2 4 2 2" xfId="14173" xr:uid="{FED9720A-68A2-43F8-B41F-679DE69304E9}"/>
    <cellStyle name="Comma 2 3 4 2 4 2 2 2" xfId="24094" xr:uid="{931A437E-0C87-42D9-AF67-D09E73F9DE98}"/>
    <cellStyle name="Comma 2 3 4 2 4 2 3" xfId="19089" xr:uid="{D633A364-8D5F-4190-BBFC-DFDC3CFC36B9}"/>
    <cellStyle name="Comma 2 3 4 2 5" xfId="5978" xr:uid="{C20158EC-F088-4D58-9C10-4B12AF80EAA7}"/>
    <cellStyle name="Comma 2 3 4 2 5 2" xfId="10891" xr:uid="{7D93386B-23F6-4735-AE76-CB0A1C3621DA}"/>
    <cellStyle name="Comma 2 3 4 2 5 2 2" xfId="20812" xr:uid="{8C8E40AD-5F2E-49D3-98F7-857E161994A5}"/>
    <cellStyle name="Comma 2 3 4 2 5 3" xfId="15807" xr:uid="{2ACB7AFA-7718-4375-A32D-EA32B915F6CB}"/>
    <cellStyle name="Comma 2 3 4 3" xfId="1186" xr:uid="{2E15AA6F-9BF6-4BCE-A726-CE333AB345A5}"/>
    <cellStyle name="Comma 2 3 4 3 2" xfId="2018" xr:uid="{94E586B4-0786-41FA-ADD7-C3D80DB66E79}"/>
    <cellStyle name="Comma 2 3 4 3 2 2" xfId="3665" xr:uid="{35670612-3E38-4DA0-AFCD-31D216C2E3F8}"/>
    <cellStyle name="Comma 2 3 4 3 2 2 2" xfId="8615" xr:uid="{C08D795A-B20B-46D6-ACAF-D0FFE7743C54}"/>
    <cellStyle name="Comma 2 3 4 3 2 2 2 2" xfId="13528" xr:uid="{04C4B687-27E9-4E42-8A93-378EFD427481}"/>
    <cellStyle name="Comma 2 3 4 3 2 2 2 2 2" xfId="23449" xr:uid="{E7DA487E-B849-4415-B79D-C7DD2EB3A6CC}"/>
    <cellStyle name="Comma 2 3 4 3 2 2 2 3" xfId="18444" xr:uid="{0DDA43DC-627E-4495-8493-D92CADF34E2E}"/>
    <cellStyle name="Comma 2 3 4 3 2 3" xfId="5359" xr:uid="{914E0623-8FAE-4CD1-9503-92F667566A20}"/>
    <cellStyle name="Comma 2 3 4 3 2 3 2" xfId="10273" xr:uid="{43E369E1-D535-4F2C-8B3A-C234D6794BEA}"/>
    <cellStyle name="Comma 2 3 4 3 2 3 2 2" xfId="15186" xr:uid="{B214C8AC-112E-4CD0-8BB4-08F5CC40DF19}"/>
    <cellStyle name="Comma 2 3 4 3 2 3 2 2 2" xfId="25107" xr:uid="{564A4881-7630-43EC-939E-9A5B91A73335}"/>
    <cellStyle name="Comma 2 3 4 3 2 3 2 3" xfId="20102" xr:uid="{1F7281CA-C7A4-47F0-B441-CAD90602B479}"/>
    <cellStyle name="Comma 2 3 4 3 2 4" xfId="6991" xr:uid="{841AF2D9-9CC0-4202-808A-AAE0EC654407}"/>
    <cellStyle name="Comma 2 3 4 3 2 4 2" xfId="11904" xr:uid="{39703941-4189-48BE-91FF-4F96F0C68EB9}"/>
    <cellStyle name="Comma 2 3 4 3 2 4 2 2" xfId="21825" xr:uid="{9530893B-CB64-47B1-AEFE-D8E778D293C2}"/>
    <cellStyle name="Comma 2 3 4 3 2 4 3" xfId="16821" xr:uid="{698E3D03-4BD2-498A-A23F-9A31B8AB3557}"/>
    <cellStyle name="Comma 2 3 4 3 3" xfId="2852" xr:uid="{C63A23DA-C96A-4721-868A-3F6311BCB3E3}"/>
    <cellStyle name="Comma 2 3 4 3 3 2" xfId="7803" xr:uid="{411CB0C9-463C-43F7-975E-B0AE69FF428B}"/>
    <cellStyle name="Comma 2 3 4 3 3 2 2" xfId="12716" xr:uid="{728DCF0E-8048-466A-B5B3-2E851003CE2B}"/>
    <cellStyle name="Comma 2 3 4 3 3 2 2 2" xfId="22637" xr:uid="{0BF332D3-B5C6-4EF4-8683-3F7A1ABD9435}"/>
    <cellStyle name="Comma 2 3 4 3 3 2 3" xfId="17632" xr:uid="{9B3A8AC2-8F31-4960-8ECA-16CFBBF21913}"/>
    <cellStyle name="Comma 2 3 4 3 4" xfId="4549" xr:uid="{7362AC50-1E20-40E7-BDBB-C114B36D83C7}"/>
    <cellStyle name="Comma 2 3 4 3 4 2" xfId="9463" xr:uid="{D35134F9-5412-486B-B68A-A3BFB919DF2B}"/>
    <cellStyle name="Comma 2 3 4 3 4 2 2" xfId="14376" xr:uid="{E6D5C9CF-3321-44FB-9D85-62562B6FD87C}"/>
    <cellStyle name="Comma 2 3 4 3 4 2 2 2" xfId="24297" xr:uid="{EBB239C5-1587-42BA-B2D1-C065EB305F7E}"/>
    <cellStyle name="Comma 2 3 4 3 4 2 3" xfId="19292" xr:uid="{9E732A5E-8061-4741-ABD4-B0A1FF909154}"/>
    <cellStyle name="Comma 2 3 4 3 5" xfId="6181" xr:uid="{9F81951C-94C1-4801-9419-2386761C4CCC}"/>
    <cellStyle name="Comma 2 3 4 3 5 2" xfId="11094" xr:uid="{25F12C58-6402-4A47-BF67-9512010D4890}"/>
    <cellStyle name="Comma 2 3 4 3 5 2 2" xfId="21015" xr:uid="{9E1BEDAD-0F9A-4C65-94C4-BF076955D4FA}"/>
    <cellStyle name="Comma 2 3 4 3 5 3" xfId="16010" xr:uid="{110CF94D-7C5B-4C59-9665-CCCEF0A5BE67}"/>
    <cellStyle name="Comma 2 3 4 4" xfId="1606" xr:uid="{E389FEB7-A956-4B78-94EC-2010DAB320C1}"/>
    <cellStyle name="Comma 2 3 4 4 2" xfId="3259" xr:uid="{665B3105-2CB5-4E88-BC1D-8B8206948FE7}"/>
    <cellStyle name="Comma 2 3 4 4 2 2" xfId="8209" xr:uid="{4207E5D0-BCBD-4F3D-A7C1-8A8528B3A3C1}"/>
    <cellStyle name="Comma 2 3 4 4 2 2 2" xfId="13122" xr:uid="{420CE723-542E-4080-8540-8859786FB500}"/>
    <cellStyle name="Comma 2 3 4 4 2 2 2 2" xfId="23043" xr:uid="{2FCEE4FF-C9C9-42B7-A9B8-65B8E6891190}"/>
    <cellStyle name="Comma 2 3 4 4 2 2 3" xfId="18038" xr:uid="{4A79E545-B50A-4544-8260-98B4E1DE7BBF}"/>
    <cellStyle name="Comma 2 3 4 4 3" xfId="4953" xr:uid="{DDBF3B5B-647E-416A-80CF-7C0F553BF4AC}"/>
    <cellStyle name="Comma 2 3 4 4 3 2" xfId="9867" xr:uid="{0D788638-0A63-4CBA-BC09-BEBF215CBB11}"/>
    <cellStyle name="Comma 2 3 4 4 3 2 2" xfId="14780" xr:uid="{93EF445B-DDDD-4A5C-BA00-5931A8CA113A}"/>
    <cellStyle name="Comma 2 3 4 4 3 2 2 2" xfId="24701" xr:uid="{FBD572FE-EC9C-46E3-AFB7-AD7D9835957F}"/>
    <cellStyle name="Comma 2 3 4 4 3 2 3" xfId="19696" xr:uid="{6F52AD32-531C-49D0-B57C-281C6521917C}"/>
    <cellStyle name="Comma 2 3 4 4 4" xfId="6585" xr:uid="{C7765BE7-66D0-4434-B13A-19ED00834ADB}"/>
    <cellStyle name="Comma 2 3 4 4 4 2" xfId="11498" xr:uid="{309BC0D6-8B86-403C-8046-0C3291C85541}"/>
    <cellStyle name="Comma 2 3 4 4 4 2 2" xfId="21419" xr:uid="{C7BC458C-756B-4710-8A8A-6D0A5C6A7D89}"/>
    <cellStyle name="Comma 2 3 4 4 4 3" xfId="16415" xr:uid="{809ECB2B-1CE3-4AED-979F-9E7F76B2FA2E}"/>
    <cellStyle name="Comma 2 3 4 5" xfId="1393" xr:uid="{ADEEDC28-D6BF-4707-9B99-91E46E918A92}"/>
    <cellStyle name="Comma 2 3 4 5 2" xfId="3057" xr:uid="{B4DF1D3D-6181-4601-9AC5-22AEA85CC2CC}"/>
    <cellStyle name="Comma 2 3 4 5 2 2" xfId="8008" xr:uid="{81C9CF7B-49AB-433F-A0E7-E2306C9FF4BE}"/>
    <cellStyle name="Comma 2 3 4 5 2 2 2" xfId="12921" xr:uid="{FE4A7CB5-5AAA-4AA3-998F-200FD6D36605}"/>
    <cellStyle name="Comma 2 3 4 5 2 2 2 2" xfId="22842" xr:uid="{C29D0021-5678-47FC-BCFB-BC1B507516EA}"/>
    <cellStyle name="Comma 2 3 4 5 2 2 3" xfId="17837" xr:uid="{C08EA3FD-265D-40A3-9A97-35DBFE3BAFE8}"/>
    <cellStyle name="Comma 2 3 4 5 3" xfId="4753" xr:uid="{73EBD1C3-811B-4808-8168-48DB86B6040F}"/>
    <cellStyle name="Comma 2 3 4 5 3 2" xfId="9667" xr:uid="{ED54B03C-AB17-434A-834B-7570FACFFD76}"/>
    <cellStyle name="Comma 2 3 4 5 3 2 2" xfId="14580" xr:uid="{B176BD50-98BF-40EA-AC15-5E32B4A6662F}"/>
    <cellStyle name="Comma 2 3 4 5 3 2 2 2" xfId="24501" xr:uid="{F91CA89A-32FF-4DB9-ACDE-6ABFAE9309DC}"/>
    <cellStyle name="Comma 2 3 4 5 3 2 3" xfId="19496" xr:uid="{FB80DBB8-FB13-41A0-B837-5E215FB040C9}"/>
    <cellStyle name="Comma 2 3 4 5 4" xfId="6385" xr:uid="{36CBDDE5-8EB8-4A2A-804C-49162F5127B4}"/>
    <cellStyle name="Comma 2 3 4 5 4 2" xfId="11298" xr:uid="{1A7BC59E-DC78-416B-BB5F-DF5AF4828B4A}"/>
    <cellStyle name="Comma 2 3 4 5 4 2 2" xfId="21219" xr:uid="{8E1F7572-07DB-45CD-887B-E77E178901DD}"/>
    <cellStyle name="Comma 2 3 4 5 4 3" xfId="16214" xr:uid="{AAE702C1-E8BE-4F3C-A482-564245D18679}"/>
    <cellStyle name="Comma 2 3 4 6" xfId="2444" xr:uid="{35FECC97-D1B0-4621-997A-92ACAD050A21}"/>
    <cellStyle name="Comma 2 3 4 6 2" xfId="7395" xr:uid="{F90B1501-9E8A-4F91-8C97-F1BCACD6CB12}"/>
    <cellStyle name="Comma 2 3 4 6 2 2" xfId="12308" xr:uid="{7E35E64E-A8D3-4877-B27F-BB2559B63022}"/>
    <cellStyle name="Comma 2 3 4 6 2 2 2" xfId="22229" xr:uid="{8F95B6E9-4F7F-4BFA-8D30-49C42CAD485C}"/>
    <cellStyle name="Comma 2 3 4 6 2 3" xfId="17224" xr:uid="{937E280E-46C4-4562-BB7E-AFE922F42DF1}"/>
    <cellStyle name="Comma 2 3 4 7" xfId="4141" xr:uid="{3B9D567F-A31A-4A88-B9E2-F95767E63CF4}"/>
    <cellStyle name="Comma 2 3 4 7 2" xfId="9055" xr:uid="{41F48A83-4282-496A-8B69-D6617B2ACF74}"/>
    <cellStyle name="Comma 2 3 4 7 2 2" xfId="13968" xr:uid="{46963EBF-A7C2-4AAE-8D68-8AA95322A46B}"/>
    <cellStyle name="Comma 2 3 4 7 2 2 2" xfId="23889" xr:uid="{4C405000-C4FF-4E30-A37A-D3150BD6BD8B}"/>
    <cellStyle name="Comma 2 3 4 7 2 3" xfId="18884" xr:uid="{F5BC22C3-083B-47B8-9086-2E3A13349630}"/>
    <cellStyle name="Comma 2 3 4 8" xfId="5773" xr:uid="{334D2CAC-E077-43DA-BE74-FC176C21144B}"/>
    <cellStyle name="Comma 2 3 4 8 2" xfId="10686" xr:uid="{62D19719-92B7-433D-961C-4CC3C9ABA528}"/>
    <cellStyle name="Comma 2 3 4 8 2 2" xfId="20607" xr:uid="{06282760-9ACE-45A2-A608-8B1196F78BE3}"/>
    <cellStyle name="Comma 2 3 4 8 3" xfId="15602" xr:uid="{D1DED260-50C1-4E70-A1A4-E35F5236301A}"/>
    <cellStyle name="Comma 2 3 4 9" xfId="26066" xr:uid="{22603D81-D50F-471D-A78C-7888409AF757}"/>
    <cellStyle name="Comma 2 3 5" xfId="840" xr:uid="{38FABB6F-DFC2-4100-9CD2-4D3B4E4D8CC8}"/>
    <cellStyle name="Comma 2 3 5 2" xfId="1672" xr:uid="{2AA0CC00-CA52-4C18-9AFF-B7B0A444C630}"/>
    <cellStyle name="Comma 2 3 5 2 2" xfId="3319" xr:uid="{1C8A50D6-A120-4CEE-A675-1C4768508F71}"/>
    <cellStyle name="Comma 2 3 5 2 2 2" xfId="8269" xr:uid="{74C2A5BE-1D01-45FD-9A7E-20BF0BD8B248}"/>
    <cellStyle name="Comma 2 3 5 2 2 2 2" xfId="13182" xr:uid="{E2280414-A59A-42C4-AC58-77EC908CC7FF}"/>
    <cellStyle name="Comma 2 3 5 2 2 2 2 2" xfId="23103" xr:uid="{166506E5-3F61-49EE-8BEA-D77C41B5772C}"/>
    <cellStyle name="Comma 2 3 5 2 2 2 3" xfId="18098" xr:uid="{5CC889CE-8BDE-404D-8C4D-DED49230D6A9}"/>
    <cellStyle name="Comma 2 3 5 2 3" xfId="5013" xr:uid="{35B01153-1803-4E3D-8DDF-7DDFB21C72B2}"/>
    <cellStyle name="Comma 2 3 5 2 3 2" xfId="9927" xr:uid="{5FDF3E3E-27F4-459D-B4DA-6FDADEC5666F}"/>
    <cellStyle name="Comma 2 3 5 2 3 2 2" xfId="14840" xr:uid="{8CB00835-7228-47B9-92A3-7E7CEF5B0862}"/>
    <cellStyle name="Comma 2 3 5 2 3 2 2 2" xfId="24761" xr:uid="{5FDB47D1-AA33-492D-9B70-7736586AE801}"/>
    <cellStyle name="Comma 2 3 5 2 3 2 3" xfId="19756" xr:uid="{97B48262-32D4-4A7F-8EC7-A29D1B623F89}"/>
    <cellStyle name="Comma 2 3 5 2 4" xfId="6645" xr:uid="{7B30CB01-7BA8-4648-943F-2FFC7BF4787F}"/>
    <cellStyle name="Comma 2 3 5 2 4 2" xfId="11558" xr:uid="{891E9E6B-DD7A-4CDE-922E-5F6B74AF89D6}"/>
    <cellStyle name="Comma 2 3 5 2 4 2 2" xfId="21479" xr:uid="{38C326DC-561E-4980-B007-D1186A783717}"/>
    <cellStyle name="Comma 2 3 5 2 4 3" xfId="16475" xr:uid="{324DD023-9F13-487D-9243-89DACEC875A8}"/>
    <cellStyle name="Comma 2 3 5 3" xfId="2506" xr:uid="{0A3F8757-5B2D-4592-90A5-6B75B8D1CCA4}"/>
    <cellStyle name="Comma 2 3 5 3 2" xfId="7457" xr:uid="{0BC29535-51D1-42C4-8303-AA6CB4E15635}"/>
    <cellStyle name="Comma 2 3 5 3 2 2" xfId="12370" xr:uid="{77CD0C54-1190-4B8B-B668-BD87CFC7325F}"/>
    <cellStyle name="Comma 2 3 5 3 2 2 2" xfId="22291" xr:uid="{0D8F09A4-8B3F-4F3B-9F44-4B4E95C71638}"/>
    <cellStyle name="Comma 2 3 5 3 2 3" xfId="17286" xr:uid="{9233338D-C667-45E1-AA3A-5DA060C57600}"/>
    <cellStyle name="Comma 2 3 5 4" xfId="4203" xr:uid="{F4AC7456-AD53-4D64-B12A-5E13B6BF0F8C}"/>
    <cellStyle name="Comma 2 3 5 4 2" xfId="9117" xr:uid="{C5073123-45F0-4571-9C6C-C7A3AFADC3B2}"/>
    <cellStyle name="Comma 2 3 5 4 2 2" xfId="14030" xr:uid="{56AE37BF-EE11-4ABC-A1D2-786F41148FB1}"/>
    <cellStyle name="Comma 2 3 5 4 2 2 2" xfId="23951" xr:uid="{5F54C678-E923-4988-B7B4-5CE12A17AB71}"/>
    <cellStyle name="Comma 2 3 5 4 2 3" xfId="18946" xr:uid="{2848BB3F-97D8-4D63-B251-B8A01763FE67}"/>
    <cellStyle name="Comma 2 3 5 5" xfId="5835" xr:uid="{64748428-BC24-46F6-A959-42107C0FB681}"/>
    <cellStyle name="Comma 2 3 5 5 2" xfId="10748" xr:uid="{CC3DD0F4-46A5-4056-A8F5-99A18AE82707}"/>
    <cellStyle name="Comma 2 3 5 5 2 2" xfId="20669" xr:uid="{A125FD0D-C8CE-484C-90E9-21A24303EA07}"/>
    <cellStyle name="Comma 2 3 5 5 3" xfId="15664" xr:uid="{CED10429-1291-4369-B343-965759394782}"/>
    <cellStyle name="Comma 2 3 6" xfId="1043" xr:uid="{784D075B-7852-4EA6-8D3D-869193B34ED4}"/>
    <cellStyle name="Comma 2 3 6 2" xfId="1875" xr:uid="{FFC61F5B-88A4-4B21-A813-04F17CB0019C}"/>
    <cellStyle name="Comma 2 3 6 2 2" xfId="3522" xr:uid="{72BA6780-28A8-4183-8F59-2732BF528257}"/>
    <cellStyle name="Comma 2 3 6 2 2 2" xfId="8472" xr:uid="{487D862E-76C6-41A1-AB79-9D82ACCF7101}"/>
    <cellStyle name="Comma 2 3 6 2 2 2 2" xfId="13385" xr:uid="{B35CE609-C0C6-42FD-A715-C3A7899D24FA}"/>
    <cellStyle name="Comma 2 3 6 2 2 2 2 2" xfId="23306" xr:uid="{84555597-62BB-4A95-8189-44EA5A704D38}"/>
    <cellStyle name="Comma 2 3 6 2 2 2 3" xfId="18301" xr:uid="{E57EF8BD-6382-46BD-AE4E-19E7ABF51394}"/>
    <cellStyle name="Comma 2 3 6 2 3" xfId="5216" xr:uid="{B4DA07C9-B1D9-4E10-8BAF-07DFDA4B5EC9}"/>
    <cellStyle name="Comma 2 3 6 2 3 2" xfId="10130" xr:uid="{C1488CC4-D02D-4862-B60A-55FB052A05CF}"/>
    <cellStyle name="Comma 2 3 6 2 3 2 2" xfId="15043" xr:uid="{56BA4E68-9636-40DE-88F0-525FCDBC6916}"/>
    <cellStyle name="Comma 2 3 6 2 3 2 2 2" xfId="24964" xr:uid="{AD54BE11-C880-405B-8786-CC6E77032ECD}"/>
    <cellStyle name="Comma 2 3 6 2 3 2 3" xfId="19959" xr:uid="{22C7E352-49BE-4106-B469-6F961D79A016}"/>
    <cellStyle name="Comma 2 3 6 2 4" xfId="6848" xr:uid="{17012A06-FC36-4D85-9024-56C7364BF70D}"/>
    <cellStyle name="Comma 2 3 6 2 4 2" xfId="11761" xr:uid="{5706BD8F-D538-46F3-A78D-39116CEB8E9C}"/>
    <cellStyle name="Comma 2 3 6 2 4 2 2" xfId="21682" xr:uid="{5F5DA854-06E5-4A17-80AC-3B32551B03BF}"/>
    <cellStyle name="Comma 2 3 6 2 4 3" xfId="16678" xr:uid="{39F0CF38-4C29-4CAA-A774-7F18224426C0}"/>
    <cellStyle name="Comma 2 3 6 3" xfId="2709" xr:uid="{74A41A57-7B6D-422B-8A24-A950BF728316}"/>
    <cellStyle name="Comma 2 3 6 3 2" xfId="7660" xr:uid="{19F2C3F8-E74E-46AD-80F4-327070C350C4}"/>
    <cellStyle name="Comma 2 3 6 3 2 2" xfId="12573" xr:uid="{CB1F2192-70EB-4D7F-AEEC-77BA08D053B2}"/>
    <cellStyle name="Comma 2 3 6 3 2 2 2" xfId="22494" xr:uid="{6DBE406D-6491-4C46-A86E-54EFCB5C2CA6}"/>
    <cellStyle name="Comma 2 3 6 3 2 3" xfId="17489" xr:uid="{F4B1D5DD-DD69-4BF0-99E9-DE792B45DFD3}"/>
    <cellStyle name="Comma 2 3 6 4" xfId="4406" xr:uid="{3AC4E5AB-EDB7-4976-9985-81FD3B2814A4}"/>
    <cellStyle name="Comma 2 3 6 4 2" xfId="9320" xr:uid="{71137D9C-1E59-496E-B173-563E9BDA77FD}"/>
    <cellStyle name="Comma 2 3 6 4 2 2" xfId="14233" xr:uid="{703AF736-34FF-4B1F-B3D6-180D4827A753}"/>
    <cellStyle name="Comma 2 3 6 4 2 2 2" xfId="24154" xr:uid="{C8410656-939D-4DFD-8933-C0F11D843538}"/>
    <cellStyle name="Comma 2 3 6 4 2 3" xfId="19149" xr:uid="{7D4A3E9D-860C-43D2-89CB-16DBB92C3790}"/>
    <cellStyle name="Comma 2 3 6 5" xfId="6038" xr:uid="{DEE4F830-BEEC-4112-951E-C01F19598660}"/>
    <cellStyle name="Comma 2 3 6 5 2" xfId="10951" xr:uid="{4C2D895A-DE6F-413D-957F-17CB14C0BAB1}"/>
    <cellStyle name="Comma 2 3 6 5 2 2" xfId="20872" xr:uid="{2BF54F97-8571-431D-A5E4-4E8C9E90F905}"/>
    <cellStyle name="Comma 2 3 6 5 3" xfId="15867" xr:uid="{4A1FCEA1-110B-4D11-98C8-D1B296C7E5AC}"/>
    <cellStyle name="Comma 2 3 7" xfId="1455" xr:uid="{7069E825-166C-48E7-935A-6DD5C2B6E05F}"/>
    <cellStyle name="Comma 2 3 7 2" xfId="3115" xr:uid="{CDB99122-628C-4C0C-A822-00A9822B8F6C}"/>
    <cellStyle name="Comma 2 3 7 2 2" xfId="8066" xr:uid="{8B4812FB-4785-424C-B167-A5C22DDB9418}"/>
    <cellStyle name="Comma 2 3 7 2 2 2" xfId="12979" xr:uid="{3ADB1E64-18E0-411D-AEB4-C8EB4B917526}"/>
    <cellStyle name="Comma 2 3 7 2 2 2 2" xfId="22900" xr:uid="{29C4CEBB-791B-4134-ACB7-3DD816D0AF17}"/>
    <cellStyle name="Comma 2 3 7 2 2 3" xfId="17895" xr:uid="{E6E5E4B0-E42E-4496-BD5E-264EF485DCCA}"/>
    <cellStyle name="Comma 2 3 7 3" xfId="4810" xr:uid="{EF8E5CE3-0C5B-4F2E-A8DA-F07EDB763CBD}"/>
    <cellStyle name="Comma 2 3 7 3 2" xfId="9724" xr:uid="{3B41441A-C91E-43FC-ABB9-60D2425C844A}"/>
    <cellStyle name="Comma 2 3 7 3 2 2" xfId="14637" xr:uid="{0C954F34-1C7E-438D-82F1-184349A6BEC5}"/>
    <cellStyle name="Comma 2 3 7 3 2 2 2" xfId="24558" xr:uid="{60F986AF-FBC9-47FF-A982-381F68EFE92C}"/>
    <cellStyle name="Comma 2 3 7 3 2 3" xfId="19553" xr:uid="{6515F338-E0D8-4BBB-B6BE-03F522BED318}"/>
    <cellStyle name="Comma 2 3 7 4" xfId="6442" xr:uid="{DF43F92C-E5A5-45A2-8048-C2D3236EB1E9}"/>
    <cellStyle name="Comma 2 3 7 4 2" xfId="11355" xr:uid="{5F5D8B72-E48B-4AEC-B9EA-0C7EBCB995A4}"/>
    <cellStyle name="Comma 2 3 7 4 2 2" xfId="21276" xr:uid="{B1CAAD40-BB12-4737-AF4D-8513A31ED4C3}"/>
    <cellStyle name="Comma 2 3 7 4 3" xfId="16272" xr:uid="{D17DED96-3983-450F-9F9D-FFC512125232}"/>
    <cellStyle name="Comma 2 3 8" xfId="1251" xr:uid="{390F8A93-08D9-491A-8EF9-ACEA498F0125}"/>
    <cellStyle name="Comma 2 3 8 2" xfId="2914" xr:uid="{6473BF79-1F85-4AF8-9BD0-B34DC020EABB}"/>
    <cellStyle name="Comma 2 3 8 2 2" xfId="7865" xr:uid="{0863DC9E-A451-4437-904C-52871D06C73F}"/>
    <cellStyle name="Comma 2 3 8 2 2 2" xfId="12778" xr:uid="{11FA4036-A8B3-4984-925F-115628DB7483}"/>
    <cellStyle name="Comma 2 3 8 2 2 2 2" xfId="22699" xr:uid="{1CCC7A64-C4FB-4FA8-B3B0-5C27499F071F}"/>
    <cellStyle name="Comma 2 3 8 2 2 3" xfId="17694" xr:uid="{D9A469F0-D502-4C6A-8C16-4647D2A93E29}"/>
    <cellStyle name="Comma 2 3 8 3" xfId="4611" xr:uid="{7693B087-809A-4D06-ADB4-F6B0FBE665C6}"/>
    <cellStyle name="Comma 2 3 8 3 2" xfId="9525" xr:uid="{ADA28CE9-0D27-4542-A0FD-4A58EC7CCF06}"/>
    <cellStyle name="Comma 2 3 8 3 2 2" xfId="14438" xr:uid="{0B08F15F-4D35-42CC-A9DE-2DC4505D6BB0}"/>
    <cellStyle name="Comma 2 3 8 3 2 2 2" xfId="24359" xr:uid="{73F43A13-3F8F-4258-BF44-B3F42B4CAF5A}"/>
    <cellStyle name="Comma 2 3 8 3 2 3" xfId="19354" xr:uid="{3B925BF2-4A26-4D31-8EE2-EF3FE6BF3A69}"/>
    <cellStyle name="Comma 2 3 8 4" xfId="6243" xr:uid="{8D900978-B4E5-4651-99D7-FDE238FE55CB}"/>
    <cellStyle name="Comma 2 3 8 4 2" xfId="11156" xr:uid="{9925E8E8-9B6B-4000-8CA3-59599418AD09}"/>
    <cellStyle name="Comma 2 3 8 4 2 2" xfId="21077" xr:uid="{FC068D9D-6B99-4B9A-8681-EEC52FA39A3F}"/>
    <cellStyle name="Comma 2 3 8 4 3" xfId="16072" xr:uid="{F426C38C-B110-4EE3-AC6C-FD16BFD7772A}"/>
    <cellStyle name="Comma 2 3 9" xfId="546" xr:uid="{9AE28045-2849-40F7-BA04-7965AB9066DE}"/>
    <cellStyle name="Comma 2 3 9 2" xfId="2266" xr:uid="{86F25127-BA1B-44E4-9888-CA074CACD6DF}"/>
    <cellStyle name="Comma 2 3 9 2 2" xfId="7219" xr:uid="{B13B9A85-EE6F-4563-AA1E-5396F4A5F077}"/>
    <cellStyle name="Comma 2 3 9 2 2 2" xfId="12132" xr:uid="{2DAEE399-8847-4E3E-916B-F90308A2EB99}"/>
    <cellStyle name="Comma 2 3 9 2 2 2 2" xfId="22053" xr:uid="{52A42078-3F9D-4E7B-A5E8-E9F638D21754}"/>
    <cellStyle name="Comma 2 3 9 2 2 3" xfId="17049" xr:uid="{DA11FE9F-DBA6-4FEA-98B2-F39B61A8919C}"/>
    <cellStyle name="Comma 2 3 9 3" xfId="3965" xr:uid="{0BD8B701-73A0-4BE4-8814-F57729BFBE0A}"/>
    <cellStyle name="Comma 2 3 9 3 2" xfId="8879" xr:uid="{7526C5B2-C38C-4ECC-A442-93ADFAB4194F}"/>
    <cellStyle name="Comma 2 3 9 3 2 2" xfId="13792" xr:uid="{58A37927-D721-4778-91F3-0B1A90958A3D}"/>
    <cellStyle name="Comma 2 3 9 3 2 2 2" xfId="23713" xr:uid="{D7986BB3-6219-406F-88E3-B0A3A7A27E08}"/>
    <cellStyle name="Comma 2 3 9 3 2 3" xfId="18708" xr:uid="{7CBE09E6-7805-4CD2-AD51-5AC1BEA08118}"/>
    <cellStyle name="Comma 2 3 9 4" xfId="5597" xr:uid="{E96BD3D3-C3EA-4130-90EA-B57F8406D5B4}"/>
    <cellStyle name="Comma 2 3 9 4 2" xfId="10510" xr:uid="{F04B21F5-D180-4A3C-9D59-DEC83E68AA5D}"/>
    <cellStyle name="Comma 2 3 9 4 2 2" xfId="20431" xr:uid="{B30B3063-E420-46E5-83EB-211F69959740}"/>
    <cellStyle name="Comma 2 3 9 4 3" xfId="15425" xr:uid="{33E9A9B4-B9F7-445D-B65D-854B93DC69F2}"/>
    <cellStyle name="Comma 2 3_Accrue-Provident Fund FY12" xfId="25371" xr:uid="{06C1D98D-7AE5-440D-AFCC-9347EE02BD7B}"/>
    <cellStyle name="Comma 2 4" xfId="326" xr:uid="{FC228B29-AD12-4579-8763-4974BD0F7E84}"/>
    <cellStyle name="Comma 2 4 10" xfId="5487" xr:uid="{12E3E8DC-0C55-4160-B722-48A410BB3ECB}"/>
    <cellStyle name="Comma 2 4 10 2" xfId="10400" xr:uid="{2507FCDA-00D3-4A37-BD71-6245DAE2C157}"/>
    <cellStyle name="Comma 2 4 10 2 2" xfId="20321" xr:uid="{E531D577-89F3-487D-B2C2-E44D8CC4388B}"/>
    <cellStyle name="Comma 2 4 10 3" xfId="15315" xr:uid="{F37918A8-3195-4189-B9E6-8C0561AB42B7}"/>
    <cellStyle name="Comma 2 4 11" xfId="25974" xr:uid="{77F1EAF5-C75F-4E47-96DC-D8C3E785DE0C}"/>
    <cellStyle name="Comma 2 4 2" xfId="403" xr:uid="{18145F16-9757-4088-B670-D1299A0624B5}"/>
    <cellStyle name="Comma 2 4 2 10" xfId="26005" xr:uid="{B32771E1-4054-40E8-B048-EB5445CCF7E2}"/>
    <cellStyle name="Comma 2 4 2 2" xfId="939" xr:uid="{BABFA0E4-6BDC-45CB-A584-193EC17BE57A}"/>
    <cellStyle name="Comma 2 4 2 2 2" xfId="1771" xr:uid="{6B7AA633-FF11-47CB-B681-5CEC5392B3C8}"/>
    <cellStyle name="Comma 2 4 2 2 2 2" xfId="3418" xr:uid="{3BB2F94E-4564-4A35-B306-CD3A1BF49563}"/>
    <cellStyle name="Comma 2 4 2 2 2 2 2" xfId="8368" xr:uid="{55EEF799-04AA-48AD-96F1-F65DE4819604}"/>
    <cellStyle name="Comma 2 4 2 2 2 2 2 2" xfId="13281" xr:uid="{8794B79F-9438-4A26-AE79-D77C1FE2CAC1}"/>
    <cellStyle name="Comma 2 4 2 2 2 2 2 2 2" xfId="23202" xr:uid="{7EF3233E-D50B-4788-8769-7E298A2E1784}"/>
    <cellStyle name="Comma 2 4 2 2 2 2 2 3" xfId="18197" xr:uid="{60EE7E8F-885B-47BC-BE41-43616BDC1D52}"/>
    <cellStyle name="Comma 2 4 2 2 2 3" xfId="5112" xr:uid="{68CDD236-B585-48F8-A5D3-92722C66144E}"/>
    <cellStyle name="Comma 2 4 2 2 2 3 2" xfId="10026" xr:uid="{AC426E2C-EB94-4222-8DF6-7D72C61DB256}"/>
    <cellStyle name="Comma 2 4 2 2 2 3 2 2" xfId="14939" xr:uid="{55EB4F0F-ADC2-4A42-BC33-025141972D6A}"/>
    <cellStyle name="Comma 2 4 2 2 2 3 2 2 2" xfId="24860" xr:uid="{F2B0DA10-0593-4CFE-960D-CA9987116AA8}"/>
    <cellStyle name="Comma 2 4 2 2 2 3 2 3" xfId="19855" xr:uid="{86EF0AE1-1283-46BD-834F-C59F8E650D30}"/>
    <cellStyle name="Comma 2 4 2 2 2 4" xfId="6744" xr:uid="{03ABC518-7147-4DEE-8047-66E3E0DAF9C6}"/>
    <cellStyle name="Comma 2 4 2 2 2 4 2" xfId="11657" xr:uid="{6F1B272E-F91A-4DD6-A739-12A2E42E08F6}"/>
    <cellStyle name="Comma 2 4 2 2 2 4 2 2" xfId="21578" xr:uid="{2E8AC5A1-AF44-42AD-8D9D-C45CD0E75C18}"/>
    <cellStyle name="Comma 2 4 2 2 2 4 3" xfId="16574" xr:uid="{54D38625-0909-47A0-BA4C-211D68D30CFF}"/>
    <cellStyle name="Comma 2 4 2 2 3" xfId="2605" xr:uid="{288F66A4-3A5A-44E0-A9AD-71A26F260BD1}"/>
    <cellStyle name="Comma 2 4 2 2 3 2" xfId="7556" xr:uid="{6CEE2DA6-B0D1-4946-90E9-BF0BB45DFB5D}"/>
    <cellStyle name="Comma 2 4 2 2 3 2 2" xfId="12469" xr:uid="{8AB0048F-4629-4F00-A1F2-13B6BC6BE7A7}"/>
    <cellStyle name="Comma 2 4 2 2 3 2 2 2" xfId="22390" xr:uid="{F72A53B8-3381-4AC6-B370-B10D26AD476C}"/>
    <cellStyle name="Comma 2 4 2 2 3 2 3" xfId="17385" xr:uid="{7FC40E7B-4531-4F26-BD6B-0ED35C673D0B}"/>
    <cellStyle name="Comma 2 4 2 2 4" xfId="4302" xr:uid="{D644F953-51C4-473A-A5B6-E862EF24F073}"/>
    <cellStyle name="Comma 2 4 2 2 4 2" xfId="9216" xr:uid="{0C0F6121-4911-41B9-BE5D-F167B95644E3}"/>
    <cellStyle name="Comma 2 4 2 2 4 2 2" xfId="14129" xr:uid="{D2107248-EE81-4B3A-B92B-84A674E2A288}"/>
    <cellStyle name="Comma 2 4 2 2 4 2 2 2" xfId="24050" xr:uid="{82305C2E-0913-4319-A0B6-90BAF5E1694E}"/>
    <cellStyle name="Comma 2 4 2 2 4 2 3" xfId="19045" xr:uid="{2D2CF3E2-1A2F-4D75-A796-DE72B5648104}"/>
    <cellStyle name="Comma 2 4 2 2 5" xfId="5934" xr:uid="{8F5E5B05-88DE-4D10-9E01-EF6EB9D4E8F0}"/>
    <cellStyle name="Comma 2 4 2 2 5 2" xfId="10847" xr:uid="{C065A113-136B-4684-8F4E-3FD45F3910EB}"/>
    <cellStyle name="Comma 2 4 2 2 5 2 2" xfId="20768" xr:uid="{CB4F796B-9494-4BC1-B1DE-244FC2A580A0}"/>
    <cellStyle name="Comma 2 4 2 2 5 3" xfId="15763" xr:uid="{581EF965-34A0-48F9-962F-E13F1ADFAABE}"/>
    <cellStyle name="Comma 2 4 2 3" xfId="1142" xr:uid="{C23602FA-69F1-45D0-9FDC-F099D38B1A1A}"/>
    <cellStyle name="Comma 2 4 2 3 2" xfId="1974" xr:uid="{A7D6031E-3680-4180-AE66-CEE6ABA3303B}"/>
    <cellStyle name="Comma 2 4 2 3 2 2" xfId="3621" xr:uid="{027D0FAE-AA32-42E2-A690-4157F206598E}"/>
    <cellStyle name="Comma 2 4 2 3 2 2 2" xfId="8571" xr:uid="{A812DAE3-B51E-4CEB-9C83-B298BEEE7DFC}"/>
    <cellStyle name="Comma 2 4 2 3 2 2 2 2" xfId="13484" xr:uid="{EDCAD070-6E8B-4E5F-8F2F-06E11C6BE2C9}"/>
    <cellStyle name="Comma 2 4 2 3 2 2 2 2 2" xfId="23405" xr:uid="{D370F577-D084-42F8-B457-DC1630964729}"/>
    <cellStyle name="Comma 2 4 2 3 2 2 2 3" xfId="18400" xr:uid="{33743177-AE3A-4C89-BA44-F851194BC7D9}"/>
    <cellStyle name="Comma 2 4 2 3 2 3" xfId="5315" xr:uid="{65CAE41A-EE7D-4CBC-9706-DD48F83FB3E5}"/>
    <cellStyle name="Comma 2 4 2 3 2 3 2" xfId="10229" xr:uid="{880EC54F-3342-4B65-9566-AFE335C960FC}"/>
    <cellStyle name="Comma 2 4 2 3 2 3 2 2" xfId="15142" xr:uid="{945AFAC2-2ED4-4CD2-8111-607FD1C393D4}"/>
    <cellStyle name="Comma 2 4 2 3 2 3 2 2 2" xfId="25063" xr:uid="{3AAF11B7-2E80-4532-B0C1-A5ABD0EDA320}"/>
    <cellStyle name="Comma 2 4 2 3 2 3 2 3" xfId="20058" xr:uid="{B8A9F53C-9B65-4A1F-99D5-7DD1E4F80430}"/>
    <cellStyle name="Comma 2 4 2 3 2 4" xfId="6947" xr:uid="{88A2C5B7-23B8-4203-95D1-FC91DAE8BA0A}"/>
    <cellStyle name="Comma 2 4 2 3 2 4 2" xfId="11860" xr:uid="{674D8FA4-E91A-42BC-A5C1-A698BFE8BC0A}"/>
    <cellStyle name="Comma 2 4 2 3 2 4 2 2" xfId="21781" xr:uid="{D72E13F8-C00E-4B31-999B-34370F44ABAD}"/>
    <cellStyle name="Comma 2 4 2 3 2 4 3" xfId="16777" xr:uid="{369F0D5C-9C15-4C37-A979-CB7D4F8B1447}"/>
    <cellStyle name="Comma 2 4 2 3 3" xfId="2808" xr:uid="{DF1AAC8A-C51B-455D-8692-83FE7449CF63}"/>
    <cellStyle name="Comma 2 4 2 3 3 2" xfId="7759" xr:uid="{B6BDCB44-5A29-4AB8-9156-4EEA64FD7544}"/>
    <cellStyle name="Comma 2 4 2 3 3 2 2" xfId="12672" xr:uid="{C1C9B8B6-EE19-4CDE-B554-89958AAC6C29}"/>
    <cellStyle name="Comma 2 4 2 3 3 2 2 2" xfId="22593" xr:uid="{443A3BD1-B0EE-4AA4-B92F-DD46CEC5EA76}"/>
    <cellStyle name="Comma 2 4 2 3 3 2 3" xfId="17588" xr:uid="{3760B566-8F65-47B8-9CFB-C8B63A64E92D}"/>
    <cellStyle name="Comma 2 4 2 3 4" xfId="4505" xr:uid="{B27391E1-0028-4777-A01C-24B6658A40D8}"/>
    <cellStyle name="Comma 2 4 2 3 4 2" xfId="9419" xr:uid="{716EDC72-1B1A-4481-907A-F8B05725614A}"/>
    <cellStyle name="Comma 2 4 2 3 4 2 2" xfId="14332" xr:uid="{1F2887A5-116D-44E1-8AAC-3351F5F163A6}"/>
    <cellStyle name="Comma 2 4 2 3 4 2 2 2" xfId="24253" xr:uid="{BCCF02EC-B276-4A35-B258-FC3133EEE172}"/>
    <cellStyle name="Comma 2 4 2 3 4 2 3" xfId="19248" xr:uid="{78C24516-188C-4008-9849-123B0A41FCD1}"/>
    <cellStyle name="Comma 2 4 2 3 5" xfId="6137" xr:uid="{8E2EC7BF-E6E7-4A22-9034-BFD61271309D}"/>
    <cellStyle name="Comma 2 4 2 3 5 2" xfId="11050" xr:uid="{543B5201-965D-40A3-9708-557B45D9565B}"/>
    <cellStyle name="Comma 2 4 2 3 5 2 2" xfId="20971" xr:uid="{A7630F9D-8FD8-49AB-BD80-64E3AD9F26E8}"/>
    <cellStyle name="Comma 2 4 2 3 5 3" xfId="15966" xr:uid="{398B36C4-3B36-4037-B2D4-350345BAD6FD}"/>
    <cellStyle name="Comma 2 4 2 4" xfId="1560" xr:uid="{7A25F1D6-C111-46A9-9043-FC18656A6BE9}"/>
    <cellStyle name="Comma 2 4 2 4 2" xfId="3215" xr:uid="{EA1BB1E7-9AC8-49E6-BA50-96FAF19DD19D}"/>
    <cellStyle name="Comma 2 4 2 4 2 2" xfId="8165" xr:uid="{C3DF7B08-A6C7-48E7-8EB6-555F228E924D}"/>
    <cellStyle name="Comma 2 4 2 4 2 2 2" xfId="13078" xr:uid="{CBCC9A42-28AC-42DA-A206-A0292B5CD029}"/>
    <cellStyle name="Comma 2 4 2 4 2 2 2 2" xfId="22999" xr:uid="{D3CB8B47-4B52-42F0-8957-2F19D5B224A1}"/>
    <cellStyle name="Comma 2 4 2 4 2 2 3" xfId="17994" xr:uid="{8C036F68-00DA-459D-9AB4-80BE8BB28695}"/>
    <cellStyle name="Comma 2 4 2 4 3" xfId="4909" xr:uid="{CE3FB4E5-149C-4047-AD26-B803EA72BC0B}"/>
    <cellStyle name="Comma 2 4 2 4 3 2" xfId="9823" xr:uid="{9FD6314E-26CD-478D-92EC-5FB68F4E36CF}"/>
    <cellStyle name="Comma 2 4 2 4 3 2 2" xfId="14736" xr:uid="{47DB7DBC-A59E-49A6-9C96-13550AA79B3A}"/>
    <cellStyle name="Comma 2 4 2 4 3 2 2 2" xfId="24657" xr:uid="{F34A2A6F-AA82-4806-9660-502E86DD155F}"/>
    <cellStyle name="Comma 2 4 2 4 3 2 3" xfId="19652" xr:uid="{09D77F6E-3F34-49BC-9067-1509CA35671D}"/>
    <cellStyle name="Comma 2 4 2 4 4" xfId="6541" xr:uid="{694400EA-40EE-471E-A022-826E3B374E87}"/>
    <cellStyle name="Comma 2 4 2 4 4 2" xfId="11454" xr:uid="{E2600BCF-965F-4603-8108-8E36A7B02EB6}"/>
    <cellStyle name="Comma 2 4 2 4 4 2 2" xfId="21375" xr:uid="{481B4B20-936C-4015-B3D4-48D275AA12AB}"/>
    <cellStyle name="Comma 2 4 2 4 4 3" xfId="16371" xr:uid="{5DC23014-31ED-47DF-B039-18A9D0DF89C7}"/>
    <cellStyle name="Comma 2 4 2 5" xfId="1349" xr:uid="{33E34285-B41C-4589-A346-4EB197BA8DE8}"/>
    <cellStyle name="Comma 2 4 2 5 2" xfId="3013" xr:uid="{2AB31F78-5DED-4E22-9B10-D527F444707F}"/>
    <cellStyle name="Comma 2 4 2 5 2 2" xfId="7964" xr:uid="{D381F566-AA77-49E9-B1C6-DD74042D9019}"/>
    <cellStyle name="Comma 2 4 2 5 2 2 2" xfId="12877" xr:uid="{4AADCC01-7965-40A3-9009-8361A3A005A0}"/>
    <cellStyle name="Comma 2 4 2 5 2 2 2 2" xfId="22798" xr:uid="{AC37FD77-4631-4C3E-BE73-464549B3EBF3}"/>
    <cellStyle name="Comma 2 4 2 5 2 2 3" xfId="17793" xr:uid="{C09529EC-D55D-4F46-93E1-30BCD2569B88}"/>
    <cellStyle name="Comma 2 4 2 5 3" xfId="4709" xr:uid="{8D36BEB2-D060-4E49-A489-906AF7F6505B}"/>
    <cellStyle name="Comma 2 4 2 5 3 2" xfId="9623" xr:uid="{EBD1DD36-9F24-4A72-965D-26DACF93F2C5}"/>
    <cellStyle name="Comma 2 4 2 5 3 2 2" xfId="14536" xr:uid="{2C34717F-0468-4FE0-BD00-5CC6FD04BC34}"/>
    <cellStyle name="Comma 2 4 2 5 3 2 2 2" xfId="24457" xr:uid="{0952BB31-784A-4C00-A637-E75D5460CDCF}"/>
    <cellStyle name="Comma 2 4 2 5 3 2 3" xfId="19452" xr:uid="{5AFD1D6B-514E-485E-83C9-3BC8810A8B07}"/>
    <cellStyle name="Comma 2 4 2 5 4" xfId="6341" xr:uid="{78D0075E-E8FE-4AB0-87EE-01EBC7083960}"/>
    <cellStyle name="Comma 2 4 2 5 4 2" xfId="11254" xr:uid="{B3BD99F2-72DC-40CA-A2FF-82288B2B157D}"/>
    <cellStyle name="Comma 2 4 2 5 4 2 2" xfId="21175" xr:uid="{B53B9FE6-55B8-407F-8DA5-AB457C9D7D37}"/>
    <cellStyle name="Comma 2 4 2 5 4 3" xfId="16170" xr:uid="{B894D29F-E9DB-42D6-B4E1-221C2281242E}"/>
    <cellStyle name="Comma 2 4 2 6" xfId="680" xr:uid="{2A0B27BE-1046-40E5-B384-AA9BC90F945F}"/>
    <cellStyle name="Comma 2 4 2 6 2" xfId="2374" xr:uid="{83056B5B-1898-4DAD-B18C-E06D0B99F187}"/>
    <cellStyle name="Comma 2 4 2 6 2 2" xfId="7327" xr:uid="{EA50BF5E-4246-47AB-882C-5363B59817C0}"/>
    <cellStyle name="Comma 2 4 2 6 2 2 2" xfId="12240" xr:uid="{7D492CD6-D4A5-42B9-81BE-2C6E2D954920}"/>
    <cellStyle name="Comma 2 4 2 6 2 2 2 2" xfId="22161" xr:uid="{4E5B964C-D828-4632-A34A-9EB971C29393}"/>
    <cellStyle name="Comma 2 4 2 6 2 2 3" xfId="17156" xr:uid="{CF459D8E-A45C-4E48-999A-A749FBF0B0C5}"/>
    <cellStyle name="Comma 2 4 2 6 3" xfId="4073" xr:uid="{FB6B340B-57A9-4B17-B1A4-A96F55C9F92D}"/>
    <cellStyle name="Comma 2 4 2 6 3 2" xfId="8987" xr:uid="{EDF6E503-1286-4B27-97AB-F4D76B56FEEB}"/>
    <cellStyle name="Comma 2 4 2 6 3 2 2" xfId="13900" xr:uid="{F175E77E-D79E-4CFC-B6C6-F1BE58100729}"/>
    <cellStyle name="Comma 2 4 2 6 3 2 2 2" xfId="23821" xr:uid="{C1107A48-C1BD-467F-A667-A247577FE3C3}"/>
    <cellStyle name="Comma 2 4 2 6 3 2 3" xfId="18816" xr:uid="{D324DAE9-BF51-4183-9334-9459BC8401E4}"/>
    <cellStyle name="Comma 2 4 2 6 4" xfId="5705" xr:uid="{DB1EB2A7-B2DD-4F10-B6AC-A7AF5CBCE879}"/>
    <cellStyle name="Comma 2 4 2 6 4 2" xfId="10618" xr:uid="{A26EB56F-6AAE-42C1-9065-DC7A1D79D1B3}"/>
    <cellStyle name="Comma 2 4 2 6 4 2 2" xfId="20539" xr:uid="{A7E6F51B-AED4-4171-A0D6-40F0AFC7D486}"/>
    <cellStyle name="Comma 2 4 2 6 4 3" xfId="15534" xr:uid="{1043DFE7-FAAD-4C4C-919C-4D1130FBBBE2}"/>
    <cellStyle name="Comma 2 4 2 7" xfId="2218" xr:uid="{B7314150-9280-4D21-8462-E89E6864400A}"/>
    <cellStyle name="Comma 2 4 2 7 2" xfId="7174" xr:uid="{9351E42D-D3FA-4239-B2E5-B5658553D682}"/>
    <cellStyle name="Comma 2 4 2 7 2 2" xfId="12087" xr:uid="{BBAE21E8-413A-4B17-AAFF-E37BF19E964C}"/>
    <cellStyle name="Comma 2 4 2 7 2 2 2" xfId="22008" xr:uid="{E2D842BF-C1D6-499F-B353-27D8A40D6EFD}"/>
    <cellStyle name="Comma 2 4 2 7 2 3" xfId="17004" xr:uid="{75F54FE6-AAB8-4997-BC58-E5C2A4A9D2C7}"/>
    <cellStyle name="Comma 2 4 2 8" xfId="3922" xr:uid="{1A394091-8781-412A-A49F-19FF1B3DDEE3}"/>
    <cellStyle name="Comma 2 4 2 8 2" xfId="8836" xr:uid="{60DA9B47-801D-4BD1-B0FD-4CF89E51D5DA}"/>
    <cellStyle name="Comma 2 4 2 8 2 2" xfId="13749" xr:uid="{BDD7A23E-775F-45B2-BB06-01E2BF07F3DF}"/>
    <cellStyle name="Comma 2 4 2 8 2 2 2" xfId="23670" xr:uid="{CFA35CA0-D4DB-4C32-98FF-C5F7DB8115D9}"/>
    <cellStyle name="Comma 2 4 2 8 2 3" xfId="18665" xr:uid="{FB179DE5-FEB6-4427-A89F-301A8539262C}"/>
    <cellStyle name="Comma 2 4 2 9" xfId="5554" xr:uid="{4B3FFC44-15CB-4CC5-A40A-A65843B1C049}"/>
    <cellStyle name="Comma 2 4 2 9 2" xfId="10467" xr:uid="{7A5AAA23-44DB-4989-8900-FCC697CD5F67}"/>
    <cellStyle name="Comma 2 4 2 9 2 2" xfId="20388" xr:uid="{33FE4AAF-A91C-4195-87DB-29980C86F4CE}"/>
    <cellStyle name="Comma 2 4 2 9 3" xfId="15382" xr:uid="{951921F0-3F2A-42BF-AF70-E353C40C934A}"/>
    <cellStyle name="Comma 2 4 3" xfId="873" xr:uid="{D854A835-D714-47CC-B681-431A93364A3A}"/>
    <cellStyle name="Comma 2 4 3 2" xfId="1705" xr:uid="{803E134F-ED7E-4382-ABB9-D24BF91E4BB0}"/>
    <cellStyle name="Comma 2 4 3 2 2" xfId="3352" xr:uid="{DE57C6D2-FBAD-40DA-AA59-53B8E3CA31E6}"/>
    <cellStyle name="Comma 2 4 3 2 2 2" xfId="8302" xr:uid="{71BBC473-5B1C-49C8-8B00-5CD4B93F7213}"/>
    <cellStyle name="Comma 2 4 3 2 2 2 2" xfId="13215" xr:uid="{95ADFCE7-C065-4AC6-AE2E-0AEA1AA228EF}"/>
    <cellStyle name="Comma 2 4 3 2 2 2 2 2" xfId="23136" xr:uid="{C3FE03FE-7798-4B60-AD30-87762CE442F9}"/>
    <cellStyle name="Comma 2 4 3 2 2 2 3" xfId="18131" xr:uid="{D9A5AF78-046A-4C6B-900A-51D5168B5596}"/>
    <cellStyle name="Comma 2 4 3 2 3" xfId="5046" xr:uid="{B849B0AB-5B9B-4194-8E4A-9FCCCBCD1C88}"/>
    <cellStyle name="Comma 2 4 3 2 3 2" xfId="9960" xr:uid="{2EA06FFD-B4AF-4260-8608-44861F037DAF}"/>
    <cellStyle name="Comma 2 4 3 2 3 2 2" xfId="14873" xr:uid="{0B7CD9C9-0D8E-4BD5-BFCB-79E7E62F8770}"/>
    <cellStyle name="Comma 2 4 3 2 3 2 2 2" xfId="24794" xr:uid="{B29FAF06-49A9-4D50-9395-B60BF0AE19DB}"/>
    <cellStyle name="Comma 2 4 3 2 3 2 3" xfId="19789" xr:uid="{DA93CC5B-14DE-4C15-A4D9-3AED7F8A4290}"/>
    <cellStyle name="Comma 2 4 3 2 4" xfId="6678" xr:uid="{6A558291-5C7A-4C98-AD15-F509AAA974D6}"/>
    <cellStyle name="Comma 2 4 3 2 4 2" xfId="11591" xr:uid="{80C45A8B-6789-413A-90F2-12C16B6EBAC3}"/>
    <cellStyle name="Comma 2 4 3 2 4 2 2" xfId="21512" xr:uid="{079D3CDD-9526-482A-B32A-3D38279F8F66}"/>
    <cellStyle name="Comma 2 4 3 2 4 3" xfId="16508" xr:uid="{B9A1BD15-E928-470D-8BC0-2AA397415140}"/>
    <cellStyle name="Comma 2 4 3 3" xfId="2539" xr:uid="{E0B92AF6-37AE-4197-9350-4CBB94557A50}"/>
    <cellStyle name="Comma 2 4 3 3 2" xfId="7490" xr:uid="{C9CAF473-0165-4773-BE69-BE54AF87A7DA}"/>
    <cellStyle name="Comma 2 4 3 3 2 2" xfId="12403" xr:uid="{2C9BEE78-0827-4C6D-BC34-44E2019DA26F}"/>
    <cellStyle name="Comma 2 4 3 3 2 2 2" xfId="22324" xr:uid="{16B2F63A-FA3A-4A1C-B43F-26E8E3469E89}"/>
    <cellStyle name="Comma 2 4 3 3 2 3" xfId="17319" xr:uid="{1D3425A1-445E-41AD-9C81-597C4060A9FC}"/>
    <cellStyle name="Comma 2 4 3 4" xfId="4236" xr:uid="{C0D44EE0-FBDA-49EB-A858-562C6B2B3F36}"/>
    <cellStyle name="Comma 2 4 3 4 2" xfId="9150" xr:uid="{1A5E5499-8C1E-4DE8-8EAD-44D27F66CF65}"/>
    <cellStyle name="Comma 2 4 3 4 2 2" xfId="14063" xr:uid="{C880C96F-80BC-4F42-A5BF-6D1658B81409}"/>
    <cellStyle name="Comma 2 4 3 4 2 2 2" xfId="23984" xr:uid="{7AB6D8A7-F345-448F-B1E2-B2BBABAE754C}"/>
    <cellStyle name="Comma 2 4 3 4 2 3" xfId="18979" xr:uid="{26BF362B-50E2-48D8-A336-E2B034636F2B}"/>
    <cellStyle name="Comma 2 4 3 5" xfId="5868" xr:uid="{A8A68EF2-91B6-458C-9912-72CE10A92D9B}"/>
    <cellStyle name="Comma 2 4 3 5 2" xfId="10781" xr:uid="{F81B4247-8935-4CA6-95FA-5A3D0B6FE919}"/>
    <cellStyle name="Comma 2 4 3 5 2 2" xfId="20702" xr:uid="{6177E996-34E5-4A26-A781-9C6B1833A55B}"/>
    <cellStyle name="Comma 2 4 3 5 3" xfId="15697" xr:uid="{FB99BF86-36B0-4B79-86F6-1736F136E05E}"/>
    <cellStyle name="Comma 2 4 3 6" xfId="26091" xr:uid="{7F00D839-DA9B-44BF-A2EE-AE6F91A68E33}"/>
    <cellStyle name="Comma 2 4 3 7" xfId="25372" xr:uid="{9490A7DA-C6EB-49DB-B55E-88550AA4F62D}"/>
    <cellStyle name="Comma 2 4 4" xfId="1076" xr:uid="{5FC6BB26-173D-45B3-AEB3-E248E9517072}"/>
    <cellStyle name="Comma 2 4 4 2" xfId="1908" xr:uid="{E065A9DE-38EA-4279-A90F-3892C5A4CDB0}"/>
    <cellStyle name="Comma 2 4 4 2 2" xfId="3555" xr:uid="{5CFA6468-A8C4-49C4-8CCA-EC91FB10381F}"/>
    <cellStyle name="Comma 2 4 4 2 2 2" xfId="8505" xr:uid="{DB35222F-F689-407F-8635-99B214BD08A8}"/>
    <cellStyle name="Comma 2 4 4 2 2 2 2" xfId="13418" xr:uid="{1D20618A-CF85-4A96-9DC2-F13F1E6CB77E}"/>
    <cellStyle name="Comma 2 4 4 2 2 2 2 2" xfId="23339" xr:uid="{1366FC52-2D2A-4B86-AB2B-90BD35D90290}"/>
    <cellStyle name="Comma 2 4 4 2 2 2 3" xfId="18334" xr:uid="{C649A490-1CA7-4627-9F46-8EA57885C96D}"/>
    <cellStyle name="Comma 2 4 4 2 3" xfId="5249" xr:uid="{44992E29-F51F-48EA-990A-B94D5ABCD965}"/>
    <cellStyle name="Comma 2 4 4 2 3 2" xfId="10163" xr:uid="{A928BE61-156A-48A5-B5A1-5B81E16F31B0}"/>
    <cellStyle name="Comma 2 4 4 2 3 2 2" xfId="15076" xr:uid="{E799A4F9-DB33-4C7E-9324-062ED489589C}"/>
    <cellStyle name="Comma 2 4 4 2 3 2 2 2" xfId="24997" xr:uid="{4606A384-0D42-481F-8991-4221A390B0B6}"/>
    <cellStyle name="Comma 2 4 4 2 3 2 3" xfId="19992" xr:uid="{5416F6D7-2145-4A4A-AE94-F4145CB71E82}"/>
    <cellStyle name="Comma 2 4 4 2 4" xfId="6881" xr:uid="{F80097B1-AA4D-4894-98A2-4A8CED39DC90}"/>
    <cellStyle name="Comma 2 4 4 2 4 2" xfId="11794" xr:uid="{A1F23D6B-961B-45AA-81F4-D89D7204E08E}"/>
    <cellStyle name="Comma 2 4 4 2 4 2 2" xfId="21715" xr:uid="{F7610273-2DAB-4555-9586-457AA41E634B}"/>
    <cellStyle name="Comma 2 4 4 2 4 3" xfId="16711" xr:uid="{3C120E3B-6E44-45AF-A9B2-8FB2E4ABF63B}"/>
    <cellStyle name="Comma 2 4 4 3" xfId="2742" xr:uid="{9B24BDE0-53B3-44CC-B4B7-40CAE5D99CED}"/>
    <cellStyle name="Comma 2 4 4 3 2" xfId="7693" xr:uid="{8B264CEC-0437-40C2-B8E4-2392CFD1EFDD}"/>
    <cellStyle name="Comma 2 4 4 3 2 2" xfId="12606" xr:uid="{5A1158A2-2ADC-4F50-B807-390ABA9DAFFF}"/>
    <cellStyle name="Comma 2 4 4 3 2 2 2" xfId="22527" xr:uid="{78BDE1B6-679F-402D-9DE2-B0BF26361DFD}"/>
    <cellStyle name="Comma 2 4 4 3 2 3" xfId="17522" xr:uid="{64030062-86E2-4D5A-AB7A-D071FADB4144}"/>
    <cellStyle name="Comma 2 4 4 4" xfId="4439" xr:uid="{D86E0B66-AEB6-4139-B75A-D1E9B9121DFD}"/>
    <cellStyle name="Comma 2 4 4 4 2" xfId="9353" xr:uid="{6C8B0A18-B47F-4AC2-8507-B44173F71DB5}"/>
    <cellStyle name="Comma 2 4 4 4 2 2" xfId="14266" xr:uid="{F4613A47-C713-48D0-977A-9A9A9DB74758}"/>
    <cellStyle name="Comma 2 4 4 4 2 2 2" xfId="24187" xr:uid="{A1758FAC-AC6A-461E-82D9-C6019395F47F}"/>
    <cellStyle name="Comma 2 4 4 4 2 3" xfId="19182" xr:uid="{CDFACCF7-E502-4FD0-A76D-4F3522707936}"/>
    <cellStyle name="Comma 2 4 4 5" xfId="6071" xr:uid="{FCF161DE-A72A-4066-B267-53DE0C4E1A3D}"/>
    <cellStyle name="Comma 2 4 4 5 2" xfId="10984" xr:uid="{1AE681AD-779B-4AA2-B522-0B86F6AE91F9}"/>
    <cellStyle name="Comma 2 4 4 5 2 2" xfId="20905" xr:uid="{9E3A1048-E17D-4A53-AFCC-A82CB35CDC69}"/>
    <cellStyle name="Comma 2 4 4 5 3" xfId="15900" xr:uid="{803E77E4-42AC-40B5-A61E-CB3E1A70F809}"/>
    <cellStyle name="Comma 2 4 4 6" xfId="26107" xr:uid="{A2DB8D67-576B-4428-ADFB-041481F704E0}"/>
    <cellStyle name="Comma 2 4 4 7" xfId="25893" xr:uid="{F5E58EC9-3E92-4DCF-B6C8-C471604485F1}"/>
    <cellStyle name="Comma 2 4 5" xfId="1493" xr:uid="{F624C844-AFD5-494A-8771-BD7E492C5C0D}"/>
    <cellStyle name="Comma 2 4 5 2" xfId="3149" xr:uid="{08D7A70B-DF79-4724-9588-3D884832CA62}"/>
    <cellStyle name="Comma 2 4 5 2 2" xfId="8099" xr:uid="{BE453515-32CD-483A-9030-377E6A2AF0A4}"/>
    <cellStyle name="Comma 2 4 5 2 2 2" xfId="13012" xr:uid="{FA4C71DE-52AB-4070-BD4A-1DCCAB6E08BA}"/>
    <cellStyle name="Comma 2 4 5 2 2 2 2" xfId="22933" xr:uid="{6FFCCBD2-9FF2-44DD-AE12-768D71ECB3A1}"/>
    <cellStyle name="Comma 2 4 5 2 2 3" xfId="17928" xr:uid="{ED23B54C-895A-4032-8E03-A5BCD6A1ABEE}"/>
    <cellStyle name="Comma 2 4 5 3" xfId="4843" xr:uid="{F1A8A3EF-5019-45E9-84CC-532897E4FF4C}"/>
    <cellStyle name="Comma 2 4 5 3 2" xfId="9757" xr:uid="{2F5ACBE8-092B-4BCC-8FD1-54ED04DE9327}"/>
    <cellStyle name="Comma 2 4 5 3 2 2" xfId="14670" xr:uid="{BCCA0D03-C790-4FD3-8B1C-2ACFAF208B8F}"/>
    <cellStyle name="Comma 2 4 5 3 2 2 2" xfId="24591" xr:uid="{8C1A2E6F-5E95-4500-B502-94D093477A0D}"/>
    <cellStyle name="Comma 2 4 5 3 2 3" xfId="19586" xr:uid="{DB4FE9CF-27DE-4786-AB62-9468AD36A89A}"/>
    <cellStyle name="Comma 2 4 5 4" xfId="6475" xr:uid="{D1DE5B42-96FD-441E-BB2A-867142BD0019}"/>
    <cellStyle name="Comma 2 4 5 4 2" xfId="11388" xr:uid="{D5F4D5C1-FC5B-4B69-99CD-B22C91446F91}"/>
    <cellStyle name="Comma 2 4 5 4 2 2" xfId="21309" xr:uid="{F947F9E3-63AF-4FB1-8559-196AF5C52A73}"/>
    <cellStyle name="Comma 2 4 5 4 3" xfId="16305" xr:uid="{2725B65B-90D2-4AA3-A4A9-DA05C6AB0E66}"/>
    <cellStyle name="Comma 2 4 6" xfId="1283" xr:uid="{A06D80D8-11AB-45CC-B07D-217D6A93D47C}"/>
    <cellStyle name="Comma 2 4 6 2" xfId="2947" xr:uid="{11793F29-9CBA-4544-884F-2B3B119F90D6}"/>
    <cellStyle name="Comma 2 4 6 2 2" xfId="7898" xr:uid="{CA8D9808-1AAD-41C4-9FCD-390AC94420B9}"/>
    <cellStyle name="Comma 2 4 6 2 2 2" xfId="12811" xr:uid="{9CA897A2-F249-4D51-920D-6F32336CE1B3}"/>
    <cellStyle name="Comma 2 4 6 2 2 2 2" xfId="22732" xr:uid="{78E0F232-DC4D-47E7-9DD0-C0FB6E32C399}"/>
    <cellStyle name="Comma 2 4 6 2 2 3" xfId="17727" xr:uid="{01B71B6B-13F4-4BDD-B4EB-DF1FD514256F}"/>
    <cellStyle name="Comma 2 4 6 3" xfId="4643" xr:uid="{3EED6C05-8BE5-44CC-B75D-FDADBA8BAFD2}"/>
    <cellStyle name="Comma 2 4 6 3 2" xfId="9557" xr:uid="{3519FDB7-5CDD-4B9B-9D3B-B52D57B15218}"/>
    <cellStyle name="Comma 2 4 6 3 2 2" xfId="14470" xr:uid="{0CF8FAD6-2B7E-45E6-87DB-1DDA8ED4F039}"/>
    <cellStyle name="Comma 2 4 6 3 2 2 2" xfId="24391" xr:uid="{25622657-CEE6-4DF9-9C14-5876E8E25F95}"/>
    <cellStyle name="Comma 2 4 6 3 2 3" xfId="19386" xr:uid="{0273160C-2201-4492-81E9-3EECB227B36C}"/>
    <cellStyle name="Comma 2 4 6 4" xfId="6275" xr:uid="{F6CB26D3-2636-406E-B52C-D85C850A3E7D}"/>
    <cellStyle name="Comma 2 4 6 4 2" xfId="11188" xr:uid="{3683045F-7FE4-42F9-93DC-00C76F15EFA8}"/>
    <cellStyle name="Comma 2 4 6 4 2 2" xfId="21109" xr:uid="{7405243F-0DE4-4FD4-93C5-592A34008C93}"/>
    <cellStyle name="Comma 2 4 6 4 3" xfId="16104" xr:uid="{7A2367CC-61FA-4E60-9FF4-8A819C8B42A4}"/>
    <cellStyle name="Comma 2 4 7" xfId="610" xr:uid="{E67824B7-03C3-48FF-BF4F-1D2925080CEF}"/>
    <cellStyle name="Comma 2 4 7 2" xfId="2309" xr:uid="{456C7C3E-0565-49DF-87B6-F93C2CCD537A}"/>
    <cellStyle name="Comma 2 4 7 2 2" xfId="7262" xr:uid="{D37ACD5B-4C1A-4BA9-B5D5-BC57578C262A}"/>
    <cellStyle name="Comma 2 4 7 2 2 2" xfId="12175" xr:uid="{82147E43-F889-4426-A7FC-6A4A835BB7D9}"/>
    <cellStyle name="Comma 2 4 7 2 2 2 2" xfId="22096" xr:uid="{A0B39C1A-7CD1-4304-A7E3-CA0AB336AD1C}"/>
    <cellStyle name="Comma 2 4 7 2 2 3" xfId="17091" xr:uid="{B0A2D98D-185C-4D79-8909-FAC7512724CC}"/>
    <cellStyle name="Comma 2 4 7 3" xfId="4008" xr:uid="{27532740-C0AC-45F7-BC6C-F97747D0F832}"/>
    <cellStyle name="Comma 2 4 7 3 2" xfId="8922" xr:uid="{D942AD28-9422-40AB-B9C9-3C7C81DBB7A7}"/>
    <cellStyle name="Comma 2 4 7 3 2 2" xfId="13835" xr:uid="{666A42F0-B39D-40AC-B57D-03DAABB20288}"/>
    <cellStyle name="Comma 2 4 7 3 2 2 2" xfId="23756" xr:uid="{B18A9531-F9CB-456C-88DE-2AB388CCA8E2}"/>
    <cellStyle name="Comma 2 4 7 3 2 3" xfId="18751" xr:uid="{66955541-249B-4437-A8ED-5CF22B5C90FA}"/>
    <cellStyle name="Comma 2 4 7 4" xfId="5640" xr:uid="{F382CEBB-5C4F-4949-91CD-B589F884864E}"/>
    <cellStyle name="Comma 2 4 7 4 2" xfId="10553" xr:uid="{89F82EC2-3058-47FA-B11B-AD590E910D22}"/>
    <cellStyle name="Comma 2 4 7 4 2 2" xfId="20474" xr:uid="{36521718-1E47-4626-A979-987609AF0CF9}"/>
    <cellStyle name="Comma 2 4 7 4 3" xfId="15469" xr:uid="{2C82CBDB-2D45-40A7-A17E-E1A2CF0D178C}"/>
    <cellStyle name="Comma 2 4 8" xfId="2149" xr:uid="{AAFB2C48-2833-4E11-B4F2-B79378D824D7}"/>
    <cellStyle name="Comma 2 4 8 2" xfId="7106" xr:uid="{CFDD743E-3E89-43C5-95DC-31DF5D3BCFB3}"/>
    <cellStyle name="Comma 2 4 8 2 2" xfId="12019" xr:uid="{B6085311-BFB6-44A8-9DC3-7BC70EB90DC1}"/>
    <cellStyle name="Comma 2 4 8 2 2 2" xfId="21940" xr:uid="{188C2DFF-A4EF-4CF4-873D-8744743AA7FF}"/>
    <cellStyle name="Comma 2 4 8 2 3" xfId="16936" xr:uid="{A97C4A5F-9C34-4F9E-B6F7-320BD7CA38D9}"/>
    <cellStyle name="Comma 2 4 9" xfId="3856" xr:uid="{3A4DFE5E-1896-4A14-9953-11E5CB9B4B07}"/>
    <cellStyle name="Comma 2 4 9 2" xfId="8770" xr:uid="{2855F0ED-11B3-43F3-A458-63B75A5E60EE}"/>
    <cellStyle name="Comma 2 4 9 2 2" xfId="13683" xr:uid="{824FFC5E-6E55-4025-949B-439DAF585D84}"/>
    <cellStyle name="Comma 2 4 9 2 2 2" xfId="23604" xr:uid="{8BE4B0FF-4255-4F1C-A432-60EE8FC667F8}"/>
    <cellStyle name="Comma 2 4 9 2 3" xfId="18599" xr:uid="{907BBE47-6EDE-4711-BC8F-E0EAD7A84A28}"/>
    <cellStyle name="Comma 2 5" xfId="571" xr:uid="{902980A3-CE31-48EB-8061-E664D4B487C0}"/>
    <cellStyle name="Comma 2 5 10" xfId="26028" xr:uid="{94B5F9C2-DE59-4652-BD80-8DE1F29FC447}"/>
    <cellStyle name="Comma 2 5 2" xfId="613" xr:uid="{0B460543-33E5-4032-B185-198BBE68C6D0}"/>
    <cellStyle name="Comma 2 5 2 10" xfId="25374" xr:uid="{72081B8D-C38C-44EA-9094-D83F80FC2785}"/>
    <cellStyle name="Comma 2 5 2 2" xfId="876" xr:uid="{1648784A-3137-4C1F-B830-5BCE553532E8}"/>
    <cellStyle name="Comma 2 5 2 2 2" xfId="1708" xr:uid="{F23BF903-BEBB-48DC-ADA3-59A41E5C4312}"/>
    <cellStyle name="Comma 2 5 2 2 2 2" xfId="3355" xr:uid="{B0E1D9E0-81A7-47A6-8000-DEFC98956A10}"/>
    <cellStyle name="Comma 2 5 2 2 2 2 2" xfId="8305" xr:uid="{EABEF510-9732-4E40-9E75-FC44E09CBD95}"/>
    <cellStyle name="Comma 2 5 2 2 2 2 2 2" xfId="13218" xr:uid="{ACD08346-478E-4C04-85FA-C14D74E0A3DF}"/>
    <cellStyle name="Comma 2 5 2 2 2 2 2 2 2" xfId="23139" xr:uid="{E72775BE-FADC-47E3-BE87-A442A74D0B05}"/>
    <cellStyle name="Comma 2 5 2 2 2 2 2 3" xfId="18134" xr:uid="{6B269376-A310-4663-9DA2-CA7465F1A5C0}"/>
    <cellStyle name="Comma 2 5 2 2 2 3" xfId="5049" xr:uid="{661A40EC-ED72-48FF-AD72-0B784F260A1D}"/>
    <cellStyle name="Comma 2 5 2 2 2 3 2" xfId="9963" xr:uid="{BC6CB846-A270-42FC-B872-5D36E66CA60A}"/>
    <cellStyle name="Comma 2 5 2 2 2 3 2 2" xfId="14876" xr:uid="{72EC3799-3B64-4C73-BE94-AF9F45B29ED6}"/>
    <cellStyle name="Comma 2 5 2 2 2 3 2 2 2" xfId="24797" xr:uid="{130E0552-805D-4CF8-9FBD-FD788141F523}"/>
    <cellStyle name="Comma 2 5 2 2 2 3 2 3" xfId="19792" xr:uid="{A5ECF667-7F19-4E67-B8F7-42D082BC8224}"/>
    <cellStyle name="Comma 2 5 2 2 2 4" xfId="6681" xr:uid="{82D379A2-D3CA-4016-B610-BEBD4C0EC5FA}"/>
    <cellStyle name="Comma 2 5 2 2 2 4 2" xfId="11594" xr:uid="{ABBC3685-6FA3-48BC-9884-A93504D72CB1}"/>
    <cellStyle name="Comma 2 5 2 2 2 4 2 2" xfId="21515" xr:uid="{03E2712A-DA6F-4B46-81E6-388B57521CC2}"/>
    <cellStyle name="Comma 2 5 2 2 2 4 3" xfId="16511" xr:uid="{E1849BF3-7A96-42F2-BC9A-0054C36DE454}"/>
    <cellStyle name="Comma 2 5 2 2 3" xfId="2542" xr:uid="{DAB363C3-7BE9-448D-AE16-4D0B5781DA18}"/>
    <cellStyle name="Comma 2 5 2 2 3 2" xfId="7493" xr:uid="{27E81EF0-5179-4CE6-BF8F-3C9A1651AC4C}"/>
    <cellStyle name="Comma 2 5 2 2 3 2 2" xfId="12406" xr:uid="{E0EA79C4-9B19-420A-915F-B9E8F5EC43C3}"/>
    <cellStyle name="Comma 2 5 2 2 3 2 2 2" xfId="22327" xr:uid="{6B2AF596-0E2B-421F-A5B3-936DD4199052}"/>
    <cellStyle name="Comma 2 5 2 2 3 2 3" xfId="17322" xr:uid="{D11A7712-D771-4735-B1F9-5BE87423B009}"/>
    <cellStyle name="Comma 2 5 2 2 4" xfId="4239" xr:uid="{867963B6-3C00-4B70-8EE3-E788F585B6D3}"/>
    <cellStyle name="Comma 2 5 2 2 4 2" xfId="9153" xr:uid="{B0435137-2EF4-4327-8D5D-D2C030B6AC86}"/>
    <cellStyle name="Comma 2 5 2 2 4 2 2" xfId="14066" xr:uid="{75B459DA-A6AA-400A-A338-6A6B7A17FA34}"/>
    <cellStyle name="Comma 2 5 2 2 4 2 2 2" xfId="23987" xr:uid="{FC2E0E29-D34A-405C-ADE1-9878204D27AF}"/>
    <cellStyle name="Comma 2 5 2 2 4 2 3" xfId="18982" xr:uid="{2FA563C5-A0AF-402D-9B0C-2B358182A705}"/>
    <cellStyle name="Comma 2 5 2 2 5" xfId="5871" xr:uid="{E588B941-1009-45E2-8733-5565C9D57DFF}"/>
    <cellStyle name="Comma 2 5 2 2 5 2" xfId="10784" xr:uid="{B693CADF-AF91-4E65-B603-ABBC548BEFEE}"/>
    <cellStyle name="Comma 2 5 2 2 5 2 2" xfId="20705" xr:uid="{09BE9CCA-0A13-4AC2-BE0B-C0BAD1D9FFDC}"/>
    <cellStyle name="Comma 2 5 2 2 5 3" xfId="15700" xr:uid="{1D077F03-C683-47C1-920F-B03E31E9A24D}"/>
    <cellStyle name="Comma 2 5 2 3" xfId="1079" xr:uid="{A6855600-2E67-438D-863D-9CD545C6CF57}"/>
    <cellStyle name="Comma 2 5 2 3 2" xfId="1911" xr:uid="{14A4F91A-C741-494A-85F8-DDF585C8BE7A}"/>
    <cellStyle name="Comma 2 5 2 3 2 2" xfId="3558" xr:uid="{C70B58A0-4A40-491A-A00A-801A78F56F4B}"/>
    <cellStyle name="Comma 2 5 2 3 2 2 2" xfId="8508" xr:uid="{C42E76D3-0F02-4756-A849-5BD6BB417DA3}"/>
    <cellStyle name="Comma 2 5 2 3 2 2 2 2" xfId="13421" xr:uid="{EE8EE5ED-4EFA-44C1-BD88-9A067AC83387}"/>
    <cellStyle name="Comma 2 5 2 3 2 2 2 2 2" xfId="23342" xr:uid="{E98F2C6F-F78A-4C05-81E5-7423E9CE7C87}"/>
    <cellStyle name="Comma 2 5 2 3 2 2 2 3" xfId="18337" xr:uid="{06C0C6F9-2348-4964-A6DF-55E5CD0A6B09}"/>
    <cellStyle name="Comma 2 5 2 3 2 3" xfId="5252" xr:uid="{766604B7-B764-4A4F-99C0-F035BF2334CF}"/>
    <cellStyle name="Comma 2 5 2 3 2 3 2" xfId="10166" xr:uid="{D537BD9D-356B-4393-9939-3304897FC1D9}"/>
    <cellStyle name="Comma 2 5 2 3 2 3 2 2" xfId="15079" xr:uid="{F16398C0-F3CF-4B13-96D2-E828B87F6D0F}"/>
    <cellStyle name="Comma 2 5 2 3 2 3 2 2 2" xfId="25000" xr:uid="{6F6B9434-A960-45FB-BD8B-0C6A8F2F946F}"/>
    <cellStyle name="Comma 2 5 2 3 2 3 2 3" xfId="19995" xr:uid="{5A5CF0C0-E162-4058-9947-15C8B70E6072}"/>
    <cellStyle name="Comma 2 5 2 3 2 4" xfId="6884" xr:uid="{7A2A3183-3448-41E2-8FC6-B903FCFC020C}"/>
    <cellStyle name="Comma 2 5 2 3 2 4 2" xfId="11797" xr:uid="{64722465-5D54-4430-ACBB-0A50745A064E}"/>
    <cellStyle name="Comma 2 5 2 3 2 4 2 2" xfId="21718" xr:uid="{131D93D6-CB19-4FC6-B7A3-3985AC2DAEE8}"/>
    <cellStyle name="Comma 2 5 2 3 2 4 3" xfId="16714" xr:uid="{5AACE1C8-2085-47CF-A9F7-47ED9DA84342}"/>
    <cellStyle name="Comma 2 5 2 3 3" xfId="2745" xr:uid="{5BE53BFF-CB97-4DD1-B9C1-8C9A8D242443}"/>
    <cellStyle name="Comma 2 5 2 3 3 2" xfId="7696" xr:uid="{2B3DACD1-3B8A-4736-BEEB-5E81866D287A}"/>
    <cellStyle name="Comma 2 5 2 3 3 2 2" xfId="12609" xr:uid="{A7DC7D93-78BA-4733-9914-A01809642ADD}"/>
    <cellStyle name="Comma 2 5 2 3 3 2 2 2" xfId="22530" xr:uid="{1B80BE37-C5FF-4DF5-99AC-D24A4BC36957}"/>
    <cellStyle name="Comma 2 5 2 3 3 2 3" xfId="17525" xr:uid="{24CB0DDE-6DDF-46D4-B31E-3B8F1E205793}"/>
    <cellStyle name="Comma 2 5 2 3 4" xfId="4442" xr:uid="{874D40D0-2904-4FA4-BC62-E0209BE7F675}"/>
    <cellStyle name="Comma 2 5 2 3 4 2" xfId="9356" xr:uid="{7A9FF9E3-AD52-46C9-B73C-59FDCE191716}"/>
    <cellStyle name="Comma 2 5 2 3 4 2 2" xfId="14269" xr:uid="{773D409D-87A0-4A3C-AEE2-F14001D18743}"/>
    <cellStyle name="Comma 2 5 2 3 4 2 2 2" xfId="24190" xr:uid="{268481E4-1766-4AF9-8247-0D8F68ADE57F}"/>
    <cellStyle name="Comma 2 5 2 3 4 2 3" xfId="19185" xr:uid="{3B802C83-F26B-436D-BF18-AEC2B0415E68}"/>
    <cellStyle name="Comma 2 5 2 3 5" xfId="6074" xr:uid="{53718110-164A-4E45-8CAE-389DEAB45296}"/>
    <cellStyle name="Comma 2 5 2 3 5 2" xfId="10987" xr:uid="{F16B903A-E252-4FC1-B727-6CBA117433CE}"/>
    <cellStyle name="Comma 2 5 2 3 5 2 2" xfId="20908" xr:uid="{81B3BE39-1C33-4E82-8A0B-A57B8A7ECA1C}"/>
    <cellStyle name="Comma 2 5 2 3 5 3" xfId="15903" xr:uid="{EC29B848-5753-46DA-A0EA-BF9D640158A5}"/>
    <cellStyle name="Comma 2 5 2 4" xfId="1496" xr:uid="{7520BEA0-7798-4B1E-BE50-9A3942315877}"/>
    <cellStyle name="Comma 2 5 2 4 2" xfId="3152" xr:uid="{A6D950CE-C539-4312-AFC4-C34586AEF7D9}"/>
    <cellStyle name="Comma 2 5 2 4 2 2" xfId="8102" xr:uid="{8AD60D87-41FA-4AE8-8A36-3E603EB3952B}"/>
    <cellStyle name="Comma 2 5 2 4 2 2 2" xfId="13015" xr:uid="{95CB3F0F-D596-40AE-8FF3-7C32D963A9DB}"/>
    <cellStyle name="Comma 2 5 2 4 2 2 2 2" xfId="22936" xr:uid="{9664FA1E-5B74-4EC4-8305-D36739B6B343}"/>
    <cellStyle name="Comma 2 5 2 4 2 2 3" xfId="17931" xr:uid="{88F66C2C-DC2E-4AED-93ED-E7BAAF994EED}"/>
    <cellStyle name="Comma 2 5 2 4 3" xfId="4846" xr:uid="{5D3CD75F-AF40-4F37-9669-D26CBBA414BB}"/>
    <cellStyle name="Comma 2 5 2 4 3 2" xfId="9760" xr:uid="{22B2D809-E6BE-47C2-A362-EB6076F5819F}"/>
    <cellStyle name="Comma 2 5 2 4 3 2 2" xfId="14673" xr:uid="{B0E30F36-B004-4288-A6BD-95BF38CEFFE1}"/>
    <cellStyle name="Comma 2 5 2 4 3 2 2 2" xfId="24594" xr:uid="{18E876DC-8D53-4498-8579-2DB2D85D02DE}"/>
    <cellStyle name="Comma 2 5 2 4 3 2 3" xfId="19589" xr:uid="{356A13E7-7809-498D-A1E7-4A997041F173}"/>
    <cellStyle name="Comma 2 5 2 4 4" xfId="6478" xr:uid="{A02353E2-2FDD-4021-BF87-8353D1B88368}"/>
    <cellStyle name="Comma 2 5 2 4 4 2" xfId="11391" xr:uid="{0B19178E-151E-4A28-91BB-3BDA45AF5FC3}"/>
    <cellStyle name="Comma 2 5 2 4 4 2 2" xfId="21312" xr:uid="{132EDFDD-9951-4932-803C-CCE64050674B}"/>
    <cellStyle name="Comma 2 5 2 4 4 3" xfId="16308" xr:uid="{95E4DC1B-58C5-4CC0-9EE0-963EFED1E411}"/>
    <cellStyle name="Comma 2 5 2 5" xfId="1286" xr:uid="{8DCEC6C8-98BA-42CF-89B5-D81DD6DC2188}"/>
    <cellStyle name="Comma 2 5 2 5 2" xfId="2950" xr:uid="{A83F3DD9-6A72-4FAD-A3C5-E12F50983CC5}"/>
    <cellStyle name="Comma 2 5 2 5 2 2" xfId="7901" xr:uid="{E9FBA953-04B8-4AEB-9693-84DAB333F04F}"/>
    <cellStyle name="Comma 2 5 2 5 2 2 2" xfId="12814" xr:uid="{6690404E-D709-4D55-B227-EF2423583164}"/>
    <cellStyle name="Comma 2 5 2 5 2 2 2 2" xfId="22735" xr:uid="{E339F765-1301-474B-A661-CD64406F45FD}"/>
    <cellStyle name="Comma 2 5 2 5 2 2 3" xfId="17730" xr:uid="{FA642E0D-6FCA-4BE9-83E5-D16FE629BDCF}"/>
    <cellStyle name="Comma 2 5 2 5 3" xfId="4646" xr:uid="{C4BA84DA-473C-46BF-908E-40678871D724}"/>
    <cellStyle name="Comma 2 5 2 5 3 2" xfId="9560" xr:uid="{31FC6CA6-AE4C-488F-B625-FCC840737119}"/>
    <cellStyle name="Comma 2 5 2 5 3 2 2" xfId="14473" xr:uid="{8CF76430-C44F-43F6-BAD0-3DD4BE2F8164}"/>
    <cellStyle name="Comma 2 5 2 5 3 2 2 2" xfId="24394" xr:uid="{2C519A2F-4D1B-4391-980E-B0379941021D}"/>
    <cellStyle name="Comma 2 5 2 5 3 2 3" xfId="19389" xr:uid="{35640A6E-94A3-40C6-AB70-7DE4ED06F5C2}"/>
    <cellStyle name="Comma 2 5 2 5 4" xfId="6278" xr:uid="{3C253F6C-5F7D-4B49-AC2F-D6AB721281F7}"/>
    <cellStyle name="Comma 2 5 2 5 4 2" xfId="11191" xr:uid="{65C60F9D-103C-4624-A960-56A3A831D0DC}"/>
    <cellStyle name="Comma 2 5 2 5 4 2 2" xfId="21112" xr:uid="{52D1EDBA-8B0B-4CD5-82B4-639DFB9D491A}"/>
    <cellStyle name="Comma 2 5 2 5 4 3" xfId="16107" xr:uid="{2EB10455-3936-4678-8A98-EB77CB446D92}"/>
    <cellStyle name="Comma 2 5 2 6" xfId="2312" xr:uid="{09C91FA7-C6BD-4E07-8358-D8AA7D300380}"/>
    <cellStyle name="Comma 2 5 2 6 2" xfId="7265" xr:uid="{60866810-FD99-4858-8631-1ED011E4D16C}"/>
    <cellStyle name="Comma 2 5 2 6 2 2" xfId="12178" xr:uid="{2394AAD2-5C99-4735-88CC-8CE91A38E591}"/>
    <cellStyle name="Comma 2 5 2 6 2 2 2" xfId="22099" xr:uid="{6BEC79EC-486B-49F3-AC1B-A1F3B95A96CC}"/>
    <cellStyle name="Comma 2 5 2 6 2 3" xfId="17094" xr:uid="{F807D0B0-EB35-466D-B47D-D783BA97796B}"/>
    <cellStyle name="Comma 2 5 2 7" xfId="4011" xr:uid="{4FFF7D11-0870-4A4E-B5A1-889498782F93}"/>
    <cellStyle name="Comma 2 5 2 7 2" xfId="8925" xr:uid="{7C97C4FC-67A1-41A6-9F1A-CC8312644A2A}"/>
    <cellStyle name="Comma 2 5 2 7 2 2" xfId="13838" xr:uid="{42723F27-FADE-413C-9620-62332D04ECE6}"/>
    <cellStyle name="Comma 2 5 2 7 2 2 2" xfId="23759" xr:uid="{FFD3FD57-DE89-4ED3-8FB6-8E11D3A1F626}"/>
    <cellStyle name="Comma 2 5 2 7 2 3" xfId="18754" xr:uid="{BD0FF8F2-EB01-414C-AC25-D78E4114DC0C}"/>
    <cellStyle name="Comma 2 5 2 8" xfId="5643" xr:uid="{6A8CE1C0-33AA-4556-8A42-2CC90B908801}"/>
    <cellStyle name="Comma 2 5 2 8 2" xfId="10556" xr:uid="{F54B15BA-689E-4669-9F62-F5F043DEB5B1}"/>
    <cellStyle name="Comma 2 5 2 8 2 2" xfId="20477" xr:uid="{C01580D5-D421-4002-8A36-7DE95B1730EB}"/>
    <cellStyle name="Comma 2 5 2 8 3" xfId="15472" xr:uid="{9884F62A-B4AF-4DDC-AA0C-03123D0705A4}"/>
    <cellStyle name="Comma 2 5 2 9" xfId="26039" xr:uid="{E2F75417-8819-4012-A593-937DD2BB72D3}"/>
    <cellStyle name="Comma 2 5 3" xfId="858" xr:uid="{98C2A1AC-5295-41E1-A12B-E073EC26153F}"/>
    <cellStyle name="Comma 2 5 3 2" xfId="1690" xr:uid="{6296B425-9E55-4AB7-B284-AAD914C59131}"/>
    <cellStyle name="Comma 2 5 3 2 2" xfId="3337" xr:uid="{08D7BE09-7642-4F36-8E59-9B0407262F29}"/>
    <cellStyle name="Comma 2 5 3 2 2 2" xfId="8287" xr:uid="{18C76CE6-5201-419E-9C04-9910B28D1E28}"/>
    <cellStyle name="Comma 2 5 3 2 2 2 2" xfId="13200" xr:uid="{6CBDAFC1-C7D6-411F-9F3A-2B34FA70167B}"/>
    <cellStyle name="Comma 2 5 3 2 2 2 2 2" xfId="23121" xr:uid="{102EA99A-723B-4213-AFFD-4FABEDC681BC}"/>
    <cellStyle name="Comma 2 5 3 2 2 2 3" xfId="18116" xr:uid="{74E3C793-3C96-4B76-9681-4043C9330884}"/>
    <cellStyle name="Comma 2 5 3 2 3" xfId="5031" xr:uid="{3C540488-1DFD-4129-B49E-13955D1B3BF6}"/>
    <cellStyle name="Comma 2 5 3 2 3 2" xfId="9945" xr:uid="{3E411DE4-AB1A-492D-A6D2-DF0ECB8639F4}"/>
    <cellStyle name="Comma 2 5 3 2 3 2 2" xfId="14858" xr:uid="{4E83DC5F-208B-4D8C-9A61-AD7E06417090}"/>
    <cellStyle name="Comma 2 5 3 2 3 2 2 2" xfId="24779" xr:uid="{08B21D64-31B4-47F2-A071-465859D4A025}"/>
    <cellStyle name="Comma 2 5 3 2 3 2 3" xfId="19774" xr:uid="{69489769-B89D-470B-9535-BEEA78209070}"/>
    <cellStyle name="Comma 2 5 3 2 4" xfId="6663" xr:uid="{D379437E-B6C4-4BDE-BFEC-181A6F808F61}"/>
    <cellStyle name="Comma 2 5 3 2 4 2" xfId="11576" xr:uid="{41AAC74F-7430-41CF-ACB2-F027E4701E36}"/>
    <cellStyle name="Comma 2 5 3 2 4 2 2" xfId="21497" xr:uid="{DA38C336-A4D2-4930-8C06-A9CD944DB693}"/>
    <cellStyle name="Comma 2 5 3 2 4 3" xfId="16493" xr:uid="{95CC01C1-F0CD-42F3-A950-697EE5BE3D58}"/>
    <cellStyle name="Comma 2 5 3 3" xfId="2524" xr:uid="{7FE37D74-707E-487E-BA8E-F6ECD222237C}"/>
    <cellStyle name="Comma 2 5 3 3 2" xfId="7475" xr:uid="{85231863-EE8D-476D-A20C-6A70EC631D6A}"/>
    <cellStyle name="Comma 2 5 3 3 2 2" xfId="12388" xr:uid="{88C819C9-E10A-4F22-833B-EA90A319734B}"/>
    <cellStyle name="Comma 2 5 3 3 2 2 2" xfId="22309" xr:uid="{265B7B7A-FF20-45E9-BE57-E27402B835B2}"/>
    <cellStyle name="Comma 2 5 3 3 2 3" xfId="17304" xr:uid="{DAC0F547-D59D-4015-B32B-2DA24074E4BD}"/>
    <cellStyle name="Comma 2 5 3 4" xfId="4221" xr:uid="{1FAFFCB0-1963-46ED-A119-BC55A248489E}"/>
    <cellStyle name="Comma 2 5 3 4 2" xfId="9135" xr:uid="{063F70CB-3C56-4D3F-AB63-E1652D205505}"/>
    <cellStyle name="Comma 2 5 3 4 2 2" xfId="14048" xr:uid="{4EB789A7-BF49-488D-AD52-BE09EC784582}"/>
    <cellStyle name="Comma 2 5 3 4 2 2 2" xfId="23969" xr:uid="{CEBFFC8C-A1F8-4E22-9173-1D8C566C129B}"/>
    <cellStyle name="Comma 2 5 3 4 2 3" xfId="18964" xr:uid="{F25CF65F-9502-4957-A169-FAAAB01A9520}"/>
    <cellStyle name="Comma 2 5 3 5" xfId="5853" xr:uid="{2B016E3E-78BE-4DE0-A068-CB0CBB5761BF}"/>
    <cellStyle name="Comma 2 5 3 5 2" xfId="10766" xr:uid="{6B65FD54-D4C2-4084-AE7A-529FFC69A7DC}"/>
    <cellStyle name="Comma 2 5 3 5 2 2" xfId="20687" xr:uid="{2E3027E8-FCB7-4863-9C6C-68F0D3C57F67}"/>
    <cellStyle name="Comma 2 5 3 5 3" xfId="15682" xr:uid="{161EF4E0-28F8-4CFB-8B97-1DCC5BEEFC45}"/>
    <cellStyle name="Comma 2 5 3 6" xfId="26089" xr:uid="{D993FAFD-9BD8-4160-ABDC-5EB09F13E5A4}"/>
    <cellStyle name="Comma 2 5 3 7" xfId="25373" xr:uid="{F12F9E36-724C-4918-9BC7-3850492CFFAB}"/>
    <cellStyle name="Comma 2 5 4" xfId="1061" xr:uid="{2ADBA6B7-C4A9-41C1-8B4D-6239514080FA}"/>
    <cellStyle name="Comma 2 5 4 2" xfId="1893" xr:uid="{9F88CC55-7488-4C84-95A2-3CD3F482A76C}"/>
    <cellStyle name="Comma 2 5 4 2 2" xfId="3540" xr:uid="{C5BC97BB-0904-4CF6-8473-ABADB1309717}"/>
    <cellStyle name="Comma 2 5 4 2 2 2" xfId="8490" xr:uid="{E6933149-708C-47C9-8CBA-6E9E926F4237}"/>
    <cellStyle name="Comma 2 5 4 2 2 2 2" xfId="13403" xr:uid="{2AB47B04-02ED-468B-AF5D-FF207449C8D3}"/>
    <cellStyle name="Comma 2 5 4 2 2 2 2 2" xfId="23324" xr:uid="{990ADA29-B30C-42CC-9678-BD2FAFB9DA94}"/>
    <cellStyle name="Comma 2 5 4 2 2 2 3" xfId="18319" xr:uid="{56A46524-2D9C-403C-8041-02BDDC05AB55}"/>
    <cellStyle name="Comma 2 5 4 2 3" xfId="5234" xr:uid="{618DDA69-B148-4186-BAAF-AC347DC18025}"/>
    <cellStyle name="Comma 2 5 4 2 3 2" xfId="10148" xr:uid="{1ABF0C36-ABFF-409A-9190-A0ACC18874F3}"/>
    <cellStyle name="Comma 2 5 4 2 3 2 2" xfId="15061" xr:uid="{CF7C6338-F28A-4F80-81EA-50EA6FDB8F53}"/>
    <cellStyle name="Comma 2 5 4 2 3 2 2 2" xfId="24982" xr:uid="{307CADB8-4696-4426-8C45-9CAAADEEE144}"/>
    <cellStyle name="Comma 2 5 4 2 3 2 3" xfId="19977" xr:uid="{FF7BF95F-140F-45AE-8E08-00D606E8B287}"/>
    <cellStyle name="Comma 2 5 4 2 4" xfId="6866" xr:uid="{E94E3C6A-C209-4DE4-8CAA-76F4DB8481F8}"/>
    <cellStyle name="Comma 2 5 4 2 4 2" xfId="11779" xr:uid="{5DAB5445-A5C6-4DDD-AB5E-EC3C4D26950F}"/>
    <cellStyle name="Comma 2 5 4 2 4 2 2" xfId="21700" xr:uid="{0AB682DF-A9DA-4BCF-AAED-18EBE1189F3A}"/>
    <cellStyle name="Comma 2 5 4 2 4 3" xfId="16696" xr:uid="{00A22DAF-0197-4433-8A0A-3872C7AC9698}"/>
    <cellStyle name="Comma 2 5 4 3" xfId="2727" xr:uid="{4CAFDB5C-8446-4426-8F68-8167BB3450DB}"/>
    <cellStyle name="Comma 2 5 4 3 2" xfId="7678" xr:uid="{3929D16F-1506-4289-A96D-65482D54B016}"/>
    <cellStyle name="Comma 2 5 4 3 2 2" xfId="12591" xr:uid="{AF763332-9BE1-4DB5-954E-2B424F1A4BF8}"/>
    <cellStyle name="Comma 2 5 4 3 2 2 2" xfId="22512" xr:uid="{27141F86-DE98-4AEE-B308-58A1073715BB}"/>
    <cellStyle name="Comma 2 5 4 3 2 3" xfId="17507" xr:uid="{FFDC8CE6-79EF-42FE-9A30-9A74798533D8}"/>
    <cellStyle name="Comma 2 5 4 4" xfId="4424" xr:uid="{C9E14F27-C400-4659-BABB-5876A29959B9}"/>
    <cellStyle name="Comma 2 5 4 4 2" xfId="9338" xr:uid="{B5AC4E1F-272E-44E2-A1CB-7102E4D69CF8}"/>
    <cellStyle name="Comma 2 5 4 4 2 2" xfId="14251" xr:uid="{E638AF46-C3C9-4D71-BB5D-99D892F0907B}"/>
    <cellStyle name="Comma 2 5 4 4 2 2 2" xfId="24172" xr:uid="{8E81E6D5-DC44-43A4-AB8C-5670C47A1342}"/>
    <cellStyle name="Comma 2 5 4 4 2 3" xfId="19167" xr:uid="{BB53703F-E6DF-47CA-A020-346DB35DA90A}"/>
    <cellStyle name="Comma 2 5 4 5" xfId="6056" xr:uid="{77CC04CD-F275-459A-AF0E-CB992290442E}"/>
    <cellStyle name="Comma 2 5 4 5 2" xfId="10969" xr:uid="{A66E42BC-1716-40D1-9F69-C1465A858976}"/>
    <cellStyle name="Comma 2 5 4 5 2 2" xfId="20890" xr:uid="{3D0F059C-A374-424D-BBAE-A89D98C78385}"/>
    <cellStyle name="Comma 2 5 4 5 3" xfId="15885" xr:uid="{55EF22BE-3D03-4AD5-98D8-8933FA0B1741}"/>
    <cellStyle name="Comma 2 5 5" xfId="1474" xr:uid="{BAE184BF-6278-4E1E-94F3-467BE7BC7143}"/>
    <cellStyle name="Comma 2 5 5 2" xfId="3133" xr:uid="{F9D8C35B-B83A-4080-A2A8-3F6D6FADC895}"/>
    <cellStyle name="Comma 2 5 5 2 2" xfId="8084" xr:uid="{8509530E-7F1A-4581-963C-792A93FC5787}"/>
    <cellStyle name="Comma 2 5 5 2 2 2" xfId="12997" xr:uid="{72123580-9B49-4758-8FB2-51C75EC8AC3A}"/>
    <cellStyle name="Comma 2 5 5 2 2 2 2" xfId="22918" xr:uid="{B42DA7EF-F05D-4621-9648-5697EE3BE8A0}"/>
    <cellStyle name="Comma 2 5 5 2 2 3" xfId="17913" xr:uid="{56A8646C-160C-4470-BE94-60E59B6F7AA6}"/>
    <cellStyle name="Comma 2 5 5 3" xfId="4828" xr:uid="{F056B6F7-B91E-4997-8C2E-BD5620118A20}"/>
    <cellStyle name="Comma 2 5 5 3 2" xfId="9742" xr:uid="{3E248159-8C2B-4ADD-9C3F-AEF989B7437D}"/>
    <cellStyle name="Comma 2 5 5 3 2 2" xfId="14655" xr:uid="{DD992AFF-B82D-461F-804E-C91C687EA781}"/>
    <cellStyle name="Comma 2 5 5 3 2 2 2" xfId="24576" xr:uid="{CA8CF50E-82AA-4936-937C-BBC9C70620A0}"/>
    <cellStyle name="Comma 2 5 5 3 2 3" xfId="19571" xr:uid="{5BD8BB0F-E009-46B3-8BA9-25FD8BC84874}"/>
    <cellStyle name="Comma 2 5 5 4" xfId="6460" xr:uid="{AB15091C-7E11-4C07-8170-2E48ECFD765F}"/>
    <cellStyle name="Comma 2 5 5 4 2" xfId="11373" xr:uid="{A042739F-74FE-4CC6-93DD-435DCEABE3B7}"/>
    <cellStyle name="Comma 2 5 5 4 2 2" xfId="21294" xr:uid="{45990B65-1075-4B6A-AD6C-EC2C7AF6AD74}"/>
    <cellStyle name="Comma 2 5 5 4 3" xfId="16290" xr:uid="{3382A0B5-A37D-4E38-8E7A-81AC3561B472}"/>
    <cellStyle name="Comma 2 5 6" xfId="1269" xr:uid="{FB91F072-1255-49F7-A6BE-AAC225E58936}"/>
    <cellStyle name="Comma 2 5 6 2" xfId="2932" xr:uid="{B3509608-9409-418E-BEE6-61FA799E1616}"/>
    <cellStyle name="Comma 2 5 6 2 2" xfId="7883" xr:uid="{A002FFA3-892E-4CFA-A346-547894DF71A0}"/>
    <cellStyle name="Comma 2 5 6 2 2 2" xfId="12796" xr:uid="{D761087C-7530-456A-A21C-403F1CCB5129}"/>
    <cellStyle name="Comma 2 5 6 2 2 2 2" xfId="22717" xr:uid="{05503DE5-FD71-4F6A-BA81-2CCFE5C79444}"/>
    <cellStyle name="Comma 2 5 6 2 2 3" xfId="17712" xr:uid="{6DC8D3FC-D9E3-4C64-83BF-713D89F861A1}"/>
    <cellStyle name="Comma 2 5 6 3" xfId="4629" xr:uid="{94A0D9A5-E99D-4091-AC64-DAC25395676A}"/>
    <cellStyle name="Comma 2 5 6 3 2" xfId="9543" xr:uid="{6217A776-1C74-4751-A084-2C5461F8E89D}"/>
    <cellStyle name="Comma 2 5 6 3 2 2" xfId="14456" xr:uid="{8AB0E2DB-DD57-4141-8460-8AB57F00D533}"/>
    <cellStyle name="Comma 2 5 6 3 2 2 2" xfId="24377" xr:uid="{CE93C813-9B0A-425D-8AC7-7E17B87EE802}"/>
    <cellStyle name="Comma 2 5 6 3 2 3" xfId="19372" xr:uid="{B7CF5935-5679-421A-9F62-F20515131474}"/>
    <cellStyle name="Comma 2 5 6 4" xfId="6261" xr:uid="{2F241EB3-5D8D-49C1-8B1C-A98630E2EFF7}"/>
    <cellStyle name="Comma 2 5 6 4 2" xfId="11174" xr:uid="{EFA860E1-C772-4B13-8CAD-973932B4CABB}"/>
    <cellStyle name="Comma 2 5 6 4 2 2" xfId="21095" xr:uid="{D34C04CD-7AA6-434C-9DD4-98ACFACB005D}"/>
    <cellStyle name="Comma 2 5 6 4 3" xfId="16090" xr:uid="{776EC5C2-B69F-4343-A842-A0AC6D9CD3AE}"/>
    <cellStyle name="Comma 2 5 7" xfId="2289" xr:uid="{1063FD7D-C861-4C14-8894-CEAAAE8B4FDC}"/>
    <cellStyle name="Comma 2 5 7 2" xfId="7242" xr:uid="{B050AB43-B7A9-4157-8C9A-FEEC45E1E7C9}"/>
    <cellStyle name="Comma 2 5 7 2 2" xfId="12155" xr:uid="{B235A5BE-7414-403E-A345-B756CEF6ACEC}"/>
    <cellStyle name="Comma 2 5 7 2 2 2" xfId="22076" xr:uid="{65D15A8A-1D6D-4038-AB6A-81A69E720458}"/>
    <cellStyle name="Comma 2 5 7 2 3" xfId="17072" xr:uid="{19936081-2791-42AC-8CBB-55552FD2E619}"/>
    <cellStyle name="Comma 2 5 8" xfId="3988" xr:uid="{A64CA547-8603-45FD-BCF5-5CC6446EBB09}"/>
    <cellStyle name="Comma 2 5 8 2" xfId="8902" xr:uid="{FE20EB4C-153A-4145-8DC8-838E7C1EFBC5}"/>
    <cellStyle name="Comma 2 5 8 2 2" xfId="13815" xr:uid="{132B9BCA-0487-463D-8E7D-F4585AA8E3C8}"/>
    <cellStyle name="Comma 2 5 8 2 2 2" xfId="23736" xr:uid="{26BC2DAB-5BBB-428D-9704-3D840128693C}"/>
    <cellStyle name="Comma 2 5 8 2 3" xfId="18731" xr:uid="{038ABB69-8330-4EDD-9F6A-6CDE654CA470}"/>
    <cellStyle name="Comma 2 5 9" xfId="5620" xr:uid="{EF5A7EBC-E73C-4313-90AE-0059F39E2549}"/>
    <cellStyle name="Comma 2 5 9 2" xfId="10533" xr:uid="{989A0894-9AD3-4366-9108-722253C67B6F}"/>
    <cellStyle name="Comma 2 5 9 2 2" xfId="20454" xr:uid="{585925D7-6F37-4041-AB19-7F17F5E238A4}"/>
    <cellStyle name="Comma 2 5 9 3" xfId="15448" xr:uid="{2F4DC192-4457-455A-8850-2E6F144333BB}"/>
    <cellStyle name="Comma 2 6" xfId="618" xr:uid="{70B1C4AF-39B0-49ED-B671-6B91998769E3}"/>
    <cellStyle name="Comma 2 6 10" xfId="25375" xr:uid="{6E0B9BF1-1330-4666-B921-6DABD26B22E1}"/>
    <cellStyle name="Comma 2 6 2" xfId="880" xr:uid="{475B9C66-0886-415F-AE37-AA2C15999E33}"/>
    <cellStyle name="Comma 2 6 2 2" xfId="1712" xr:uid="{CDEF6149-CB81-48CA-9004-400107BAEA03}"/>
    <cellStyle name="Comma 2 6 2 2 2" xfId="3359" xr:uid="{366F5587-E993-4508-A61B-855C60A095BE}"/>
    <cellStyle name="Comma 2 6 2 2 2 2" xfId="8309" xr:uid="{FBF89D38-8537-4E20-9C08-014FC2E6A04C}"/>
    <cellStyle name="Comma 2 6 2 2 2 2 2" xfId="13222" xr:uid="{87B6EB50-71C2-4993-8FD2-472BA8172049}"/>
    <cellStyle name="Comma 2 6 2 2 2 2 2 2" xfId="23143" xr:uid="{B288C2CF-3ABC-4C7E-BB57-5445FB74391B}"/>
    <cellStyle name="Comma 2 6 2 2 2 2 3" xfId="18138" xr:uid="{B3043F8E-2D2C-46A9-92FD-8DC90F4756D2}"/>
    <cellStyle name="Comma 2 6 2 2 3" xfId="5053" xr:uid="{7614D092-D9C2-4CC9-87F6-3B9EB0321F39}"/>
    <cellStyle name="Comma 2 6 2 2 3 2" xfId="9967" xr:uid="{EDA2421B-8B84-4FD6-B3A6-F76FFEA1B5D7}"/>
    <cellStyle name="Comma 2 6 2 2 3 2 2" xfId="14880" xr:uid="{4707808B-7186-41F2-9B06-42B6CE0C848A}"/>
    <cellStyle name="Comma 2 6 2 2 3 2 2 2" xfId="24801" xr:uid="{80A11B53-3156-4D45-8E15-504A14ACA9AD}"/>
    <cellStyle name="Comma 2 6 2 2 3 2 3" xfId="19796" xr:uid="{A6FFE0C3-0FFA-437A-9515-1D2D5E44A0F2}"/>
    <cellStyle name="Comma 2 6 2 2 4" xfId="6685" xr:uid="{2B3D8AEC-557F-48B7-9E2F-ABC50759397E}"/>
    <cellStyle name="Comma 2 6 2 2 4 2" xfId="11598" xr:uid="{81254FFA-2A62-4BC3-8949-2AD24A85C956}"/>
    <cellStyle name="Comma 2 6 2 2 4 2 2" xfId="21519" xr:uid="{C5173974-4720-4F04-96D9-60765C0E2089}"/>
    <cellStyle name="Comma 2 6 2 2 4 3" xfId="16515" xr:uid="{4441389E-A1FE-4BF7-BAE6-EE1058CADE13}"/>
    <cellStyle name="Comma 2 6 2 3" xfId="2546" xr:uid="{FC8109B4-4EF2-4F50-896D-2D4B05833542}"/>
    <cellStyle name="Comma 2 6 2 3 2" xfId="7497" xr:uid="{17E785CD-DE26-48C6-AE74-4CA221479DA7}"/>
    <cellStyle name="Comma 2 6 2 3 2 2" xfId="12410" xr:uid="{9BE50BF2-F16E-43A5-87EA-034E5B86D521}"/>
    <cellStyle name="Comma 2 6 2 3 2 2 2" xfId="22331" xr:uid="{523A2532-B470-4468-8D2A-1EBEFB73E688}"/>
    <cellStyle name="Comma 2 6 2 3 2 3" xfId="17326" xr:uid="{6D26ED1D-1D54-4083-9538-262C1871DA45}"/>
    <cellStyle name="Comma 2 6 2 4" xfId="4243" xr:uid="{F94723FA-3225-49A4-A838-163D0DA03AB7}"/>
    <cellStyle name="Comma 2 6 2 4 2" xfId="9157" xr:uid="{6ABEC766-C07F-44D7-839D-52DCAF36D59F}"/>
    <cellStyle name="Comma 2 6 2 4 2 2" xfId="14070" xr:uid="{F0CEF062-F5BF-4442-B525-D54DAD8F6124}"/>
    <cellStyle name="Comma 2 6 2 4 2 2 2" xfId="23991" xr:uid="{B7799282-9EB5-4F69-8BF8-5C1036C0B791}"/>
    <cellStyle name="Comma 2 6 2 4 2 3" xfId="18986" xr:uid="{A348A6DD-F0AF-450E-9B94-4AF469D7F6BA}"/>
    <cellStyle name="Comma 2 6 2 5" xfId="5875" xr:uid="{AB2A6FE9-E96E-4B41-8170-A693A13B60CA}"/>
    <cellStyle name="Comma 2 6 2 5 2" xfId="10788" xr:uid="{903CB631-5EBD-4903-9C40-BCA813F454C0}"/>
    <cellStyle name="Comma 2 6 2 5 2 2" xfId="20709" xr:uid="{B2FC86A3-823D-4CC2-B706-4F48FA8708E1}"/>
    <cellStyle name="Comma 2 6 2 5 3" xfId="15704" xr:uid="{473B710D-E87E-49FC-96B0-E56C570A9E22}"/>
    <cellStyle name="Comma 2 6 2 6" xfId="26093" xr:uid="{231020E3-EC0C-4E68-BC12-53E598B28E78}"/>
    <cellStyle name="Comma 2 6 2 7" xfId="25376" xr:uid="{0C78C14B-40CA-490D-B956-13D891BF5C2B}"/>
    <cellStyle name="Comma 2 6 3" xfId="1083" xr:uid="{7C58B037-993C-4560-BB4D-3461788E7A9E}"/>
    <cellStyle name="Comma 2 6 3 2" xfId="1915" xr:uid="{3D1A8E3F-5FE6-4038-B4C1-D7E1A84D4A98}"/>
    <cellStyle name="Comma 2 6 3 2 2" xfId="3562" xr:uid="{64559720-5B57-4928-BD1E-690ECB3D021F}"/>
    <cellStyle name="Comma 2 6 3 2 2 2" xfId="8512" xr:uid="{DA3D8DE6-888F-4ADE-89BB-195C89842814}"/>
    <cellStyle name="Comma 2 6 3 2 2 2 2" xfId="13425" xr:uid="{FF67DA04-8A5C-4029-9D0B-8E179E9F18CC}"/>
    <cellStyle name="Comma 2 6 3 2 2 2 2 2" xfId="23346" xr:uid="{C5AB5363-C1F4-40B7-9EF5-9FA61970FA08}"/>
    <cellStyle name="Comma 2 6 3 2 2 2 3" xfId="18341" xr:uid="{130E9CCA-27C0-4DBC-B9BD-406F291C0EF1}"/>
    <cellStyle name="Comma 2 6 3 2 3" xfId="5256" xr:uid="{2C4D1041-B38C-48BF-A996-12EBD18BF930}"/>
    <cellStyle name="Comma 2 6 3 2 3 2" xfId="10170" xr:uid="{1A0FCC20-000E-4F0D-BEEE-C98E75EE46E7}"/>
    <cellStyle name="Comma 2 6 3 2 3 2 2" xfId="15083" xr:uid="{1FA9C416-12A7-4317-B19A-2AC2D3E4F64F}"/>
    <cellStyle name="Comma 2 6 3 2 3 2 2 2" xfId="25004" xr:uid="{0A4BF75B-D3B7-472C-A5CB-E9A9D39DEC26}"/>
    <cellStyle name="Comma 2 6 3 2 3 2 3" xfId="19999" xr:uid="{6FC4F80C-908F-44E6-A339-94E8B939F309}"/>
    <cellStyle name="Comma 2 6 3 2 4" xfId="6888" xr:uid="{014A22BA-3128-4FC0-BA10-CA0B03B67369}"/>
    <cellStyle name="Comma 2 6 3 2 4 2" xfId="11801" xr:uid="{C2FD176A-B02E-45FE-99E8-E12D2476251B}"/>
    <cellStyle name="Comma 2 6 3 2 4 2 2" xfId="21722" xr:uid="{08E93B9F-F762-4D92-9F9E-6EE3C9ECA671}"/>
    <cellStyle name="Comma 2 6 3 2 4 3" xfId="16718" xr:uid="{B7BFF229-5E14-44C1-9F54-C224DB4F21C9}"/>
    <cellStyle name="Comma 2 6 3 3" xfId="2749" xr:uid="{0212EDE7-14FD-48B6-A477-AD25E3FA4F08}"/>
    <cellStyle name="Comma 2 6 3 3 2" xfId="7700" xr:uid="{920D53F6-FCBD-4763-BDA7-7563E27A869B}"/>
    <cellStyle name="Comma 2 6 3 3 2 2" xfId="12613" xr:uid="{D38A4DD3-7951-464C-9F27-2E995BA8CEE0}"/>
    <cellStyle name="Comma 2 6 3 3 2 2 2" xfId="22534" xr:uid="{231819DE-22C3-4CEA-91DC-C85467451BC2}"/>
    <cellStyle name="Comma 2 6 3 3 2 3" xfId="17529" xr:uid="{E68CF5BA-B0B7-4BD2-A51A-37A4DCCDF4D9}"/>
    <cellStyle name="Comma 2 6 3 4" xfId="4446" xr:uid="{D24B7D56-8E7D-4144-BF5C-1F2B9AF30657}"/>
    <cellStyle name="Comma 2 6 3 4 2" xfId="9360" xr:uid="{3DCE7E1F-18C0-48B0-8F75-60D087DAAA0F}"/>
    <cellStyle name="Comma 2 6 3 4 2 2" xfId="14273" xr:uid="{83568897-D342-4FED-98B5-27AF6116ED70}"/>
    <cellStyle name="Comma 2 6 3 4 2 2 2" xfId="24194" xr:uid="{3A2CDDF4-1BD1-40B4-A304-6126D304B6C7}"/>
    <cellStyle name="Comma 2 6 3 4 2 3" xfId="19189" xr:uid="{DDB7F137-5D48-4F77-95D6-1C9DACD11274}"/>
    <cellStyle name="Comma 2 6 3 5" xfId="6078" xr:uid="{B7623688-2615-4EBD-B968-6728C151ED3B}"/>
    <cellStyle name="Comma 2 6 3 5 2" xfId="10991" xr:uid="{78AEFCED-0AC3-497E-B2F7-3A14D04041EE}"/>
    <cellStyle name="Comma 2 6 3 5 2 2" xfId="20912" xr:uid="{087E7AE3-52C3-45FB-906B-1DBAE991A055}"/>
    <cellStyle name="Comma 2 6 3 5 3" xfId="15907" xr:uid="{003A4671-DF94-4F7D-BE9B-192B437015FE}"/>
    <cellStyle name="Comma 2 6 4" xfId="1500" xr:uid="{ED840F81-BCE7-4A96-BC55-C592283FF4EC}"/>
    <cellStyle name="Comma 2 6 4 2" xfId="3156" xr:uid="{C473E0AB-4713-4725-9D32-AEBE0EA528E4}"/>
    <cellStyle name="Comma 2 6 4 2 2" xfId="8106" xr:uid="{F3AB0E85-F303-43E4-8E9D-A540D1162CD7}"/>
    <cellStyle name="Comma 2 6 4 2 2 2" xfId="13019" xr:uid="{65C9EBE8-74CA-4EAE-9ADD-0C092389CE82}"/>
    <cellStyle name="Comma 2 6 4 2 2 2 2" xfId="22940" xr:uid="{69E7DE4E-41BE-4D53-B170-FE4D117570E8}"/>
    <cellStyle name="Comma 2 6 4 2 2 3" xfId="17935" xr:uid="{EAA6C166-AC48-4511-A758-459E5C30DD39}"/>
    <cellStyle name="Comma 2 6 4 3" xfId="4850" xr:uid="{B30967AC-D889-4235-A3C4-5D5793864EE4}"/>
    <cellStyle name="Comma 2 6 4 3 2" xfId="9764" xr:uid="{ADE2EE39-A639-4CF5-8D3D-96F752B12C18}"/>
    <cellStyle name="Comma 2 6 4 3 2 2" xfId="14677" xr:uid="{5986C7C9-1E8E-4D42-ADAF-FA698F59C924}"/>
    <cellStyle name="Comma 2 6 4 3 2 2 2" xfId="24598" xr:uid="{6DB3C412-1E77-492A-964A-D4643A3EE98D}"/>
    <cellStyle name="Comma 2 6 4 3 2 3" xfId="19593" xr:uid="{C0AD9E2B-5BCC-428A-A7E9-489D079F28EC}"/>
    <cellStyle name="Comma 2 6 4 4" xfId="6482" xr:uid="{A26EBEA8-9729-4E4E-B538-1E6A72B48775}"/>
    <cellStyle name="Comma 2 6 4 4 2" xfId="11395" xr:uid="{15F08D1C-8A70-4FA1-934D-F2CD03FE0259}"/>
    <cellStyle name="Comma 2 6 4 4 2 2" xfId="21316" xr:uid="{3AC68ABA-003E-4ECF-A683-F50EC0789CFC}"/>
    <cellStyle name="Comma 2 6 4 4 3" xfId="16312" xr:uid="{858AE2E3-E6E5-49CA-8AB0-883CBC2F8188}"/>
    <cellStyle name="Comma 2 6 5" xfId="1290" xr:uid="{13C2AD49-6B6B-4106-A6BF-0C2D79963176}"/>
    <cellStyle name="Comma 2 6 5 2" xfId="2954" xr:uid="{DCFE6012-96AC-4663-BDA9-3D75D12BD4D3}"/>
    <cellStyle name="Comma 2 6 5 2 2" xfId="7905" xr:uid="{4A84CA8A-9FF2-4DEF-A292-C62192DFC64D}"/>
    <cellStyle name="Comma 2 6 5 2 2 2" xfId="12818" xr:uid="{E7075568-BB9F-4992-97FA-4A39FFAAE737}"/>
    <cellStyle name="Comma 2 6 5 2 2 2 2" xfId="22739" xr:uid="{87879D32-40F2-4A26-A74A-1EFED2F7596C}"/>
    <cellStyle name="Comma 2 6 5 2 2 3" xfId="17734" xr:uid="{F8803AA7-FFFA-4282-87CA-B61D8997EB9C}"/>
    <cellStyle name="Comma 2 6 5 3" xfId="4650" xr:uid="{85AAFBB6-FCED-497E-8963-D7D54D96118C}"/>
    <cellStyle name="Comma 2 6 5 3 2" xfId="9564" xr:uid="{BDA95658-E1BC-4D6C-9F00-C6D954976F8B}"/>
    <cellStyle name="Comma 2 6 5 3 2 2" xfId="14477" xr:uid="{411D6546-0BEB-41F1-BBCD-6D8FBE3A8245}"/>
    <cellStyle name="Comma 2 6 5 3 2 2 2" xfId="24398" xr:uid="{069D8637-F5DB-436A-AC08-24D287F77FA0}"/>
    <cellStyle name="Comma 2 6 5 3 2 3" xfId="19393" xr:uid="{E47DF5A5-523C-4476-B52E-C6099E951BBE}"/>
    <cellStyle name="Comma 2 6 5 4" xfId="6282" xr:uid="{84C9527A-403C-4755-9EC5-DB848DFDC9E3}"/>
    <cellStyle name="Comma 2 6 5 4 2" xfId="11195" xr:uid="{A98CCC07-2FC8-4DD1-A2CE-E09F2A6F6CD3}"/>
    <cellStyle name="Comma 2 6 5 4 2 2" xfId="21116" xr:uid="{A5D35745-717C-40A5-B0DA-6AD978594F07}"/>
    <cellStyle name="Comma 2 6 5 4 3" xfId="16111" xr:uid="{E449F43F-B49C-43B2-9A93-AA2BAC894576}"/>
    <cellStyle name="Comma 2 6 6" xfId="2316" xr:uid="{3B335AB6-6A90-4EAE-974E-D40887F2E9D2}"/>
    <cellStyle name="Comma 2 6 6 2" xfId="7269" xr:uid="{0173727F-3E72-481B-A612-B2787DDDFC86}"/>
    <cellStyle name="Comma 2 6 6 2 2" xfId="12182" xr:uid="{5AC1017A-F8EA-4B86-8658-A21BE7BF94EC}"/>
    <cellStyle name="Comma 2 6 6 2 2 2" xfId="22103" xr:uid="{A8B980D3-1C2C-4613-A610-2B832CC1E770}"/>
    <cellStyle name="Comma 2 6 6 2 3" xfId="17098" xr:uid="{DB921082-D98D-4300-AD07-C3EE37A28761}"/>
    <cellStyle name="Comma 2 6 7" xfId="4015" xr:uid="{EBB48425-3D57-4924-B740-6C3929BA1A60}"/>
    <cellStyle name="Comma 2 6 7 2" xfId="8929" xr:uid="{98B55A14-A117-4276-8466-1FA1E4DE2BF7}"/>
    <cellStyle name="Comma 2 6 7 2 2" xfId="13842" xr:uid="{B16367A8-2433-4E98-9906-B969BF9EC45E}"/>
    <cellStyle name="Comma 2 6 7 2 2 2" xfId="23763" xr:uid="{D8444E4B-B9E1-4D7D-8709-CEE35324E925}"/>
    <cellStyle name="Comma 2 6 7 2 3" xfId="18758" xr:uid="{96BF728D-2523-4164-A0B8-504F57BFE3CE}"/>
    <cellStyle name="Comma 2 6 8" xfId="5647" xr:uid="{D99550A9-22DC-4661-92A7-C1000F5F3EE8}"/>
    <cellStyle name="Comma 2 6 8 2" xfId="10560" xr:uid="{09146FB3-854E-414C-86DA-8A8B5DCF9050}"/>
    <cellStyle name="Comma 2 6 8 2 2" xfId="20481" xr:uid="{909B8C29-CF6A-48FF-BD5E-9ECF80EAEB0C}"/>
    <cellStyle name="Comma 2 6 8 3" xfId="15476" xr:uid="{CA80AA30-77F9-4B87-A602-027D3F6FEC79}"/>
    <cellStyle name="Comma 2 6 9" xfId="26040" xr:uid="{D65F370F-DDBD-4D16-82BB-15833099F5B9}"/>
    <cellStyle name="Comma 2 7" xfId="621" xr:uid="{DF200899-0BBE-4B53-A47E-0A0A76F37C51}"/>
    <cellStyle name="Comma 2 7 10" xfId="25377" xr:uid="{8ED0456B-FBF7-47C7-A056-CCAB87BF3936}"/>
    <cellStyle name="Comma 2 7 2" xfId="883" xr:uid="{4E856B7C-64D2-40AC-8249-48B65F1DE94B}"/>
    <cellStyle name="Comma 2 7 2 2" xfId="1715" xr:uid="{DB0FB17F-482D-4973-8901-6E4D68A44D74}"/>
    <cellStyle name="Comma 2 7 2 2 2" xfId="3362" xr:uid="{82F3ED34-A8F7-4F62-AD68-49281CCABA0A}"/>
    <cellStyle name="Comma 2 7 2 2 2 2" xfId="8312" xr:uid="{77C5B001-FA57-4AA4-8437-16A288E4300A}"/>
    <cellStyle name="Comma 2 7 2 2 2 2 2" xfId="13225" xr:uid="{A943CCA3-C035-413E-B3B2-95FB69EC41BC}"/>
    <cellStyle name="Comma 2 7 2 2 2 2 2 2" xfId="23146" xr:uid="{43C8EB41-21A6-4C7A-8240-EEDBF16B3D03}"/>
    <cellStyle name="Comma 2 7 2 2 2 2 3" xfId="18141" xr:uid="{2B0DDFB8-17F7-47A3-A0D4-0168683A390B}"/>
    <cellStyle name="Comma 2 7 2 2 3" xfId="5056" xr:uid="{16C75743-C7EF-4185-8EE6-9A60F12058F9}"/>
    <cellStyle name="Comma 2 7 2 2 3 2" xfId="9970" xr:uid="{C632BFB3-1581-4113-85FA-C694185F0807}"/>
    <cellStyle name="Comma 2 7 2 2 3 2 2" xfId="14883" xr:uid="{7953D025-7566-4EE9-B572-3FA1897B8036}"/>
    <cellStyle name="Comma 2 7 2 2 3 2 2 2" xfId="24804" xr:uid="{69EEE5F8-7D5A-448D-8D5C-96357FB99C09}"/>
    <cellStyle name="Comma 2 7 2 2 3 2 3" xfId="19799" xr:uid="{C8E96400-1C85-4CFA-8DFA-E24CE361A65B}"/>
    <cellStyle name="Comma 2 7 2 2 4" xfId="6688" xr:uid="{18E7E06C-E43B-4D5A-A788-27C455A5C738}"/>
    <cellStyle name="Comma 2 7 2 2 4 2" xfId="11601" xr:uid="{1D44C509-8E9C-4D54-A143-B137A822E7FB}"/>
    <cellStyle name="Comma 2 7 2 2 4 2 2" xfId="21522" xr:uid="{8676A3E0-5D5C-4F28-8645-4528665E6888}"/>
    <cellStyle name="Comma 2 7 2 2 4 3" xfId="16518" xr:uid="{90024B43-E417-4A9F-A95F-87DA98310486}"/>
    <cellStyle name="Comma 2 7 2 3" xfId="2549" xr:uid="{765DF1D9-FE22-44EA-94EB-8640E2ED47EF}"/>
    <cellStyle name="Comma 2 7 2 3 2" xfId="7500" xr:uid="{FFF4697B-312D-454E-A8C3-3F37A8CDD5C7}"/>
    <cellStyle name="Comma 2 7 2 3 2 2" xfId="12413" xr:uid="{47F01F0B-6436-41A2-8FB0-919A5CE0692E}"/>
    <cellStyle name="Comma 2 7 2 3 2 2 2" xfId="22334" xr:uid="{51813C77-7059-475C-BF51-47058D61CBB4}"/>
    <cellStyle name="Comma 2 7 2 3 2 3" xfId="17329" xr:uid="{58506C36-6016-4A74-8EA4-B5D156E32071}"/>
    <cellStyle name="Comma 2 7 2 4" xfId="4246" xr:uid="{C0654EC6-BD94-4BF1-9208-02F43A62AC35}"/>
    <cellStyle name="Comma 2 7 2 4 2" xfId="9160" xr:uid="{7F940A7B-2DF6-4AE2-A87E-FE412B23870B}"/>
    <cellStyle name="Comma 2 7 2 4 2 2" xfId="14073" xr:uid="{D15700D4-769D-465F-81CD-1E9E4B15A0D6}"/>
    <cellStyle name="Comma 2 7 2 4 2 2 2" xfId="23994" xr:uid="{47202DB3-963F-4085-AB40-693F3D4DAD3A}"/>
    <cellStyle name="Comma 2 7 2 4 2 3" xfId="18989" xr:uid="{BE09F8EE-1E9A-4B36-866B-94077AF8BE59}"/>
    <cellStyle name="Comma 2 7 2 5" xfId="5878" xr:uid="{8D3629BD-5ED4-47AD-BE50-C0933E96EB6F}"/>
    <cellStyle name="Comma 2 7 2 5 2" xfId="10791" xr:uid="{83240955-001B-4B82-A11D-E92D4ECF4E8E}"/>
    <cellStyle name="Comma 2 7 2 5 2 2" xfId="20712" xr:uid="{2F6051F1-524C-4946-B796-1C5489174C8D}"/>
    <cellStyle name="Comma 2 7 2 5 3" xfId="15707" xr:uid="{8C124182-E555-4967-8D9F-D8B5CD43B4A8}"/>
    <cellStyle name="Comma 2 7 2 6" xfId="26094" xr:uid="{A23E75DA-7FFF-4A74-BAF2-37CDB52AA0FE}"/>
    <cellStyle name="Comma 2 7 2 7" xfId="25378" xr:uid="{64FB5232-7760-40D9-ABD7-21F68624821E}"/>
    <cellStyle name="Comma 2 7 3" xfId="1086" xr:uid="{E3843094-2517-42CC-B666-55F4F6F69815}"/>
    <cellStyle name="Comma 2 7 3 2" xfId="1918" xr:uid="{72ABB559-30C9-42CE-BD49-04E89320D6BC}"/>
    <cellStyle name="Comma 2 7 3 2 2" xfId="3565" xr:uid="{E993C246-251A-45C4-B18B-EA574873F610}"/>
    <cellStyle name="Comma 2 7 3 2 2 2" xfId="8515" xr:uid="{A34BB80D-B8A8-4316-93C9-2C8B12A6AC6F}"/>
    <cellStyle name="Comma 2 7 3 2 2 2 2" xfId="13428" xr:uid="{96819AEC-ED32-4B48-A135-C60613BF1D94}"/>
    <cellStyle name="Comma 2 7 3 2 2 2 2 2" xfId="23349" xr:uid="{95250C36-4245-4C75-8712-2432FD61BBBE}"/>
    <cellStyle name="Comma 2 7 3 2 2 2 3" xfId="18344" xr:uid="{F5C47036-447A-42A0-8486-E66C99F2335C}"/>
    <cellStyle name="Comma 2 7 3 2 3" xfId="5259" xr:uid="{EFD28838-775B-4104-9423-B65223313911}"/>
    <cellStyle name="Comma 2 7 3 2 3 2" xfId="10173" xr:uid="{E47146A1-FE76-44B3-8C8F-58779AE57465}"/>
    <cellStyle name="Comma 2 7 3 2 3 2 2" xfId="15086" xr:uid="{0CB372B5-993F-406D-B253-02C8E0C9C644}"/>
    <cellStyle name="Comma 2 7 3 2 3 2 2 2" xfId="25007" xr:uid="{4DC907FF-C824-47F6-9B71-B6B272A72676}"/>
    <cellStyle name="Comma 2 7 3 2 3 2 3" xfId="20002" xr:uid="{810BA87C-0F03-4E7B-89DB-6FED9E666ABB}"/>
    <cellStyle name="Comma 2 7 3 2 4" xfId="6891" xr:uid="{5B8ABBB3-59A6-4CC3-A3E6-824D2FAC8779}"/>
    <cellStyle name="Comma 2 7 3 2 4 2" xfId="11804" xr:uid="{F63B39D9-629E-435E-851B-2E4235BA00B6}"/>
    <cellStyle name="Comma 2 7 3 2 4 2 2" xfId="21725" xr:uid="{DCDE2C12-B638-4F66-A15F-101B016CACCC}"/>
    <cellStyle name="Comma 2 7 3 2 4 3" xfId="16721" xr:uid="{6F1E4F32-32AC-44F6-8F7C-C0D214F62D2B}"/>
    <cellStyle name="Comma 2 7 3 3" xfId="2752" xr:uid="{4F8E4EA1-E1F9-4434-B565-1D43556D0C12}"/>
    <cellStyle name="Comma 2 7 3 3 2" xfId="7703" xr:uid="{22507217-8FFA-4E9D-A603-09CAB7341187}"/>
    <cellStyle name="Comma 2 7 3 3 2 2" xfId="12616" xr:uid="{3344A2B0-5E84-46B9-8701-C66991698C44}"/>
    <cellStyle name="Comma 2 7 3 3 2 2 2" xfId="22537" xr:uid="{EC43E8D2-A3B2-4B54-AAC2-BB7D48362FB6}"/>
    <cellStyle name="Comma 2 7 3 3 2 3" xfId="17532" xr:uid="{AA13329D-2F45-445D-BA85-F39A23A83A9C}"/>
    <cellStyle name="Comma 2 7 3 4" xfId="4449" xr:uid="{BBD62EC5-8677-468D-8FD5-70F785FB654E}"/>
    <cellStyle name="Comma 2 7 3 4 2" xfId="9363" xr:uid="{6A45E5DD-555B-4833-8EA2-2A14852096D3}"/>
    <cellStyle name="Comma 2 7 3 4 2 2" xfId="14276" xr:uid="{5CD466EC-4B5B-425C-B29A-E53173049772}"/>
    <cellStyle name="Comma 2 7 3 4 2 2 2" xfId="24197" xr:uid="{8199DEBB-CCDA-470E-9CE3-A28082E6BD53}"/>
    <cellStyle name="Comma 2 7 3 4 2 3" xfId="19192" xr:uid="{4A5316F3-2B58-4FDB-8706-845428E754E2}"/>
    <cellStyle name="Comma 2 7 3 5" xfId="6081" xr:uid="{6C72E5AB-7374-41E2-98B8-7E0ED4E71A34}"/>
    <cellStyle name="Comma 2 7 3 5 2" xfId="10994" xr:uid="{0375B78A-5B24-4CA8-9559-127370F55C71}"/>
    <cellStyle name="Comma 2 7 3 5 2 2" xfId="20915" xr:uid="{108AAD47-000C-48B7-905F-8B3CAE3CE48E}"/>
    <cellStyle name="Comma 2 7 3 5 3" xfId="15910" xr:uid="{917EFDAA-2C9D-458F-8374-1BA52C6501A0}"/>
    <cellStyle name="Comma 2 7 4" xfId="1503" xr:uid="{21765AAE-C774-4ADD-B6A2-78C56E532C5A}"/>
    <cellStyle name="Comma 2 7 4 2" xfId="3159" xr:uid="{40B789B2-0E3B-487B-A66B-5F95AE87291C}"/>
    <cellStyle name="Comma 2 7 4 2 2" xfId="8109" xr:uid="{FD79203B-DD3C-4BFB-B1C6-8BBC3C76C42B}"/>
    <cellStyle name="Comma 2 7 4 2 2 2" xfId="13022" xr:uid="{D516E0D6-1DCE-42CE-BD7D-2BE6139338DC}"/>
    <cellStyle name="Comma 2 7 4 2 2 2 2" xfId="22943" xr:uid="{0B4C6D3F-74AD-422B-A8FA-0AFACD6C30C0}"/>
    <cellStyle name="Comma 2 7 4 2 2 3" xfId="17938" xr:uid="{9D217897-9B7C-4910-908B-7B496E1F3D86}"/>
    <cellStyle name="Comma 2 7 4 3" xfId="4853" xr:uid="{2AC01D4A-335B-44B0-857B-218A9FF5B235}"/>
    <cellStyle name="Comma 2 7 4 3 2" xfId="9767" xr:uid="{F4787E00-193A-40F2-AF54-C29E689E99D9}"/>
    <cellStyle name="Comma 2 7 4 3 2 2" xfId="14680" xr:uid="{8B508D49-C9B3-42BC-A074-CB3340EA911C}"/>
    <cellStyle name="Comma 2 7 4 3 2 2 2" xfId="24601" xr:uid="{68AFAC5B-906F-4CFC-AD6E-620CD74DADCB}"/>
    <cellStyle name="Comma 2 7 4 3 2 3" xfId="19596" xr:uid="{D36483E9-B622-47F2-A450-04415A0973F3}"/>
    <cellStyle name="Comma 2 7 4 4" xfId="6485" xr:uid="{282CFFC0-63D3-46AD-91AE-5FDAD08F1DD8}"/>
    <cellStyle name="Comma 2 7 4 4 2" xfId="11398" xr:uid="{6848AD81-C5C4-4B37-820E-53F5813C3273}"/>
    <cellStyle name="Comma 2 7 4 4 2 2" xfId="21319" xr:uid="{6F721DDA-14DC-4D06-9616-3FAD5B6BFA70}"/>
    <cellStyle name="Comma 2 7 4 4 3" xfId="16315" xr:uid="{55D2D294-06B6-4E0C-B3BC-358E5010F2E9}"/>
    <cellStyle name="Comma 2 7 5" xfId="1293" xr:uid="{18727576-02C1-4649-AE63-1204CD78D1C9}"/>
    <cellStyle name="Comma 2 7 5 2" xfId="2957" xr:uid="{A8AD1B57-1DEB-442A-BB52-AFA9E822A1F0}"/>
    <cellStyle name="Comma 2 7 5 2 2" xfId="7908" xr:uid="{42C85DCC-8C16-4AD6-A617-7880FCE36857}"/>
    <cellStyle name="Comma 2 7 5 2 2 2" xfId="12821" xr:uid="{E56F212E-DC79-4EF5-AA8B-3F43581BFA69}"/>
    <cellStyle name="Comma 2 7 5 2 2 2 2" xfId="22742" xr:uid="{B64E5D92-6AFA-4AE7-BB4B-CDE6A4A8064E}"/>
    <cellStyle name="Comma 2 7 5 2 2 3" xfId="17737" xr:uid="{1EF53F9E-7201-420A-9624-BCA07DC84DE8}"/>
    <cellStyle name="Comma 2 7 5 3" xfId="4653" xr:uid="{EB89BB80-F5E0-4A37-AE30-E51E5A378B00}"/>
    <cellStyle name="Comma 2 7 5 3 2" xfId="9567" xr:uid="{96C1804F-72B7-4A88-B71C-E0A463D8E045}"/>
    <cellStyle name="Comma 2 7 5 3 2 2" xfId="14480" xr:uid="{E0AE426A-AB82-4FAC-AF6C-020C62A096B0}"/>
    <cellStyle name="Comma 2 7 5 3 2 2 2" xfId="24401" xr:uid="{17BC5A08-7049-4A64-B226-1BB581971999}"/>
    <cellStyle name="Comma 2 7 5 3 2 3" xfId="19396" xr:uid="{400FECD2-F4CD-4008-BC7E-60821E66EE97}"/>
    <cellStyle name="Comma 2 7 5 4" xfId="6285" xr:uid="{89BBFF94-9E2C-4AA9-93F6-EC6584D3447F}"/>
    <cellStyle name="Comma 2 7 5 4 2" xfId="11198" xr:uid="{F682790A-A5D3-48FC-AD28-F4A2ED22D165}"/>
    <cellStyle name="Comma 2 7 5 4 2 2" xfId="21119" xr:uid="{B23A01EE-EB79-43DD-B9DC-E99B74060AC2}"/>
    <cellStyle name="Comma 2 7 5 4 3" xfId="16114" xr:uid="{C22ABE34-CE6B-40D8-A2A3-DAFD4F964CFA}"/>
    <cellStyle name="Comma 2 7 6" xfId="2319" xr:uid="{F553FD59-14B6-4FB0-92DE-11A7DD5172B3}"/>
    <cellStyle name="Comma 2 7 6 2" xfId="7272" xr:uid="{00442AAF-D8A9-44A4-AB20-3C4EE7636D5F}"/>
    <cellStyle name="Comma 2 7 6 2 2" xfId="12185" xr:uid="{24972E39-0B86-4DD9-BA3A-1666A8CF3443}"/>
    <cellStyle name="Comma 2 7 6 2 2 2" xfId="22106" xr:uid="{2F0C9FE7-8F96-4737-AE1F-9290E249FFD7}"/>
    <cellStyle name="Comma 2 7 6 2 3" xfId="17101" xr:uid="{33A0B3F9-C409-4957-810A-6CD4CDCBF7D1}"/>
    <cellStyle name="Comma 2 7 7" xfId="4018" xr:uid="{18A00375-8860-49E2-8DC7-3FDFA2968F7C}"/>
    <cellStyle name="Comma 2 7 7 2" xfId="8932" xr:uid="{BD08195C-D563-44C6-89C2-C9476C4FDB75}"/>
    <cellStyle name="Comma 2 7 7 2 2" xfId="13845" xr:uid="{EE890F0C-47BC-45A4-969A-C25E95723ECC}"/>
    <cellStyle name="Comma 2 7 7 2 2 2" xfId="23766" xr:uid="{6FD72706-57E6-44DC-B85F-BEA3360E0F29}"/>
    <cellStyle name="Comma 2 7 7 2 3" xfId="18761" xr:uid="{15ABDE04-8A45-4FE9-8ADA-ED5F76A6A515}"/>
    <cellStyle name="Comma 2 7 8" xfId="5650" xr:uid="{EAB11900-7E67-468D-BA6C-FCC9F949E40A}"/>
    <cellStyle name="Comma 2 7 8 2" xfId="10563" xr:uid="{3F86A8FF-BC93-42F8-86D8-E953D73180F5}"/>
    <cellStyle name="Comma 2 7 8 2 2" xfId="20484" xr:uid="{342DF828-F61A-4A50-A6B3-A0966A444E2E}"/>
    <cellStyle name="Comma 2 7 8 3" xfId="15479" xr:uid="{FDB88E6C-18D7-4C5F-BEFB-225BC7BA6BA9}"/>
    <cellStyle name="Comma 2 7 9" xfId="26041" xr:uid="{1FC98614-2B17-4F8B-A657-F5F0B58B3A4A}"/>
    <cellStyle name="Comma 2 8" xfId="625" xr:uid="{9DAE0A67-C9D9-4728-B7E8-2D1C9489B09B}"/>
    <cellStyle name="Comma 2 8 10" xfId="25379" xr:uid="{FD644739-E4D1-411F-9741-99B94AC05665}"/>
    <cellStyle name="Comma 2 8 2" xfId="886" xr:uid="{A0B9D36E-C950-4ACB-A558-6607441E3978}"/>
    <cellStyle name="Comma 2 8 2 2" xfId="1718" xr:uid="{0A29716C-1FCA-47AA-A94D-1CB6FD34BBDD}"/>
    <cellStyle name="Comma 2 8 2 2 2" xfId="3365" xr:uid="{EA25AF2F-279F-43F7-9434-07382EE81AF0}"/>
    <cellStyle name="Comma 2 8 2 2 2 2" xfId="8315" xr:uid="{4EDA468C-6AEB-4A17-9577-CAFDE63F59B5}"/>
    <cellStyle name="Comma 2 8 2 2 2 2 2" xfId="13228" xr:uid="{7FB83880-C1A7-492C-987C-60C1CB513BD4}"/>
    <cellStyle name="Comma 2 8 2 2 2 2 2 2" xfId="23149" xr:uid="{B40E5815-11A7-4F62-971B-5F6E936D6DFF}"/>
    <cellStyle name="Comma 2 8 2 2 2 2 3" xfId="18144" xr:uid="{4DB8EF79-9E7A-451A-B96D-0F515CF5DAE1}"/>
    <cellStyle name="Comma 2 8 2 2 3" xfId="5059" xr:uid="{4B1F030F-7A5E-4232-B5F1-30644A2A424F}"/>
    <cellStyle name="Comma 2 8 2 2 3 2" xfId="9973" xr:uid="{400E8D3D-6351-4F43-98BC-36D78F9752AE}"/>
    <cellStyle name="Comma 2 8 2 2 3 2 2" xfId="14886" xr:uid="{5A0D3BF8-5893-4167-BB25-8485F3B12020}"/>
    <cellStyle name="Comma 2 8 2 2 3 2 2 2" xfId="24807" xr:uid="{68A7C2CD-BE20-4F5C-8086-C93B0DE64816}"/>
    <cellStyle name="Comma 2 8 2 2 3 2 3" xfId="19802" xr:uid="{717E2BF0-E17A-4B46-9CE7-64C37C69103A}"/>
    <cellStyle name="Comma 2 8 2 2 4" xfId="6691" xr:uid="{39F7729C-54E9-4340-84CF-CE14C35785B4}"/>
    <cellStyle name="Comma 2 8 2 2 4 2" xfId="11604" xr:uid="{64B85218-40A4-4BB6-97BF-645D1D47B12E}"/>
    <cellStyle name="Comma 2 8 2 2 4 2 2" xfId="21525" xr:uid="{1509E2C4-E967-4F9F-A1B6-6B3EA465373E}"/>
    <cellStyle name="Comma 2 8 2 2 4 3" xfId="16521" xr:uid="{B20669B9-B647-4C6B-84C9-CBAD1D5DC7B0}"/>
    <cellStyle name="Comma 2 8 2 3" xfId="2552" xr:uid="{CC8B716D-78EE-417D-9EE2-B918982CF931}"/>
    <cellStyle name="Comma 2 8 2 3 2" xfId="7503" xr:uid="{EE7B7C36-9560-4206-A270-95648871F280}"/>
    <cellStyle name="Comma 2 8 2 3 2 2" xfId="12416" xr:uid="{A8F62D0C-B62D-48C7-A661-1DECB2F9201C}"/>
    <cellStyle name="Comma 2 8 2 3 2 2 2" xfId="22337" xr:uid="{64C1580C-3BF3-48B3-B849-EFAF5E77F47B}"/>
    <cellStyle name="Comma 2 8 2 3 2 3" xfId="17332" xr:uid="{4AAC8212-E759-4514-BAEB-E0AEB7375E45}"/>
    <cellStyle name="Comma 2 8 2 4" xfId="4249" xr:uid="{2AE29F38-B44A-401E-A886-23039F617C19}"/>
    <cellStyle name="Comma 2 8 2 4 2" xfId="9163" xr:uid="{E4B3232F-3DCC-4564-B395-D09904F26AF1}"/>
    <cellStyle name="Comma 2 8 2 4 2 2" xfId="14076" xr:uid="{82989E05-9486-493F-A1F2-26042216A51E}"/>
    <cellStyle name="Comma 2 8 2 4 2 2 2" xfId="23997" xr:uid="{7C18E0B4-1B42-4ED6-8334-4EB9A952AA42}"/>
    <cellStyle name="Comma 2 8 2 4 2 3" xfId="18992" xr:uid="{B73FF142-47A1-4638-BF29-AED4FCF45FBA}"/>
    <cellStyle name="Comma 2 8 2 5" xfId="5881" xr:uid="{A8780DAF-2BB7-45C1-9FEB-2415BE473F37}"/>
    <cellStyle name="Comma 2 8 2 5 2" xfId="10794" xr:uid="{094F59DF-645A-4C9C-A667-523DE7880947}"/>
    <cellStyle name="Comma 2 8 2 5 2 2" xfId="20715" xr:uid="{FDFAE3DF-EC5B-4F97-8EF7-6B685AAA1BF4}"/>
    <cellStyle name="Comma 2 8 2 5 3" xfId="15710" xr:uid="{4E08EEEA-015B-4FFB-B957-228BCFA4E9CB}"/>
    <cellStyle name="Comma 2 8 3" xfId="1089" xr:uid="{AF4B0C31-2060-4E84-B29C-5107567F9C82}"/>
    <cellStyle name="Comma 2 8 3 2" xfId="1921" xr:uid="{2A332CE2-9F8C-4AE8-BEB7-8B8E86A0D8AD}"/>
    <cellStyle name="Comma 2 8 3 2 2" xfId="3568" xr:uid="{91CF72F6-0E6D-40CB-A4AF-CA2D828928F2}"/>
    <cellStyle name="Comma 2 8 3 2 2 2" xfId="8518" xr:uid="{5EA3EBF5-F398-41FE-8CAD-D9EB8357B4D9}"/>
    <cellStyle name="Comma 2 8 3 2 2 2 2" xfId="13431" xr:uid="{89A90B85-FC64-4585-BF56-A34E6900B04F}"/>
    <cellStyle name="Comma 2 8 3 2 2 2 2 2" xfId="23352" xr:uid="{3E1C3213-30D9-49A6-BF51-CD1665E17041}"/>
    <cellStyle name="Comma 2 8 3 2 2 2 3" xfId="18347" xr:uid="{24F20550-56D6-4C81-A7B9-53941B93CA17}"/>
    <cellStyle name="Comma 2 8 3 2 3" xfId="5262" xr:uid="{AAEBB775-491E-4B11-95E6-662EF30039E0}"/>
    <cellStyle name="Comma 2 8 3 2 3 2" xfId="10176" xr:uid="{0BF8CDD4-4BE9-4EAA-9FAA-1692D69526AE}"/>
    <cellStyle name="Comma 2 8 3 2 3 2 2" xfId="15089" xr:uid="{9740C295-B2E6-4F72-AFD4-42145EFFFB38}"/>
    <cellStyle name="Comma 2 8 3 2 3 2 2 2" xfId="25010" xr:uid="{13B4AB87-953F-487A-9E85-2F2B0EE1CA3D}"/>
    <cellStyle name="Comma 2 8 3 2 3 2 3" xfId="20005" xr:uid="{88809BDE-2567-41A5-A9B7-9B5B97325490}"/>
    <cellStyle name="Comma 2 8 3 2 4" xfId="6894" xr:uid="{8837321F-A384-4CFC-B5BA-730BA6D0BCF2}"/>
    <cellStyle name="Comma 2 8 3 2 4 2" xfId="11807" xr:uid="{FB6E1CF6-FE8A-44A3-B83C-4785AA537674}"/>
    <cellStyle name="Comma 2 8 3 2 4 2 2" xfId="21728" xr:uid="{ADEFF576-F0C1-44B1-B59B-90DFF1045B32}"/>
    <cellStyle name="Comma 2 8 3 2 4 3" xfId="16724" xr:uid="{C061AF2F-7569-49BE-BE7A-2238517198E4}"/>
    <cellStyle name="Comma 2 8 3 3" xfId="2755" xr:uid="{26C09E1D-E9AF-4E5F-8936-C901704AFF47}"/>
    <cellStyle name="Comma 2 8 3 3 2" xfId="7706" xr:uid="{6CFB62A9-AFBF-4C76-9143-77123079A72D}"/>
    <cellStyle name="Comma 2 8 3 3 2 2" xfId="12619" xr:uid="{A00A191C-7D02-49EC-B7AA-480ABD681BC2}"/>
    <cellStyle name="Comma 2 8 3 3 2 2 2" xfId="22540" xr:uid="{4E57EA25-D9D2-43A8-9923-37BEE2000490}"/>
    <cellStyle name="Comma 2 8 3 3 2 3" xfId="17535" xr:uid="{2FB462CC-BB48-4F8C-90A4-F20AB495B847}"/>
    <cellStyle name="Comma 2 8 3 4" xfId="4452" xr:uid="{E72CA4E3-E662-4512-811F-156D45A8124F}"/>
    <cellStyle name="Comma 2 8 3 4 2" xfId="9366" xr:uid="{65545C7D-43B5-46FF-B590-9879D507B7CE}"/>
    <cellStyle name="Comma 2 8 3 4 2 2" xfId="14279" xr:uid="{115EA0A0-2C49-4CC0-A45E-096295EA79FC}"/>
    <cellStyle name="Comma 2 8 3 4 2 2 2" xfId="24200" xr:uid="{505B54AC-163C-4E4D-89FC-55C842ABABA2}"/>
    <cellStyle name="Comma 2 8 3 4 2 3" xfId="19195" xr:uid="{69792ED7-87FC-4013-95B4-D990441FC3DB}"/>
    <cellStyle name="Comma 2 8 3 5" xfId="6084" xr:uid="{55E691F4-9619-4665-BAAE-F45AB3F7026D}"/>
    <cellStyle name="Comma 2 8 3 5 2" xfId="10997" xr:uid="{02691B9D-0E86-4FEB-AE79-54B9221E3D17}"/>
    <cellStyle name="Comma 2 8 3 5 2 2" xfId="20918" xr:uid="{32E35E94-F45E-4FAC-9421-10A29DF058A4}"/>
    <cellStyle name="Comma 2 8 3 5 3" xfId="15913" xr:uid="{5EB4612B-09F8-4105-B52A-4BBBFE31289D}"/>
    <cellStyle name="Comma 2 8 4" xfId="1506" xr:uid="{62C622A0-FC9A-4507-BECE-0A37D4702B0E}"/>
    <cellStyle name="Comma 2 8 4 2" xfId="3162" xr:uid="{45DBF5EC-9327-4F37-A497-CA22BF45F17C}"/>
    <cellStyle name="Comma 2 8 4 2 2" xfId="8112" xr:uid="{8914D671-4E06-4781-A2B6-5D82DF4D0B50}"/>
    <cellStyle name="Comma 2 8 4 2 2 2" xfId="13025" xr:uid="{81E51BD1-390F-47CD-AA01-F4FA23D512EC}"/>
    <cellStyle name="Comma 2 8 4 2 2 2 2" xfId="22946" xr:uid="{35DDB3D1-CB98-42F8-AE1E-7BC00F6F177B}"/>
    <cellStyle name="Comma 2 8 4 2 2 3" xfId="17941" xr:uid="{637F2DBD-C2A9-4335-9A51-4DE0AFCAD47A}"/>
    <cellStyle name="Comma 2 8 4 3" xfId="4856" xr:uid="{93127052-BF4E-4494-9312-1FB5447DFF94}"/>
    <cellStyle name="Comma 2 8 4 3 2" xfId="9770" xr:uid="{361BF821-FB84-4276-80A5-0C02CBA35582}"/>
    <cellStyle name="Comma 2 8 4 3 2 2" xfId="14683" xr:uid="{B0E042FC-DBC3-4D68-9AF1-C052C7B24D32}"/>
    <cellStyle name="Comma 2 8 4 3 2 2 2" xfId="24604" xr:uid="{2014F1C2-CF7C-417E-96A1-207FD9F5D495}"/>
    <cellStyle name="Comma 2 8 4 3 2 3" xfId="19599" xr:uid="{0F766D8A-FB3F-4870-9E28-D4A02755A234}"/>
    <cellStyle name="Comma 2 8 4 4" xfId="6488" xr:uid="{7E9044F7-41D8-44BB-B4C4-CB9CC2475CD4}"/>
    <cellStyle name="Comma 2 8 4 4 2" xfId="11401" xr:uid="{B895636B-8A3E-4873-93A3-40724FFA5C3B}"/>
    <cellStyle name="Comma 2 8 4 4 2 2" xfId="21322" xr:uid="{58EA3DB7-11AB-4151-8F43-66306AB0A8C2}"/>
    <cellStyle name="Comma 2 8 4 4 3" xfId="16318" xr:uid="{8D035E57-C447-464B-80F2-E700274F05D5}"/>
    <cellStyle name="Comma 2 8 5" xfId="1296" xr:uid="{3F89150D-66CD-4E16-88C1-423F9FAEE493}"/>
    <cellStyle name="Comma 2 8 5 2" xfId="2960" xr:uid="{A502FF81-474F-48CA-BF30-1CA1D84E39D5}"/>
    <cellStyle name="Comma 2 8 5 2 2" xfId="7911" xr:uid="{2F6C69D4-F7F7-4BAA-AB1F-08F0774AC661}"/>
    <cellStyle name="Comma 2 8 5 2 2 2" xfId="12824" xr:uid="{92AADDCA-3F9F-41E6-B974-D43A6E45B1B9}"/>
    <cellStyle name="Comma 2 8 5 2 2 2 2" xfId="22745" xr:uid="{44563F3B-CB17-4040-A571-5A71EF4F838A}"/>
    <cellStyle name="Comma 2 8 5 2 2 3" xfId="17740" xr:uid="{91CAB909-A52E-4699-93C3-C73BDAC6A981}"/>
    <cellStyle name="Comma 2 8 5 3" xfId="4656" xr:uid="{CBBFEFBE-C486-4025-8C24-3DDD9B0DB950}"/>
    <cellStyle name="Comma 2 8 5 3 2" xfId="9570" xr:uid="{AED14BE0-87D0-4098-9570-23BBA5F1E1DB}"/>
    <cellStyle name="Comma 2 8 5 3 2 2" xfId="14483" xr:uid="{1781F63D-71F1-4682-8E08-2998A0BD19AC}"/>
    <cellStyle name="Comma 2 8 5 3 2 2 2" xfId="24404" xr:uid="{A763EE1B-C338-4C71-9F72-B8B76AB13B7B}"/>
    <cellStyle name="Comma 2 8 5 3 2 3" xfId="19399" xr:uid="{7F1F8D91-36AA-4CCE-995A-301A95F7C593}"/>
    <cellStyle name="Comma 2 8 5 4" xfId="6288" xr:uid="{BFB14741-38D0-4924-BBFE-DE946DAC7B9D}"/>
    <cellStyle name="Comma 2 8 5 4 2" xfId="11201" xr:uid="{61E86365-E392-4703-BEA4-1FB002A0E0C2}"/>
    <cellStyle name="Comma 2 8 5 4 2 2" xfId="21122" xr:uid="{FFCEF8E6-8D3F-466D-AC3A-8CB06FB05D8D}"/>
    <cellStyle name="Comma 2 8 5 4 3" xfId="16117" xr:uid="{B304E2F5-C82A-4910-A9A2-3130D76DA22A}"/>
    <cellStyle name="Comma 2 8 6" xfId="2322" xr:uid="{179A9903-50F2-454C-8510-FF21785FBA41}"/>
    <cellStyle name="Comma 2 8 6 2" xfId="7275" xr:uid="{9EEB17BB-8837-4960-A332-553418E20E1A}"/>
    <cellStyle name="Comma 2 8 6 2 2" xfId="12188" xr:uid="{2812F199-D5DF-4B41-BB1E-DE2A1311E207}"/>
    <cellStyle name="Comma 2 8 6 2 2 2" xfId="22109" xr:uid="{6B30BC90-787A-486D-9592-B04C92C3DB6D}"/>
    <cellStyle name="Comma 2 8 6 2 3" xfId="17104" xr:uid="{E8340314-D605-4CC4-A6B5-437CCE966D0F}"/>
    <cellStyle name="Comma 2 8 7" xfId="4021" xr:uid="{493861F1-5152-48DA-8685-F78A1DE46F78}"/>
    <cellStyle name="Comma 2 8 7 2" xfId="8935" xr:uid="{40389BA7-C11A-41EC-955B-AA69007B656D}"/>
    <cellStyle name="Comma 2 8 7 2 2" xfId="13848" xr:uid="{201AC718-D6BD-4EC4-9C99-6F85AE18B4AF}"/>
    <cellStyle name="Comma 2 8 7 2 2 2" xfId="23769" xr:uid="{49360B98-4342-459F-AC9B-B71DB66B0B68}"/>
    <cellStyle name="Comma 2 8 7 2 3" xfId="18764" xr:uid="{D797DB23-3CC1-4CEA-A8A9-323B5596D876}"/>
    <cellStyle name="Comma 2 8 8" xfId="5653" xr:uid="{77822DE6-47E4-43B9-8966-C9262DEF4B36}"/>
    <cellStyle name="Comma 2 8 8 2" xfId="10566" xr:uid="{2F84D20F-D2D1-48FB-844F-A5265F5BC9C0}"/>
    <cellStyle name="Comma 2 8 8 2 2" xfId="20487" xr:uid="{0FE64726-8CAE-4A49-A8E1-27E858A1A035}"/>
    <cellStyle name="Comma 2 8 8 3" xfId="15482" xr:uid="{D947160F-99C0-4332-8B6C-BFC09E49BD7E}"/>
    <cellStyle name="Comma 2 8 9" xfId="26044" xr:uid="{69D428AA-E68F-4654-BD20-F2F79076C134}"/>
    <cellStyle name="Comma 2 9" xfId="566" xr:uid="{456005E8-95DC-4196-8BB0-AD2B4A8DA980}"/>
    <cellStyle name="Comma 2 9 10" xfId="26026" xr:uid="{7B5F4EED-48ED-414F-97AC-616C2DA44F43}"/>
    <cellStyle name="Comma 2 9 11" xfId="25380" xr:uid="{89ACC2C3-E0DF-4D60-B002-5388F2C7811A}"/>
    <cellStyle name="Comma 2 9 2" xfId="631" xr:uid="{8555F191-E2E5-498B-A4DD-36503E767E11}"/>
    <cellStyle name="Comma 2 9 2 2" xfId="891" xr:uid="{63AC8A9E-EFA2-4F53-B67B-46C1C5CB7E63}"/>
    <cellStyle name="Comma 2 9 2 2 2" xfId="1723" xr:uid="{683FAEFC-7F53-4774-90F9-1D9A091D355D}"/>
    <cellStyle name="Comma 2 9 2 2 2 2" xfId="3370" xr:uid="{C2AAD0C3-B782-4F0B-B486-026F61CFC718}"/>
    <cellStyle name="Comma 2 9 2 2 2 2 2" xfId="8320" xr:uid="{47BB55F8-BAF9-4459-A3E1-1BED27D1BE89}"/>
    <cellStyle name="Comma 2 9 2 2 2 2 2 2" xfId="13233" xr:uid="{71E6F864-B541-4AC5-90D5-8746A7612A58}"/>
    <cellStyle name="Comma 2 9 2 2 2 2 2 2 2" xfId="23154" xr:uid="{3E2FBB46-E743-4C5A-956C-5A98A4A393A3}"/>
    <cellStyle name="Comma 2 9 2 2 2 2 2 3" xfId="18149" xr:uid="{C2BDDA0D-26BF-4626-9655-F834D403FE7B}"/>
    <cellStyle name="Comma 2 9 2 2 2 3" xfId="5064" xr:uid="{AFC02C7F-5074-4690-993D-500978D574F0}"/>
    <cellStyle name="Comma 2 9 2 2 2 3 2" xfId="9978" xr:uid="{EAF1E55E-60AE-4A27-9D64-87C171E9FB94}"/>
    <cellStyle name="Comma 2 9 2 2 2 3 2 2" xfId="14891" xr:uid="{341D9515-8C06-4C20-BDA6-2F86E0E750D9}"/>
    <cellStyle name="Comma 2 9 2 2 2 3 2 2 2" xfId="24812" xr:uid="{6E232580-84D1-48BF-9171-F832320D56A2}"/>
    <cellStyle name="Comma 2 9 2 2 2 3 2 3" xfId="19807" xr:uid="{93C95F40-497D-4897-BA91-B2733541DEEB}"/>
    <cellStyle name="Comma 2 9 2 2 2 4" xfId="6696" xr:uid="{5F2209E4-ED9C-4802-A914-4A2466F7EC23}"/>
    <cellStyle name="Comma 2 9 2 2 2 4 2" xfId="11609" xr:uid="{05BF554E-F322-4048-8D2B-21366B406EE7}"/>
    <cellStyle name="Comma 2 9 2 2 2 4 2 2" xfId="21530" xr:uid="{211B1F31-1422-458D-A500-6AE7E47EF9BD}"/>
    <cellStyle name="Comma 2 9 2 2 2 4 3" xfId="16526" xr:uid="{EADA8677-DAB6-4EFC-AD87-ACFBD6594146}"/>
    <cellStyle name="Comma 2 9 2 2 3" xfId="2557" xr:uid="{633578E5-6BFB-4838-968C-E1F0AD18E405}"/>
    <cellStyle name="Comma 2 9 2 2 3 2" xfId="7508" xr:uid="{AEF02B43-7F6C-4ABB-B73D-708E53F8A756}"/>
    <cellStyle name="Comma 2 9 2 2 3 2 2" xfId="12421" xr:uid="{0097E90E-E949-40FB-A1A7-BD4BAC5A024E}"/>
    <cellStyle name="Comma 2 9 2 2 3 2 2 2" xfId="22342" xr:uid="{6639FEA6-8B03-4872-BA6D-82D5BB0FED68}"/>
    <cellStyle name="Comma 2 9 2 2 3 2 3" xfId="17337" xr:uid="{5CDE32A8-9A11-4A39-866C-DA6F2646CD2D}"/>
    <cellStyle name="Comma 2 9 2 2 4" xfId="4254" xr:uid="{17E47444-BE13-4708-8CA8-418262A216D6}"/>
    <cellStyle name="Comma 2 9 2 2 4 2" xfId="9168" xr:uid="{93D3C84A-077E-4D6D-B96C-DC5E50E65BB1}"/>
    <cellStyle name="Comma 2 9 2 2 4 2 2" xfId="14081" xr:uid="{E0BB0781-9AE3-4091-91F3-A9BED28C7302}"/>
    <cellStyle name="Comma 2 9 2 2 4 2 2 2" xfId="24002" xr:uid="{EB7B7753-2139-49EF-8954-555E320043BB}"/>
    <cellStyle name="Comma 2 9 2 2 4 2 3" xfId="18997" xr:uid="{283202BB-BF07-4D38-912A-28735ACEAFCA}"/>
    <cellStyle name="Comma 2 9 2 2 5" xfId="5886" xr:uid="{95002B1C-501C-400A-BE1C-86CC501B7A4F}"/>
    <cellStyle name="Comma 2 9 2 2 5 2" xfId="10799" xr:uid="{901F597B-8654-4474-9FE9-14E3246B8E31}"/>
    <cellStyle name="Comma 2 9 2 2 5 2 2" xfId="20720" xr:uid="{40CE6BCA-5FDA-4902-A3AB-6869BFA06AF7}"/>
    <cellStyle name="Comma 2 9 2 2 5 3" xfId="15715" xr:uid="{8F0EAD97-EC2F-438A-9C15-4AFBB9D88B9A}"/>
    <cellStyle name="Comma 2 9 2 3" xfId="1094" xr:uid="{2C5CF5EE-36B6-4D03-B7FC-6E46C2ABF59F}"/>
    <cellStyle name="Comma 2 9 2 3 2" xfId="1926" xr:uid="{48843BA7-D931-4880-99F6-AC4BBE0E44E4}"/>
    <cellStyle name="Comma 2 9 2 3 2 2" xfId="3573" xr:uid="{214B70A4-29AA-40C6-9D45-EF222F0CA436}"/>
    <cellStyle name="Comma 2 9 2 3 2 2 2" xfId="8523" xr:uid="{F6A3FB54-ED00-49A4-86C0-0EDBAE46B466}"/>
    <cellStyle name="Comma 2 9 2 3 2 2 2 2" xfId="13436" xr:uid="{A8746EB3-0B89-4CA4-899C-CCFE87E1D35A}"/>
    <cellStyle name="Comma 2 9 2 3 2 2 2 2 2" xfId="23357" xr:uid="{6629AF7B-6E98-4B25-94F0-EE379E217E8B}"/>
    <cellStyle name="Comma 2 9 2 3 2 2 2 3" xfId="18352" xr:uid="{97EC7A7D-754E-4149-ABEB-5FEB98C23BBD}"/>
    <cellStyle name="Comma 2 9 2 3 2 3" xfId="5267" xr:uid="{190E19BB-972D-47AA-8786-D326D204A270}"/>
    <cellStyle name="Comma 2 9 2 3 2 3 2" xfId="10181" xr:uid="{9B499D64-4F9E-4BF7-ACA6-AB72FB9E8E54}"/>
    <cellStyle name="Comma 2 9 2 3 2 3 2 2" xfId="15094" xr:uid="{E2878807-6AA6-4F44-96AA-F8BDDE8DD64C}"/>
    <cellStyle name="Comma 2 9 2 3 2 3 2 2 2" xfId="25015" xr:uid="{181B797E-CD97-4BD5-838B-BAAD6FD0AF53}"/>
    <cellStyle name="Comma 2 9 2 3 2 3 2 3" xfId="20010" xr:uid="{BC2249F1-BC2D-49A1-9851-FDC86D16B256}"/>
    <cellStyle name="Comma 2 9 2 3 2 4" xfId="6899" xr:uid="{7F17851C-4969-41E1-B42F-7D07A0F628E5}"/>
    <cellStyle name="Comma 2 9 2 3 2 4 2" xfId="11812" xr:uid="{302E4D25-6980-4FC2-B6F2-3F07904D8381}"/>
    <cellStyle name="Comma 2 9 2 3 2 4 2 2" xfId="21733" xr:uid="{3C14BF06-E887-45A2-9899-9FB462C3264D}"/>
    <cellStyle name="Comma 2 9 2 3 2 4 3" xfId="16729" xr:uid="{3B9E1B3C-81BC-4D1D-ADB2-E56537148AF6}"/>
    <cellStyle name="Comma 2 9 2 3 3" xfId="2760" xr:uid="{038B251E-980B-4D3B-9D72-1ADD1280CE11}"/>
    <cellStyle name="Comma 2 9 2 3 3 2" xfId="7711" xr:uid="{0A6BD183-6573-42A3-8D8A-EC750AD4AB60}"/>
    <cellStyle name="Comma 2 9 2 3 3 2 2" xfId="12624" xr:uid="{EE2F528A-5C9D-4DFB-89BE-9BE8926FA873}"/>
    <cellStyle name="Comma 2 9 2 3 3 2 2 2" xfId="22545" xr:uid="{4BD3E279-8888-40E1-9BCB-48979C1F4107}"/>
    <cellStyle name="Comma 2 9 2 3 3 2 3" xfId="17540" xr:uid="{9D9517EB-19EE-4B00-BEA4-569EB1FE6E56}"/>
    <cellStyle name="Comma 2 9 2 3 4" xfId="4457" xr:uid="{081D208E-D9D5-4B29-BF88-B16069829F6E}"/>
    <cellStyle name="Comma 2 9 2 3 4 2" xfId="9371" xr:uid="{C0CE4BCB-4A77-40B5-8CE6-B739C851DB03}"/>
    <cellStyle name="Comma 2 9 2 3 4 2 2" xfId="14284" xr:uid="{CE03916F-DA58-4496-99D3-B4289A01819D}"/>
    <cellStyle name="Comma 2 9 2 3 4 2 2 2" xfId="24205" xr:uid="{14783557-302E-4EC7-B855-D53F22FFACF9}"/>
    <cellStyle name="Comma 2 9 2 3 4 2 3" xfId="19200" xr:uid="{D726B22D-CEBA-4655-80BA-1D855A38CCED}"/>
    <cellStyle name="Comma 2 9 2 3 5" xfId="6089" xr:uid="{F627D6DE-0DED-407E-8C79-7B171D7A08D7}"/>
    <cellStyle name="Comma 2 9 2 3 5 2" xfId="11002" xr:uid="{7E00F2CF-F1BC-4B6A-95C9-F404281D07A4}"/>
    <cellStyle name="Comma 2 9 2 3 5 2 2" xfId="20923" xr:uid="{2D3C30E3-AFBC-4E4A-9A2B-3659562DB6A5}"/>
    <cellStyle name="Comma 2 9 2 3 5 3" xfId="15918" xr:uid="{85139BB7-71AD-4C53-92A3-439CC741B4DB}"/>
    <cellStyle name="Comma 2 9 2 4" xfId="1511" xr:uid="{3D20EB7E-073F-4D90-9599-0CF06FF9B876}"/>
    <cellStyle name="Comma 2 9 2 4 2" xfId="3167" xr:uid="{C0A71AAF-6867-47C2-9F9E-766DE51772A1}"/>
    <cellStyle name="Comma 2 9 2 4 2 2" xfId="8117" xr:uid="{C48E9268-DCCB-4C84-8566-19DDE03B146F}"/>
    <cellStyle name="Comma 2 9 2 4 2 2 2" xfId="13030" xr:uid="{054D5264-7B86-4058-9811-29DBCAF7D239}"/>
    <cellStyle name="Comma 2 9 2 4 2 2 2 2" xfId="22951" xr:uid="{F50452A0-2665-42DE-9A75-1C6B204C2A20}"/>
    <cellStyle name="Comma 2 9 2 4 2 2 3" xfId="17946" xr:uid="{7C1BC515-08D8-453C-9367-41E46F60815A}"/>
    <cellStyle name="Comma 2 9 2 4 3" xfId="4861" xr:uid="{6CCF4B43-6EC3-484E-8144-0F398E2346BC}"/>
    <cellStyle name="Comma 2 9 2 4 3 2" xfId="9775" xr:uid="{1C52A2A0-E89B-4E0A-BE01-8439360EDCA9}"/>
    <cellStyle name="Comma 2 9 2 4 3 2 2" xfId="14688" xr:uid="{9769B4DA-E4EC-46C7-94AA-3C9E3EE8A63E}"/>
    <cellStyle name="Comma 2 9 2 4 3 2 2 2" xfId="24609" xr:uid="{9D7B2621-BEC8-494B-9133-4E8C9E112374}"/>
    <cellStyle name="Comma 2 9 2 4 3 2 3" xfId="19604" xr:uid="{61AA0E21-FD63-4470-9FF6-3ADE8AD2777E}"/>
    <cellStyle name="Comma 2 9 2 4 4" xfId="6493" xr:uid="{95833EA7-3616-442B-A2D7-B934F9916E9B}"/>
    <cellStyle name="Comma 2 9 2 4 4 2" xfId="11406" xr:uid="{72CD04A3-B003-4E93-B129-1865E8D3DA98}"/>
    <cellStyle name="Comma 2 9 2 4 4 2 2" xfId="21327" xr:uid="{AB497FB8-5A63-4F72-9B23-E8E0862C775F}"/>
    <cellStyle name="Comma 2 9 2 4 4 3" xfId="16323" xr:uid="{13527C4F-06D7-4440-8678-D1027BD2690F}"/>
    <cellStyle name="Comma 2 9 2 5" xfId="1301" xr:uid="{712BA0A1-21E7-43FA-884B-771410093FDB}"/>
    <cellStyle name="Comma 2 9 2 5 2" xfId="2965" xr:uid="{6314AD4B-B38D-45E5-9881-CC0EDB09AB46}"/>
    <cellStyle name="Comma 2 9 2 5 2 2" xfId="7916" xr:uid="{81006D21-1215-4C92-94E9-22C1BD976F33}"/>
    <cellStyle name="Comma 2 9 2 5 2 2 2" xfId="12829" xr:uid="{65D10631-2829-417C-B581-F7FAAE46A5E9}"/>
    <cellStyle name="Comma 2 9 2 5 2 2 2 2" xfId="22750" xr:uid="{AED68FDB-EB71-4F67-B089-4C68D996985C}"/>
    <cellStyle name="Comma 2 9 2 5 2 2 3" xfId="17745" xr:uid="{ECE97687-BF94-4BA2-BBC3-85AA9AC9F718}"/>
    <cellStyle name="Comma 2 9 2 5 3" xfId="4661" xr:uid="{F461C0EF-5181-4A51-8C5A-CAEEBA406049}"/>
    <cellStyle name="Comma 2 9 2 5 3 2" xfId="9575" xr:uid="{D798AA86-C19C-4B2D-B409-53FDEFAE0C47}"/>
    <cellStyle name="Comma 2 9 2 5 3 2 2" xfId="14488" xr:uid="{97903964-5BA4-442F-8E93-4E853928BD5D}"/>
    <cellStyle name="Comma 2 9 2 5 3 2 2 2" xfId="24409" xr:uid="{137AA2CE-D87D-4A79-BBB5-8799A72B68AD}"/>
    <cellStyle name="Comma 2 9 2 5 3 2 3" xfId="19404" xr:uid="{AC8BED2B-057A-40B1-8282-5F3CB3011008}"/>
    <cellStyle name="Comma 2 9 2 5 4" xfId="6293" xr:uid="{72070BE3-BAF9-4D4B-B59E-26868B46F74C}"/>
    <cellStyle name="Comma 2 9 2 5 4 2" xfId="11206" xr:uid="{7BBB5032-6C5F-48FF-B278-EF8876B9985C}"/>
    <cellStyle name="Comma 2 9 2 5 4 2 2" xfId="21127" xr:uid="{0B0BE3B6-0D48-4F05-9FC9-AC75D3875411}"/>
    <cellStyle name="Comma 2 9 2 5 4 3" xfId="16122" xr:uid="{169F9C0C-0813-463E-B1F2-0028E55D8565}"/>
    <cellStyle name="Comma 2 9 2 6" xfId="2327" xr:uid="{81CDDE8C-46D2-4D5F-B281-3DB3E136A006}"/>
    <cellStyle name="Comma 2 9 2 6 2" xfId="7280" xr:uid="{027DD740-28E2-4283-9C41-C6A155FD49BF}"/>
    <cellStyle name="Comma 2 9 2 6 2 2" xfId="12193" xr:uid="{29DE4EAA-7E28-4D8A-A504-CF0A70528029}"/>
    <cellStyle name="Comma 2 9 2 6 2 2 2" xfId="22114" xr:uid="{F2C0A7F6-2656-43EE-94F6-789BBEDF1668}"/>
    <cellStyle name="Comma 2 9 2 6 2 3" xfId="17109" xr:uid="{BDCDF6AD-68D6-4D88-9A6C-0C4C586BE4A6}"/>
    <cellStyle name="Comma 2 9 2 7" xfId="4026" xr:uid="{149D175D-EAB6-40F0-ACC5-EEFAF9E9EED8}"/>
    <cellStyle name="Comma 2 9 2 7 2" xfId="8940" xr:uid="{23C79222-1E2E-4EF4-926C-34E98C871DEA}"/>
    <cellStyle name="Comma 2 9 2 7 2 2" xfId="13853" xr:uid="{958A0815-C5AB-4025-B24E-BCF58165CA62}"/>
    <cellStyle name="Comma 2 9 2 7 2 2 2" xfId="23774" xr:uid="{27F544C4-5E9E-4C6A-B0D4-CED6ABFFA273}"/>
    <cellStyle name="Comma 2 9 2 7 2 3" xfId="18769" xr:uid="{B26DEDBB-0E1A-47F3-B24B-AFF3CEA81951}"/>
    <cellStyle name="Comma 2 9 2 8" xfId="5658" xr:uid="{38CC3FA6-E477-434B-81B9-D8409CBED7AB}"/>
    <cellStyle name="Comma 2 9 2 8 2" xfId="10571" xr:uid="{A996CC02-C0CA-42C5-9EF2-5E5A3AAC2971}"/>
    <cellStyle name="Comma 2 9 2 8 2 2" xfId="20492" xr:uid="{8B887CD9-9DF7-4E19-BC09-0120A9848DC8}"/>
    <cellStyle name="Comma 2 9 2 8 3" xfId="15487" xr:uid="{D4585C3F-5B44-4B53-A071-A63F8C020895}"/>
    <cellStyle name="Comma 2 9 3" xfId="855" xr:uid="{4C8DF071-2621-4379-9A1B-CDD1A62D1F48}"/>
    <cellStyle name="Comma 2 9 3 2" xfId="1687" xr:uid="{3870D25E-D9EE-4EE0-B8C7-62237EC233BB}"/>
    <cellStyle name="Comma 2 9 3 2 2" xfId="3334" xr:uid="{2D708B97-EAF9-4A69-A8AE-A2AA894A1EC4}"/>
    <cellStyle name="Comma 2 9 3 2 2 2" xfId="8284" xr:uid="{03FC1A18-110A-4AB4-8948-48E3DB7A4B92}"/>
    <cellStyle name="Comma 2 9 3 2 2 2 2" xfId="13197" xr:uid="{839D46B1-A213-469A-8533-7EB503F809D1}"/>
    <cellStyle name="Comma 2 9 3 2 2 2 2 2" xfId="23118" xr:uid="{9B3E91D2-3728-4303-B2F6-0DEF9F40301B}"/>
    <cellStyle name="Comma 2 9 3 2 2 2 3" xfId="18113" xr:uid="{32635EBA-212D-4423-B69A-C6B9100B5529}"/>
    <cellStyle name="Comma 2 9 3 2 3" xfId="5028" xr:uid="{2E5C0012-015C-43E1-9BB8-87BEF54C7817}"/>
    <cellStyle name="Comma 2 9 3 2 3 2" xfId="9942" xr:uid="{25459592-3E5B-48EF-99E2-22B7CECC2318}"/>
    <cellStyle name="Comma 2 9 3 2 3 2 2" xfId="14855" xr:uid="{B7AD922D-A790-478F-8CD9-D80FE16CC46D}"/>
    <cellStyle name="Comma 2 9 3 2 3 2 2 2" xfId="24776" xr:uid="{FAFA2B82-64AD-40B7-9C82-AC62E0FB263C}"/>
    <cellStyle name="Comma 2 9 3 2 3 2 3" xfId="19771" xr:uid="{B2D0F802-C93E-4BFF-ABE0-075BD2368ED5}"/>
    <cellStyle name="Comma 2 9 3 2 4" xfId="6660" xr:uid="{9EC84FF7-DF5B-4C8D-80F7-FED9B31AE72A}"/>
    <cellStyle name="Comma 2 9 3 2 4 2" xfId="11573" xr:uid="{99962DD0-51E3-4230-9C83-D78AC8D93170}"/>
    <cellStyle name="Comma 2 9 3 2 4 2 2" xfId="21494" xr:uid="{1656E45A-945D-4982-A86C-93B93EFBD51D}"/>
    <cellStyle name="Comma 2 9 3 2 4 3" xfId="16490" xr:uid="{87618E14-2E9F-45A6-BFD0-CDAEEE1AD858}"/>
    <cellStyle name="Comma 2 9 3 3" xfId="2521" xr:uid="{CABFA505-AED7-4304-9AAB-7E2619CCDD78}"/>
    <cellStyle name="Comma 2 9 3 3 2" xfId="7472" xr:uid="{16C9931A-742B-4972-84EB-8C362C994F33}"/>
    <cellStyle name="Comma 2 9 3 3 2 2" xfId="12385" xr:uid="{C1D5EAD5-1F26-46E2-827F-6112A043F609}"/>
    <cellStyle name="Comma 2 9 3 3 2 2 2" xfId="22306" xr:uid="{62D8142D-EABF-4AED-ADE4-C73C20BD1730}"/>
    <cellStyle name="Comma 2 9 3 3 2 3" xfId="17301" xr:uid="{B2F5C720-485E-4281-B96D-4741EA863A9A}"/>
    <cellStyle name="Comma 2 9 3 4" xfId="4218" xr:uid="{862B88C3-D38C-43E8-8940-BCCE3C1A9A39}"/>
    <cellStyle name="Comma 2 9 3 4 2" xfId="9132" xr:uid="{310764D5-8E7F-44A5-910E-19207FD6BE5C}"/>
    <cellStyle name="Comma 2 9 3 4 2 2" xfId="14045" xr:uid="{FC5A77AF-9122-46F6-BB82-0EAECD40D9A6}"/>
    <cellStyle name="Comma 2 9 3 4 2 2 2" xfId="23966" xr:uid="{9A4A3707-997E-4378-A7A8-127327DF648C}"/>
    <cellStyle name="Comma 2 9 3 4 2 3" xfId="18961" xr:uid="{D77F4C1D-ACFD-4CE8-9DCC-4AB2C9DC719A}"/>
    <cellStyle name="Comma 2 9 3 5" xfId="5850" xr:uid="{4BE5FC79-09FA-4057-ADFD-D28D18CAE674}"/>
    <cellStyle name="Comma 2 9 3 5 2" xfId="10763" xr:uid="{1DC1B6F3-10D7-423E-BB90-79F57B2ADACC}"/>
    <cellStyle name="Comma 2 9 3 5 2 2" xfId="20684" xr:uid="{BE180F5C-BF56-4588-A6FC-BC31356B8C3F}"/>
    <cellStyle name="Comma 2 9 3 5 3" xfId="15679" xr:uid="{C9EB6929-8F6B-41B9-AAF2-E9D785F621E0}"/>
    <cellStyle name="Comma 2 9 4" xfId="1058" xr:uid="{C1172A8B-8D05-4AC6-9A2C-6D1C228633E8}"/>
    <cellStyle name="Comma 2 9 4 2" xfId="1890" xr:uid="{F9E65511-4ABE-4E28-990B-3504E6E41E06}"/>
    <cellStyle name="Comma 2 9 4 2 2" xfId="3537" xr:uid="{8470FE4B-5B56-48F3-95FD-463DFEE5052E}"/>
    <cellStyle name="Comma 2 9 4 2 2 2" xfId="8487" xr:uid="{40752B2F-8FAB-4ED8-A7B6-C1F8D9C21C24}"/>
    <cellStyle name="Comma 2 9 4 2 2 2 2" xfId="13400" xr:uid="{E083A0AC-BF4C-4FAF-BCAA-600EF94E9757}"/>
    <cellStyle name="Comma 2 9 4 2 2 2 2 2" xfId="23321" xr:uid="{A56A252F-83FC-4D4D-BEF3-72725FEECE9C}"/>
    <cellStyle name="Comma 2 9 4 2 2 2 3" xfId="18316" xr:uid="{FEFB68C6-0917-4EC1-B14B-DA4393067F37}"/>
    <cellStyle name="Comma 2 9 4 2 3" xfId="5231" xr:uid="{4667D0F3-4948-48E8-A707-3BB50C11DD50}"/>
    <cellStyle name="Comma 2 9 4 2 3 2" xfId="10145" xr:uid="{266BB47F-80E3-4416-80E0-71EA9E047066}"/>
    <cellStyle name="Comma 2 9 4 2 3 2 2" xfId="15058" xr:uid="{B1C9AF0B-EEB8-446A-9A24-C5166E976FEA}"/>
    <cellStyle name="Comma 2 9 4 2 3 2 2 2" xfId="24979" xr:uid="{4CCEF922-A34A-494A-844E-96CEF2F4DFB4}"/>
    <cellStyle name="Comma 2 9 4 2 3 2 3" xfId="19974" xr:uid="{947D64B5-342F-419E-B30F-126E3B1833AF}"/>
    <cellStyle name="Comma 2 9 4 2 4" xfId="6863" xr:uid="{245C92AF-26E2-4BE7-9981-961AB536D153}"/>
    <cellStyle name="Comma 2 9 4 2 4 2" xfId="11776" xr:uid="{D2FD07BD-A13A-4A2B-8657-646E5925DF00}"/>
    <cellStyle name="Comma 2 9 4 2 4 2 2" xfId="21697" xr:uid="{F3DC0112-2984-464F-BD03-62AA277A6EE1}"/>
    <cellStyle name="Comma 2 9 4 2 4 3" xfId="16693" xr:uid="{04C0D7A9-8215-44DE-BD24-77CCBB691E24}"/>
    <cellStyle name="Comma 2 9 4 3" xfId="2724" xr:uid="{2F335A64-64A2-4E71-9D04-AB0D67867498}"/>
    <cellStyle name="Comma 2 9 4 3 2" xfId="7675" xr:uid="{F6BF21ED-D29A-4A7B-9401-EF61294FE914}"/>
    <cellStyle name="Comma 2 9 4 3 2 2" xfId="12588" xr:uid="{184F5836-9F84-4B86-9CA1-53524E99F899}"/>
    <cellStyle name="Comma 2 9 4 3 2 2 2" xfId="22509" xr:uid="{D906882E-8C1A-47C0-B8CB-E0CA8C156039}"/>
    <cellStyle name="Comma 2 9 4 3 2 3" xfId="17504" xr:uid="{3355D819-8354-4EA8-9C13-65A909CE7DCF}"/>
    <cellStyle name="Comma 2 9 4 4" xfId="4421" xr:uid="{AF07E129-61A0-45E9-B6D5-1BBB3B847496}"/>
    <cellStyle name="Comma 2 9 4 4 2" xfId="9335" xr:uid="{864DE57B-3466-4426-8C76-E407BE69FE65}"/>
    <cellStyle name="Comma 2 9 4 4 2 2" xfId="14248" xr:uid="{CFFE6EE1-F578-4AE2-9191-11FF39A80D8C}"/>
    <cellStyle name="Comma 2 9 4 4 2 2 2" xfId="24169" xr:uid="{6877A2E8-FB97-4427-A4D7-70B20CAFA2A5}"/>
    <cellStyle name="Comma 2 9 4 4 2 3" xfId="19164" xr:uid="{BC3D8218-06F7-4BFA-AA6D-3B57CE232DBB}"/>
    <cellStyle name="Comma 2 9 4 5" xfId="6053" xr:uid="{0902D1AF-910B-4812-98C8-E4F89817A547}"/>
    <cellStyle name="Comma 2 9 4 5 2" xfId="10966" xr:uid="{00BC40AC-518E-46DA-8232-CF93A1803E96}"/>
    <cellStyle name="Comma 2 9 4 5 2 2" xfId="20887" xr:uid="{8BC1F37F-9F4A-47D8-BE99-A4110F14A308}"/>
    <cellStyle name="Comma 2 9 4 5 3" xfId="15882" xr:uid="{AAF82833-3A5A-4987-B5AB-089E9DFF4FB3}"/>
    <cellStyle name="Comma 2 9 5" xfId="1471" xr:uid="{AB269C13-B168-4F27-A1FE-D2A86B622463}"/>
    <cellStyle name="Comma 2 9 5 2" xfId="3130" xr:uid="{C8CEDA7E-DE9D-448D-BF38-87FB31C35C35}"/>
    <cellStyle name="Comma 2 9 5 2 2" xfId="8081" xr:uid="{6E24674E-356D-47C5-A851-8534479BD040}"/>
    <cellStyle name="Comma 2 9 5 2 2 2" xfId="12994" xr:uid="{C96461E7-0D84-405D-BB08-63A928D5074D}"/>
    <cellStyle name="Comma 2 9 5 2 2 2 2" xfId="22915" xr:uid="{A47C49C9-01B4-44F6-A136-3484E2BE3C5F}"/>
    <cellStyle name="Comma 2 9 5 2 2 3" xfId="17910" xr:uid="{12969291-AFB2-41C1-94E0-F2C61AFBE1FD}"/>
    <cellStyle name="Comma 2 9 5 3" xfId="4825" xr:uid="{E3600E10-46A0-4F41-AA97-CA7CE88DDD83}"/>
    <cellStyle name="Comma 2 9 5 3 2" xfId="9739" xr:uid="{62053CFC-656C-4B1C-A7CC-88D3D3C1FFFD}"/>
    <cellStyle name="Comma 2 9 5 3 2 2" xfId="14652" xr:uid="{5B777473-4271-4564-BFFF-58288E4BFAC1}"/>
    <cellStyle name="Comma 2 9 5 3 2 2 2" xfId="24573" xr:uid="{247A56E7-40C1-41DD-BB8B-F7A051C56242}"/>
    <cellStyle name="Comma 2 9 5 3 2 3" xfId="19568" xr:uid="{CBA8C832-8A00-4747-8889-1DE95DE15070}"/>
    <cellStyle name="Comma 2 9 5 4" xfId="6457" xr:uid="{6B2BBD8F-0586-4C72-86A5-AFC72155F5F0}"/>
    <cellStyle name="Comma 2 9 5 4 2" xfId="11370" xr:uid="{FC87E387-286C-4EC9-8A8A-B2BA62AB60E3}"/>
    <cellStyle name="Comma 2 9 5 4 2 2" xfId="21291" xr:uid="{451C7C01-FC07-4C68-BFBD-F26900EB43E9}"/>
    <cellStyle name="Comma 2 9 5 4 3" xfId="16287" xr:uid="{BA93E501-31F5-475D-941E-B9A504FDA359}"/>
    <cellStyle name="Comma 2 9 6" xfId="1266" xr:uid="{681D956B-1CB3-45D7-B559-E47846F2BDCE}"/>
    <cellStyle name="Comma 2 9 6 2" xfId="2929" xr:uid="{B3A7149C-8290-43EE-9345-43EA825F93E7}"/>
    <cellStyle name="Comma 2 9 6 2 2" xfId="7880" xr:uid="{26DE6A50-E4E8-4AB2-AF8B-E16BC6B7588C}"/>
    <cellStyle name="Comma 2 9 6 2 2 2" xfId="12793" xr:uid="{1D5D2174-D4D3-4E93-A08E-9347CD578BD8}"/>
    <cellStyle name="Comma 2 9 6 2 2 2 2" xfId="22714" xr:uid="{C6755EAB-3BA3-4DD7-A7F7-6ABC5443F300}"/>
    <cellStyle name="Comma 2 9 6 2 2 3" xfId="17709" xr:uid="{113AE95F-5EF4-4393-B4A4-AEA6C1611904}"/>
    <cellStyle name="Comma 2 9 6 3" xfId="4626" xr:uid="{016CA8EE-9CBF-454D-914E-FB0275A80EF8}"/>
    <cellStyle name="Comma 2 9 6 3 2" xfId="9540" xr:uid="{967E744F-7C78-4291-9C7A-3E435D4DFED5}"/>
    <cellStyle name="Comma 2 9 6 3 2 2" xfId="14453" xr:uid="{84AEE106-D40A-429F-93C2-ABB537F30AD5}"/>
    <cellStyle name="Comma 2 9 6 3 2 2 2" xfId="24374" xr:uid="{49040A49-0161-4611-A4D5-26181358E922}"/>
    <cellStyle name="Comma 2 9 6 3 2 3" xfId="19369" xr:uid="{53CBF081-0908-4B87-AEB8-0206920ADE36}"/>
    <cellStyle name="Comma 2 9 6 4" xfId="6258" xr:uid="{235D4273-E650-4AA7-8A18-3C948C32EC1C}"/>
    <cellStyle name="Comma 2 9 6 4 2" xfId="11171" xr:uid="{867ED853-2A07-4218-8017-C8589A40528D}"/>
    <cellStyle name="Comma 2 9 6 4 2 2" xfId="21092" xr:uid="{4199F085-F6F0-490D-A6B4-30A596304C93}"/>
    <cellStyle name="Comma 2 9 6 4 3" xfId="16087" xr:uid="{D5670BEB-9E97-4A9A-BDA0-1CC8D320849C}"/>
    <cellStyle name="Comma 2 9 7" xfId="2285" xr:uid="{236A1648-E120-444B-BB93-59458C47C4F0}"/>
    <cellStyle name="Comma 2 9 7 2" xfId="7238" xr:uid="{CBFA1975-B59F-432B-8516-EF729735A415}"/>
    <cellStyle name="Comma 2 9 7 2 2" xfId="12151" xr:uid="{6A05D03F-EA9A-4DA4-96E0-A9016BEF1FA0}"/>
    <cellStyle name="Comma 2 9 7 2 2 2" xfId="22072" xr:uid="{583D0B7D-33E3-46CA-A8C7-BEAD2806D3CC}"/>
    <cellStyle name="Comma 2 9 7 2 3" xfId="17068" xr:uid="{C6D91787-5AF8-4E1F-B8DF-B1DCFBB86E61}"/>
    <cellStyle name="Comma 2 9 8" xfId="3984" xr:uid="{7FDF91BA-60A6-4DA3-ADFD-6A50D200F9D1}"/>
    <cellStyle name="Comma 2 9 8 2" xfId="8898" xr:uid="{E88EE0D8-D653-4C2E-9CC9-5B3D91FD2522}"/>
    <cellStyle name="Comma 2 9 8 2 2" xfId="13811" xr:uid="{9B82E6DE-68ED-424F-97DC-475C0D52B7F8}"/>
    <cellStyle name="Comma 2 9 8 2 2 2" xfId="23732" xr:uid="{0F8C3AA5-C811-411F-9114-667F044B25EF}"/>
    <cellStyle name="Comma 2 9 8 2 3" xfId="18727" xr:uid="{D52A00C1-CB26-46E5-89B2-F1C9275F8708}"/>
    <cellStyle name="Comma 2 9 9" xfId="5616" xr:uid="{BC953D31-BA13-49D4-9320-6B51BC903358}"/>
    <cellStyle name="Comma 2 9 9 2" xfId="10529" xr:uid="{D22B364A-5384-48E1-8DF1-3C4C584B2C9C}"/>
    <cellStyle name="Comma 2 9 9 2 2" xfId="20450" xr:uid="{F9C5390F-52B0-4B9D-93A2-38A71C617245}"/>
    <cellStyle name="Comma 2 9 9 3" xfId="15444" xr:uid="{11CF022B-1FC5-493D-A2B3-02BFF5AA204F}"/>
    <cellStyle name="Comma 2_Accrue-Provident Fund FY12" xfId="25381" xr:uid="{A898A33C-E85D-4386-83AD-D26BF656F3DA}"/>
    <cellStyle name="Comma 20" xfId="342" xr:uid="{7BF4A620-1A5D-4E70-906F-AB29EE1CDB6E}"/>
    <cellStyle name="Comma 20 10" xfId="25985" xr:uid="{7717A1E5-9EA3-494B-9F9D-2038EB1F1F24}"/>
    <cellStyle name="Comma 20 11" xfId="26221" xr:uid="{EE1B2224-6BBF-4DEE-9D8A-16971C509AEF}"/>
    <cellStyle name="Comma 20 12" xfId="25382" xr:uid="{48E91462-B27E-4B78-BDDA-065224756AAD}"/>
    <cellStyle name="Comma 20 2" xfId="912" xr:uid="{941F8188-5C2F-42D5-9FE5-4D27BA57B927}"/>
    <cellStyle name="Comma 20 2 2" xfId="1744" xr:uid="{2431FA6C-EBED-46F5-99AE-FA2F585AF46B}"/>
    <cellStyle name="Comma 20 2 2 2" xfId="3391" xr:uid="{4AEB863F-08C3-4B72-A884-53894C88E580}"/>
    <cellStyle name="Comma 20 2 2 2 2" xfId="8341" xr:uid="{9B553D47-EF81-44AA-AFF2-D7C8EA2EA803}"/>
    <cellStyle name="Comma 20 2 2 2 2 2" xfId="13254" xr:uid="{1838DFC8-CD7B-48FA-8E77-D5ACAA95D9D0}"/>
    <cellStyle name="Comma 20 2 2 2 2 2 2" xfId="23175" xr:uid="{9C5A8FE9-E7C8-4366-8BF6-346296AD1190}"/>
    <cellStyle name="Comma 20 2 2 2 2 3" xfId="18170" xr:uid="{3C39944B-7FBE-430F-9627-E0DD7A4813FF}"/>
    <cellStyle name="Comma 20 2 2 3" xfId="5085" xr:uid="{09E01A6D-7AA7-449F-99E5-C5A14C77B6CD}"/>
    <cellStyle name="Comma 20 2 2 3 2" xfId="9999" xr:uid="{2C75946C-AC56-472D-A08A-5FB390BEC0CA}"/>
    <cellStyle name="Comma 20 2 2 3 2 2" xfId="14912" xr:uid="{BAFB461C-E082-47A4-A8CB-D6CF1B0E7485}"/>
    <cellStyle name="Comma 20 2 2 3 2 2 2" xfId="24833" xr:uid="{F8FD59EE-488A-44C8-ADEC-8CA35EFD154F}"/>
    <cellStyle name="Comma 20 2 2 3 2 3" xfId="19828" xr:uid="{78B50374-23DD-4EA3-803F-C95C0DEFE618}"/>
    <cellStyle name="Comma 20 2 2 4" xfId="6717" xr:uid="{43602770-5353-4D47-9D4B-1C421BFC7185}"/>
    <cellStyle name="Comma 20 2 2 4 2" xfId="11630" xr:uid="{34BA5F05-D64B-4204-8E93-7EE6E986FDD3}"/>
    <cellStyle name="Comma 20 2 2 4 2 2" xfId="21551" xr:uid="{8E8B59D2-F949-457B-9FA9-4C3B64B1527E}"/>
    <cellStyle name="Comma 20 2 2 4 3" xfId="16547" xr:uid="{7529591C-4B46-46A4-8E7C-6893EEFC9347}"/>
    <cellStyle name="Comma 20 2 3" xfId="2578" xr:uid="{8F406A84-55D3-403B-9E39-DF7BD9066131}"/>
    <cellStyle name="Comma 20 2 3 2" xfId="7529" xr:uid="{600C6586-EF13-4FF9-9477-288A8DC816A1}"/>
    <cellStyle name="Comma 20 2 3 2 2" xfId="12442" xr:uid="{74311D95-EE5B-48FB-9044-266A430A7BB0}"/>
    <cellStyle name="Comma 20 2 3 2 2 2" xfId="22363" xr:uid="{D0C306AE-64EA-49D5-B158-38A6F60AC1D9}"/>
    <cellStyle name="Comma 20 2 3 2 3" xfId="17358" xr:uid="{EBC9975B-147E-461A-BA81-A0EE928BC80C}"/>
    <cellStyle name="Comma 20 2 4" xfId="4275" xr:uid="{28080E99-D3EC-49CB-B82C-AA7E1C26E1B7}"/>
    <cellStyle name="Comma 20 2 4 2" xfId="9189" xr:uid="{D70350EA-8EE7-4849-AA6C-4AA7B1D83AC9}"/>
    <cellStyle name="Comma 20 2 4 2 2" xfId="14102" xr:uid="{9F77FF8E-1FD3-437D-86FC-2413490593E6}"/>
    <cellStyle name="Comma 20 2 4 2 2 2" xfId="24023" xr:uid="{9DF4E9CA-6AA8-4289-AAE4-90561A1A0DC1}"/>
    <cellStyle name="Comma 20 2 4 2 3" xfId="19018" xr:uid="{0285C9DD-EB58-4EA1-AA8B-D6EBAF6389EA}"/>
    <cellStyle name="Comma 20 2 5" xfId="5907" xr:uid="{0AE543C7-5C6F-4D86-937A-F4CD6C30ACDC}"/>
    <cellStyle name="Comma 20 2 5 2" xfId="10820" xr:uid="{BF5F0FFD-4ECD-42D2-8300-70DE24477722}"/>
    <cellStyle name="Comma 20 2 5 2 2" xfId="20741" xr:uid="{C6ABB7A1-739F-4D3D-92CE-95AF2F0A84F3}"/>
    <cellStyle name="Comma 20 2 5 3" xfId="15736" xr:uid="{DADE67FF-5DC6-484A-9A49-1EEEC8FD3638}"/>
    <cellStyle name="Comma 20 3" xfId="1115" xr:uid="{4C8BD00B-EFD6-4282-B6EF-F4D732324313}"/>
    <cellStyle name="Comma 20 3 2" xfId="1947" xr:uid="{5AA12FEC-324F-4DA1-BD1D-9B5C475A80E2}"/>
    <cellStyle name="Comma 20 3 2 2" xfId="3594" xr:uid="{56F32A49-D0D3-46C0-ACDC-0DC925D5401D}"/>
    <cellStyle name="Comma 20 3 2 2 2" xfId="8544" xr:uid="{0E2A135E-5826-4CA2-9F12-5D0B3CA87C7C}"/>
    <cellStyle name="Comma 20 3 2 2 2 2" xfId="13457" xr:uid="{F58569E8-7803-481A-BF1F-02E9E980BE07}"/>
    <cellStyle name="Comma 20 3 2 2 2 2 2" xfId="23378" xr:uid="{77916296-3CCA-4519-A20A-A821C8B57428}"/>
    <cellStyle name="Comma 20 3 2 2 2 3" xfId="18373" xr:uid="{6453CC3E-AFDE-49C3-BEB8-81CBF3D211BF}"/>
    <cellStyle name="Comma 20 3 2 3" xfId="5288" xr:uid="{773EFC1E-943C-4E01-9363-87038993CBDF}"/>
    <cellStyle name="Comma 20 3 2 3 2" xfId="10202" xr:uid="{93FAC7E8-E208-4068-B549-1BCCDC408EA7}"/>
    <cellStyle name="Comma 20 3 2 3 2 2" xfId="15115" xr:uid="{FA5B61EE-7C62-4831-89B2-8505CFA00CDC}"/>
    <cellStyle name="Comma 20 3 2 3 2 2 2" xfId="25036" xr:uid="{FCD90342-8D40-4C6E-A32B-2123E8482729}"/>
    <cellStyle name="Comma 20 3 2 3 2 3" xfId="20031" xr:uid="{8CD5B905-EE6B-47C8-BD91-0BD730FBBBDF}"/>
    <cellStyle name="Comma 20 3 2 4" xfId="6920" xr:uid="{4CFCAB43-3B57-49C9-9043-A4DFF4858A76}"/>
    <cellStyle name="Comma 20 3 2 4 2" xfId="11833" xr:uid="{D9614575-78DA-469E-A9AD-47C69778588D}"/>
    <cellStyle name="Comma 20 3 2 4 2 2" xfId="21754" xr:uid="{9EA723AA-D6A5-4D23-A92F-FDAD3E2B3E18}"/>
    <cellStyle name="Comma 20 3 2 4 3" xfId="16750" xr:uid="{63E574DF-3D01-4B70-ADCE-1A46AA1FE2E5}"/>
    <cellStyle name="Comma 20 3 3" xfId="2781" xr:uid="{6AE38333-239C-40F2-AE9B-584E3C7C1729}"/>
    <cellStyle name="Comma 20 3 3 2" xfId="7732" xr:uid="{9A7B1262-8A9B-47D9-BD64-58BAA0B30048}"/>
    <cellStyle name="Comma 20 3 3 2 2" xfId="12645" xr:uid="{591CD11E-EF43-455F-8353-C37DF2C1E264}"/>
    <cellStyle name="Comma 20 3 3 2 2 2" xfId="22566" xr:uid="{7A96C303-A2A5-40DD-9AD0-5790F9149247}"/>
    <cellStyle name="Comma 20 3 3 2 3" xfId="17561" xr:uid="{8D48D441-E741-4BF7-997A-B2DA0608D75F}"/>
    <cellStyle name="Comma 20 3 4" xfId="4478" xr:uid="{E306573F-3B63-4947-9E84-0D91FF2537B9}"/>
    <cellStyle name="Comma 20 3 4 2" xfId="9392" xr:uid="{0E40B4D3-A7C3-4FED-B9FB-248883C2BFA5}"/>
    <cellStyle name="Comma 20 3 4 2 2" xfId="14305" xr:uid="{D98FA342-7551-4F78-A17D-C5E1EB774977}"/>
    <cellStyle name="Comma 20 3 4 2 2 2" xfId="24226" xr:uid="{B14DFAD4-D6B7-4739-8F2A-1682CDC447F7}"/>
    <cellStyle name="Comma 20 3 4 2 3" xfId="19221" xr:uid="{0A69CC5D-8E58-4E20-9498-AB7884030277}"/>
    <cellStyle name="Comma 20 3 5" xfId="6110" xr:uid="{040B3398-5F63-4FE5-A845-71EF5F28CE91}"/>
    <cellStyle name="Comma 20 3 5 2" xfId="11023" xr:uid="{F7914EE3-3DC1-44CA-91E5-11FAD1857347}"/>
    <cellStyle name="Comma 20 3 5 2 2" xfId="20944" xr:uid="{9BBF689E-0D91-483C-B644-926576B42489}"/>
    <cellStyle name="Comma 20 3 5 3" xfId="15939" xr:uid="{1A377755-1638-4E32-924A-5F4BFB2496BE}"/>
    <cellStyle name="Comma 20 4" xfId="1533" xr:uid="{A20DAE26-8451-403B-AE02-A6AA47120010}"/>
    <cellStyle name="Comma 20 4 2" xfId="3188" xr:uid="{1E85BB1C-9D65-489A-B0E5-140BD738DFF4}"/>
    <cellStyle name="Comma 20 4 2 2" xfId="8138" xr:uid="{7248F9CB-688E-483E-AB26-9393C0188946}"/>
    <cellStyle name="Comma 20 4 2 2 2" xfId="13051" xr:uid="{19684520-5A1E-4042-AB24-6E7A1EA1C359}"/>
    <cellStyle name="Comma 20 4 2 2 2 2" xfId="22972" xr:uid="{BC649DA6-C245-49DD-A5F8-7B04C2BCF7CC}"/>
    <cellStyle name="Comma 20 4 2 2 3" xfId="17967" xr:uid="{22C33994-05DA-4734-A880-FB9C965C3816}"/>
    <cellStyle name="Comma 20 4 3" xfId="4882" xr:uid="{41C21F6D-F429-4154-A958-B74580341664}"/>
    <cellStyle name="Comma 20 4 3 2" xfId="9796" xr:uid="{C21E2546-A655-4957-A4C4-B94F7234E623}"/>
    <cellStyle name="Comma 20 4 3 2 2" xfId="14709" xr:uid="{FCACC8DB-6B97-445B-8D6E-0D39E77511EB}"/>
    <cellStyle name="Comma 20 4 3 2 2 2" xfId="24630" xr:uid="{3BCBC564-A989-4DE6-942D-9FB3B328149F}"/>
    <cellStyle name="Comma 20 4 3 2 3" xfId="19625" xr:uid="{DDA5B423-382D-456A-8FE2-EF0B4D387079}"/>
    <cellStyle name="Comma 20 4 4" xfId="6514" xr:uid="{FA82ACBE-0D72-4730-AE94-EA63CA3A20FE}"/>
    <cellStyle name="Comma 20 4 4 2" xfId="11427" xr:uid="{9B9E1AD2-5871-48DD-B89D-CE1F3C02A5C3}"/>
    <cellStyle name="Comma 20 4 4 2 2" xfId="21348" xr:uid="{849A79D7-528D-4C4F-A66F-07D371F10693}"/>
    <cellStyle name="Comma 20 4 4 3" xfId="16344" xr:uid="{A126455D-17DC-4479-BB53-2B3A299456BF}"/>
    <cellStyle name="Comma 20 5" xfId="1322" xr:uid="{4254C85A-9932-48CF-9626-EA404E3842FF}"/>
    <cellStyle name="Comma 20 5 2" xfId="2986" xr:uid="{9D8D2AB2-775D-440E-804A-65CE619217D7}"/>
    <cellStyle name="Comma 20 5 2 2" xfId="7937" xr:uid="{FC7496CC-93C7-436B-BD2B-12AF876445CF}"/>
    <cellStyle name="Comma 20 5 2 2 2" xfId="12850" xr:uid="{A895B56B-B8C6-429F-8F77-55A6B6B28486}"/>
    <cellStyle name="Comma 20 5 2 2 2 2" xfId="22771" xr:uid="{257FB34E-11AD-45A5-93B8-83269A103C63}"/>
    <cellStyle name="Comma 20 5 2 2 3" xfId="17766" xr:uid="{019D7B26-179D-467E-8C9F-9A0007B6DC15}"/>
    <cellStyle name="Comma 20 5 3" xfId="4682" xr:uid="{399DFAA8-8F34-4BFE-9550-186A66E477D2}"/>
    <cellStyle name="Comma 20 5 3 2" xfId="9596" xr:uid="{558C6ED0-9C06-4892-B447-8C636C387EDB}"/>
    <cellStyle name="Comma 20 5 3 2 2" xfId="14509" xr:uid="{353E0662-3AC2-4A27-BD55-B459F16861F9}"/>
    <cellStyle name="Comma 20 5 3 2 2 2" xfId="24430" xr:uid="{A0D45286-E39E-4C0C-9AF5-DA338F642E82}"/>
    <cellStyle name="Comma 20 5 3 2 3" xfId="19425" xr:uid="{6B949BDB-6C3D-409C-B9BE-7488691C2CB1}"/>
    <cellStyle name="Comma 20 5 4" xfId="6314" xr:uid="{57B70FE5-0377-45FB-9311-9A8129F509C5}"/>
    <cellStyle name="Comma 20 5 4 2" xfId="11227" xr:uid="{D3983D73-50FF-42D9-8AFB-0557EB05EAC8}"/>
    <cellStyle name="Comma 20 5 4 2 2" xfId="21148" xr:uid="{715BB5B7-0B1E-4F53-B8AC-AEEEED9EA9FA}"/>
    <cellStyle name="Comma 20 5 4 3" xfId="16143" xr:uid="{F1C4D1C0-EEAD-42B5-ACD2-CBF5384F6A9A}"/>
    <cellStyle name="Comma 20 6" xfId="650" xr:uid="{D199A81D-E3B8-4945-881E-D61BE65A7BDC}"/>
    <cellStyle name="Comma 20 6 2" xfId="2346" xr:uid="{62B85344-7F3D-4928-9B57-0FCFDD311A64}"/>
    <cellStyle name="Comma 20 6 2 2" xfId="7299" xr:uid="{075353AE-8A3E-4018-AA96-A94E266B9639}"/>
    <cellStyle name="Comma 20 6 2 2 2" xfId="12212" xr:uid="{054B6494-4A16-41E6-A8A6-3C060A67037F}"/>
    <cellStyle name="Comma 20 6 2 2 2 2" xfId="22133" xr:uid="{447EA757-AE0A-4581-9A27-8598B23FEC66}"/>
    <cellStyle name="Comma 20 6 2 2 3" xfId="17128" xr:uid="{DA8D6E40-4A29-4823-BA25-AE842E99C467}"/>
    <cellStyle name="Comma 20 6 3" xfId="4045" xr:uid="{82FDC822-CE5E-4425-80DE-B944BA6D2531}"/>
    <cellStyle name="Comma 20 6 3 2" xfId="8959" xr:uid="{887D01DE-49F7-4013-A438-9B7BC62A38D5}"/>
    <cellStyle name="Comma 20 6 3 2 2" xfId="13872" xr:uid="{01FC506B-AB35-48F3-9C5C-6F4D3F7F0E7A}"/>
    <cellStyle name="Comma 20 6 3 2 2 2" xfId="23793" xr:uid="{2F7AE613-DB4B-4C12-9814-8DA4E4D3CBF9}"/>
    <cellStyle name="Comma 20 6 3 2 3" xfId="18788" xr:uid="{9250C6B6-1C09-4B40-AFFF-BA9DDE8F3B63}"/>
    <cellStyle name="Comma 20 6 4" xfId="5677" xr:uid="{A319B3CD-6205-4B49-BD2C-34E57C23BD27}"/>
    <cellStyle name="Comma 20 6 4 2" xfId="10590" xr:uid="{8EF10940-68C4-4AF1-AB23-B7F36CADAF62}"/>
    <cellStyle name="Comma 20 6 4 2 2" xfId="20511" xr:uid="{06C47547-B26D-4EF8-8685-BC74ED9AE685}"/>
    <cellStyle name="Comma 20 6 4 3" xfId="15506" xr:uid="{EF6E0CAA-2B89-4AA6-8E9A-6A9D0DE5D896}"/>
    <cellStyle name="Comma 20 7" xfId="2165" xr:uid="{1431B44B-6DB4-497B-A541-F5FF899808BD}"/>
    <cellStyle name="Comma 20 7 2" xfId="7121" xr:uid="{D1B0146C-2833-4DF9-88B3-029752E02518}"/>
    <cellStyle name="Comma 20 7 2 2" xfId="12034" xr:uid="{4BAFD300-B112-4823-8438-5084E6446977}"/>
    <cellStyle name="Comma 20 7 2 2 2" xfId="21955" xr:uid="{733FDD30-817F-4016-89E3-944E7E434788}"/>
    <cellStyle name="Comma 20 7 2 3" xfId="16951" xr:uid="{E3108F69-0580-48A8-A496-C99652666F85}"/>
    <cellStyle name="Comma 20 8" xfId="3871" xr:uid="{94C9F8A4-DC1B-42FE-B64A-4E080B8257A1}"/>
    <cellStyle name="Comma 20 8 2" xfId="8785" xr:uid="{11CF0CDA-1FCA-452B-A721-8F80D1BC7278}"/>
    <cellStyle name="Comma 20 8 2 2" xfId="13698" xr:uid="{3503BF95-B631-4EFC-B39A-9BAC638F4E11}"/>
    <cellStyle name="Comma 20 8 2 2 2" xfId="23619" xr:uid="{C2D37F41-DC12-473E-96DF-7E46A8BC9B27}"/>
    <cellStyle name="Comma 20 8 2 3" xfId="18614" xr:uid="{028B5B1E-8A28-4C6C-B8D0-4556BE82999E}"/>
    <cellStyle name="Comma 20 9" xfId="5502" xr:uid="{BB9C5FC0-C12C-4424-90D3-1E9ED3F5AAA5}"/>
    <cellStyle name="Comma 20 9 2" xfId="10415" xr:uid="{0D18D996-EDC1-42E7-8871-9C351538FD97}"/>
    <cellStyle name="Comma 20 9 2 2" xfId="20336" xr:uid="{B574E944-C312-4606-970B-FBC5068D0BF5}"/>
    <cellStyle name="Comma 20 9 3" xfId="15330" xr:uid="{EF83B977-942B-4476-BDBD-EC771674FB53}"/>
    <cellStyle name="Comma 21" xfId="343" xr:uid="{0F426FBA-6EF7-4C42-808A-A266EC644119}"/>
    <cellStyle name="Comma 21 10" xfId="25986" xr:uid="{5BC83D9E-058B-44AE-933F-42508A7CA95E}"/>
    <cellStyle name="Comma 21 11" xfId="26222" xr:uid="{801728C3-893C-4936-A6C7-A150072BD913}"/>
    <cellStyle name="Comma 21 12" xfId="25383" xr:uid="{ECEEC48D-B5E0-4AB9-9092-509E1EBDA584}"/>
    <cellStyle name="Comma 21 2" xfId="913" xr:uid="{E45EB0E8-5CA5-4F00-852B-C3383B4F989A}"/>
    <cellStyle name="Comma 21 2 2" xfId="1745" xr:uid="{C6CFE90F-E7FA-4A82-B693-F62C261C0535}"/>
    <cellStyle name="Comma 21 2 2 2" xfId="3392" xr:uid="{C794D8C7-E596-4411-A56C-CA3D86A19193}"/>
    <cellStyle name="Comma 21 2 2 2 2" xfId="8342" xr:uid="{B7DA8250-8A89-468B-89E2-F7D225B5B3E5}"/>
    <cellStyle name="Comma 21 2 2 2 2 2" xfId="13255" xr:uid="{404845B9-964F-4EBE-B100-2A3B38526B4E}"/>
    <cellStyle name="Comma 21 2 2 2 2 2 2" xfId="23176" xr:uid="{55CA4247-6F2C-48D1-A0E0-D3459F18AFB2}"/>
    <cellStyle name="Comma 21 2 2 2 2 3" xfId="18171" xr:uid="{1E8D7560-01A1-4963-A9BA-2B0B16EEF7FB}"/>
    <cellStyle name="Comma 21 2 2 3" xfId="5086" xr:uid="{6BE17906-CBAD-4174-AE11-9DDDF9F32DF4}"/>
    <cellStyle name="Comma 21 2 2 3 2" xfId="10000" xr:uid="{8DB3D6DB-0539-4EAE-ACF9-2C86B59B9C1A}"/>
    <cellStyle name="Comma 21 2 2 3 2 2" xfId="14913" xr:uid="{59D3F2B2-FC41-41CB-843D-BAC66CC7E074}"/>
    <cellStyle name="Comma 21 2 2 3 2 2 2" xfId="24834" xr:uid="{28904D4F-C131-456C-B230-A7E571754481}"/>
    <cellStyle name="Comma 21 2 2 3 2 3" xfId="19829" xr:uid="{144AF118-EEAA-42AA-9B83-0955EBAF93CB}"/>
    <cellStyle name="Comma 21 2 2 4" xfId="6718" xr:uid="{DC5AC2D3-8210-4E78-AF55-99EC0043BE99}"/>
    <cellStyle name="Comma 21 2 2 4 2" xfId="11631" xr:uid="{E44077CE-85DC-42D1-AA17-9EF27B716AB4}"/>
    <cellStyle name="Comma 21 2 2 4 2 2" xfId="21552" xr:uid="{11AA89AC-E4D3-4462-9D3E-777329AEB536}"/>
    <cellStyle name="Comma 21 2 2 4 3" xfId="16548" xr:uid="{F1DEC930-1EA8-4276-84DD-DECA7F7574A4}"/>
    <cellStyle name="Comma 21 2 3" xfId="2579" xr:uid="{2E592F8A-87A9-4D8E-9CD6-EBF9E82B3882}"/>
    <cellStyle name="Comma 21 2 3 2" xfId="7530" xr:uid="{743166CF-857C-4A2A-91F0-E3B5E1D08352}"/>
    <cellStyle name="Comma 21 2 3 2 2" xfId="12443" xr:uid="{A1469CC1-6D65-4995-B88E-C91F8233EB7A}"/>
    <cellStyle name="Comma 21 2 3 2 2 2" xfId="22364" xr:uid="{28178A5F-0820-404A-860F-FD977237DED7}"/>
    <cellStyle name="Comma 21 2 3 2 3" xfId="17359" xr:uid="{1604BAEB-D8E6-46FE-B771-EBD69BAAC34B}"/>
    <cellStyle name="Comma 21 2 4" xfId="4276" xr:uid="{367447B3-5881-4114-9314-4E4657B96567}"/>
    <cellStyle name="Comma 21 2 4 2" xfId="9190" xr:uid="{8477EA83-A794-4A99-B326-02244716491C}"/>
    <cellStyle name="Comma 21 2 4 2 2" xfId="14103" xr:uid="{1B3C0081-5447-487C-B674-00357BE4C246}"/>
    <cellStyle name="Comma 21 2 4 2 2 2" xfId="24024" xr:uid="{383F3E9D-F57A-47E7-A276-1B5A49F36665}"/>
    <cellStyle name="Comma 21 2 4 2 3" xfId="19019" xr:uid="{4F41318B-E043-4A02-9E66-47A758B40E4A}"/>
    <cellStyle name="Comma 21 2 5" xfId="5908" xr:uid="{A56B7489-D66B-40C9-BE33-39DD6BAF8272}"/>
    <cellStyle name="Comma 21 2 5 2" xfId="10821" xr:uid="{97D6EC73-C849-4482-8874-A80C6D01CB2C}"/>
    <cellStyle name="Comma 21 2 5 2 2" xfId="20742" xr:uid="{F6A6CEEA-1169-40AE-9C0A-38B49617F216}"/>
    <cellStyle name="Comma 21 2 5 3" xfId="15737" xr:uid="{3CFA4F20-2BB0-4C24-A86F-CBD6061FC60C}"/>
    <cellStyle name="Comma 21 3" xfId="1116" xr:uid="{B14BBFB8-80D3-4518-B95A-9B754F230E60}"/>
    <cellStyle name="Comma 21 3 2" xfId="1948" xr:uid="{08AFC10E-D31C-4505-B408-9F086A13CAE8}"/>
    <cellStyle name="Comma 21 3 2 2" xfId="3595" xr:uid="{B9DB94A3-ABC1-4560-980C-0B329BF3DE75}"/>
    <cellStyle name="Comma 21 3 2 2 2" xfId="8545" xr:uid="{B4F8C3A8-9F9E-47D1-A2EC-CD3F9FACA553}"/>
    <cellStyle name="Comma 21 3 2 2 2 2" xfId="13458" xr:uid="{E06839E2-9BD2-49B7-826D-959908201C59}"/>
    <cellStyle name="Comma 21 3 2 2 2 2 2" xfId="23379" xr:uid="{2C610DC7-0A42-4376-82BC-E349489D14E8}"/>
    <cellStyle name="Comma 21 3 2 2 2 3" xfId="18374" xr:uid="{8FD96136-4145-4C6E-B41F-D4C26D814CC9}"/>
    <cellStyle name="Comma 21 3 2 3" xfId="5289" xr:uid="{42A60586-859A-47E7-A9BD-4621BE61D804}"/>
    <cellStyle name="Comma 21 3 2 3 2" xfId="10203" xr:uid="{AD244C6A-4764-4268-8A06-15A10078133D}"/>
    <cellStyle name="Comma 21 3 2 3 2 2" xfId="15116" xr:uid="{24075B7A-782D-4C96-BE80-33AC2503E357}"/>
    <cellStyle name="Comma 21 3 2 3 2 2 2" xfId="25037" xr:uid="{E05143E9-EFC3-46EE-B592-DACF5586FCA5}"/>
    <cellStyle name="Comma 21 3 2 3 2 3" xfId="20032" xr:uid="{6C660B3B-3428-43CC-8804-94B83C144EB1}"/>
    <cellStyle name="Comma 21 3 2 4" xfId="6921" xr:uid="{D9F14AAB-58C0-4649-95BE-867084AE69B6}"/>
    <cellStyle name="Comma 21 3 2 4 2" xfId="11834" xr:uid="{3531FD11-6FC7-4D0A-927C-1A16227FA7E3}"/>
    <cellStyle name="Comma 21 3 2 4 2 2" xfId="21755" xr:uid="{1274A1C1-A83E-4D36-BDEB-899B0D1CF7E1}"/>
    <cellStyle name="Comma 21 3 2 4 3" xfId="16751" xr:uid="{6C1AB115-D300-4CE9-AB5C-E5EDB8F2D2BB}"/>
    <cellStyle name="Comma 21 3 3" xfId="2782" xr:uid="{127513DC-73DC-47F8-A032-11003F2CE5A2}"/>
    <cellStyle name="Comma 21 3 3 2" xfId="7733" xr:uid="{963A0D4E-AAE7-47A7-BFB3-2E881453B08C}"/>
    <cellStyle name="Comma 21 3 3 2 2" xfId="12646" xr:uid="{B3AE6334-3F05-49F3-A290-47BB33306C0A}"/>
    <cellStyle name="Comma 21 3 3 2 2 2" xfId="22567" xr:uid="{D388B2CD-C3B9-400E-A45C-18EB0C2A67F5}"/>
    <cellStyle name="Comma 21 3 3 2 3" xfId="17562" xr:uid="{95BA2231-8012-4020-A224-B39873A314D4}"/>
    <cellStyle name="Comma 21 3 4" xfId="4479" xr:uid="{67AAB43E-70AB-4419-8AB7-F6EB64B34F25}"/>
    <cellStyle name="Comma 21 3 4 2" xfId="9393" xr:uid="{14FD6372-1730-4AD5-8ABE-4EBD23D9F690}"/>
    <cellStyle name="Comma 21 3 4 2 2" xfId="14306" xr:uid="{A229CF3A-EF34-4190-B8D1-6C59E3821043}"/>
    <cellStyle name="Comma 21 3 4 2 2 2" xfId="24227" xr:uid="{CF76C209-D549-45FC-A63A-3A68373BB409}"/>
    <cellStyle name="Comma 21 3 4 2 3" xfId="19222" xr:uid="{82F512BF-B759-43A6-9760-3E56195CB6F8}"/>
    <cellStyle name="Comma 21 3 5" xfId="6111" xr:uid="{31E7E31B-09F1-4D4C-BB1C-64836BA19799}"/>
    <cellStyle name="Comma 21 3 5 2" xfId="11024" xr:uid="{1056B03C-DDDB-45CB-86C7-B742AED2D48C}"/>
    <cellStyle name="Comma 21 3 5 2 2" xfId="20945" xr:uid="{997E72EB-B488-402A-B744-3724AB065C50}"/>
    <cellStyle name="Comma 21 3 5 3" xfId="15940" xr:uid="{33AEF271-1314-4A58-AD6A-2800B6BBDBEF}"/>
    <cellStyle name="Comma 21 4" xfId="1534" xr:uid="{4D337485-D134-447F-8059-CB7ED245C623}"/>
    <cellStyle name="Comma 21 4 2" xfId="3189" xr:uid="{C210D360-E5C9-4D06-A58B-75D96E2A4CC7}"/>
    <cellStyle name="Comma 21 4 2 2" xfId="8139" xr:uid="{7BA6C43A-327B-462A-9E61-D7B0BBEF79A8}"/>
    <cellStyle name="Comma 21 4 2 2 2" xfId="13052" xr:uid="{40656467-F4F4-4557-A715-5BFBD01F1635}"/>
    <cellStyle name="Comma 21 4 2 2 2 2" xfId="22973" xr:uid="{40D19728-E6F5-45FD-9EEE-57FB59308FB3}"/>
    <cellStyle name="Comma 21 4 2 2 3" xfId="17968" xr:uid="{83F33505-E3C4-4A1B-A0AB-F2B4D0CA15D0}"/>
    <cellStyle name="Comma 21 4 3" xfId="4883" xr:uid="{894D399D-EBD1-4CBF-B4A3-572E103D8D52}"/>
    <cellStyle name="Comma 21 4 3 2" xfId="9797" xr:uid="{0B65472C-103F-4B28-A69D-C699753A2BCF}"/>
    <cellStyle name="Comma 21 4 3 2 2" xfId="14710" xr:uid="{42E1B8DB-BDFE-4C91-921E-EFB6154D4482}"/>
    <cellStyle name="Comma 21 4 3 2 2 2" xfId="24631" xr:uid="{04B7A5BE-01BE-4409-9446-D9E3189ECF4A}"/>
    <cellStyle name="Comma 21 4 3 2 3" xfId="19626" xr:uid="{D8B3B2DD-8659-48A7-9ECC-10F30E737FDC}"/>
    <cellStyle name="Comma 21 4 4" xfId="6515" xr:uid="{D11C2210-DFB2-414D-95AB-CBC9B8AD3C38}"/>
    <cellStyle name="Comma 21 4 4 2" xfId="11428" xr:uid="{118DA21D-0819-4DA6-B844-505B44E574F5}"/>
    <cellStyle name="Comma 21 4 4 2 2" xfId="21349" xr:uid="{F07FB198-1447-4CFF-A58C-2333D69F17B3}"/>
    <cellStyle name="Comma 21 4 4 3" xfId="16345" xr:uid="{9B02011A-764F-4B6F-BA18-658871C1D657}"/>
    <cellStyle name="Comma 21 5" xfId="1323" xr:uid="{E5A2FC1B-094C-4454-A6F7-DAFC1D7F44B3}"/>
    <cellStyle name="Comma 21 5 2" xfId="2987" xr:uid="{D684FC21-ADA9-4F2F-93A2-8F1FBA39887C}"/>
    <cellStyle name="Comma 21 5 2 2" xfId="7938" xr:uid="{D074FF05-522D-4BD3-8A05-F13EC6492EBA}"/>
    <cellStyle name="Comma 21 5 2 2 2" xfId="12851" xr:uid="{2BD91BBE-B3E5-416E-85FB-D4BF5D07EE8D}"/>
    <cellStyle name="Comma 21 5 2 2 2 2" xfId="22772" xr:uid="{5FB28C1C-10E6-478C-8406-C9565F0C52A1}"/>
    <cellStyle name="Comma 21 5 2 2 3" xfId="17767" xr:uid="{1615C783-C49F-4BD4-BEB3-43E1AA3FB906}"/>
    <cellStyle name="Comma 21 5 3" xfId="4683" xr:uid="{8FB4C2CF-8AFD-4A5E-A5FF-CF036FC3F5C5}"/>
    <cellStyle name="Comma 21 5 3 2" xfId="9597" xr:uid="{D60EC3C7-C0E9-43ED-8950-87A1784564AB}"/>
    <cellStyle name="Comma 21 5 3 2 2" xfId="14510" xr:uid="{5F36C3BA-E2C5-48A0-86CE-53F4548A7454}"/>
    <cellStyle name="Comma 21 5 3 2 2 2" xfId="24431" xr:uid="{CC8320BC-2434-46AF-9AA7-B6A1785C263A}"/>
    <cellStyle name="Comma 21 5 3 2 3" xfId="19426" xr:uid="{BC908A1D-327F-4D51-84DE-7E7695E18AE9}"/>
    <cellStyle name="Comma 21 5 4" xfId="6315" xr:uid="{C6E226E4-2123-4B82-8C60-D8216BAC71EE}"/>
    <cellStyle name="Comma 21 5 4 2" xfId="11228" xr:uid="{BB1666E4-1ABB-445B-9AE7-D2C259206AC6}"/>
    <cellStyle name="Comma 21 5 4 2 2" xfId="21149" xr:uid="{620798C2-8F91-46DD-A5F0-42C1165BE085}"/>
    <cellStyle name="Comma 21 5 4 3" xfId="16144" xr:uid="{547DF8D9-0390-4DDC-9EF0-AB779F3C728A}"/>
    <cellStyle name="Comma 21 6" xfId="651" xr:uid="{138AA339-6900-497F-B22B-445DE5AD7557}"/>
    <cellStyle name="Comma 21 6 2" xfId="2347" xr:uid="{8EBCC660-73EB-485F-99DD-06A99A80C814}"/>
    <cellStyle name="Comma 21 6 2 2" xfId="7300" xr:uid="{A3D0B9DB-8F39-4D8B-BF81-866114598AB6}"/>
    <cellStyle name="Comma 21 6 2 2 2" xfId="12213" xr:uid="{F997F3FE-843F-4276-93CD-239F63C743A5}"/>
    <cellStyle name="Comma 21 6 2 2 2 2" xfId="22134" xr:uid="{85B473E4-C28B-40CA-A02B-CAD433741D55}"/>
    <cellStyle name="Comma 21 6 2 2 3" xfId="17129" xr:uid="{0FF42140-82FE-4AF0-8A47-62C2FF944F70}"/>
    <cellStyle name="Comma 21 6 3" xfId="4046" xr:uid="{A4276046-9DE3-48AB-9002-8D3A49138A54}"/>
    <cellStyle name="Comma 21 6 3 2" xfId="8960" xr:uid="{1B04E19F-5FAB-4F75-9DC5-004991A1D4C4}"/>
    <cellStyle name="Comma 21 6 3 2 2" xfId="13873" xr:uid="{708EB9F5-EC93-497D-9C74-25F0D90A25D9}"/>
    <cellStyle name="Comma 21 6 3 2 2 2" xfId="23794" xr:uid="{61A7C7A4-E438-4B08-8813-09C5632EDD8F}"/>
    <cellStyle name="Comma 21 6 3 2 3" xfId="18789" xr:uid="{E9F0CDAA-CBAE-4B11-8BDA-3DB8D00A4B3D}"/>
    <cellStyle name="Comma 21 6 4" xfId="5678" xr:uid="{D419267E-5496-435F-9466-9CF1EA19B254}"/>
    <cellStyle name="Comma 21 6 4 2" xfId="10591" xr:uid="{E15C8574-1BD2-428E-8528-52B3E89308EA}"/>
    <cellStyle name="Comma 21 6 4 2 2" xfId="20512" xr:uid="{7C65CBC9-6760-4C6B-8866-52421498318C}"/>
    <cellStyle name="Comma 21 6 4 3" xfId="15507" xr:uid="{392191F3-AFE2-4A82-B374-31AF4CCE1028}"/>
    <cellStyle name="Comma 21 7" xfId="2166" xr:uid="{43C9E2F7-0691-434B-8DD1-3B85E90CF6D0}"/>
    <cellStyle name="Comma 21 7 2" xfId="7122" xr:uid="{06D92BDB-9714-48FD-90C0-9FEE9C04E56C}"/>
    <cellStyle name="Comma 21 7 2 2" xfId="12035" xr:uid="{27DE1145-11AE-4731-9CE6-835FBAF2C8B4}"/>
    <cellStyle name="Comma 21 7 2 2 2" xfId="21956" xr:uid="{DB7BED17-D5E8-4E66-A46F-A86241794B70}"/>
    <cellStyle name="Comma 21 7 2 3" xfId="16952" xr:uid="{C124165E-C01E-4600-9F12-BD6AD870BB04}"/>
    <cellStyle name="Comma 21 8" xfId="3872" xr:uid="{D0BE95F7-FF19-4535-A419-00EA38760244}"/>
    <cellStyle name="Comma 21 8 2" xfId="8786" xr:uid="{58445CFC-E733-437A-A7C0-6060B0C434F7}"/>
    <cellStyle name="Comma 21 8 2 2" xfId="13699" xr:uid="{10ABA1BA-1C77-4B6C-8B50-98AFD26A5D48}"/>
    <cellStyle name="Comma 21 8 2 2 2" xfId="23620" xr:uid="{BD372668-AA21-41FD-8259-D9398B91FAA2}"/>
    <cellStyle name="Comma 21 8 2 3" xfId="18615" xr:uid="{75509594-84A6-4A16-88E7-5644BB5148A7}"/>
    <cellStyle name="Comma 21 9" xfId="5503" xr:uid="{2C186AE9-DFB1-444E-BCA3-6CFB5DB58472}"/>
    <cellStyle name="Comma 21 9 2" xfId="10416" xr:uid="{B89623D6-29BB-44B3-873A-EDF21CB6975D}"/>
    <cellStyle name="Comma 21 9 2 2" xfId="20337" xr:uid="{F3377BD0-258F-457E-932B-630509B70962}"/>
    <cellStyle name="Comma 21 9 3" xfId="15331" xr:uid="{CF6667B2-5868-4290-B5E6-ECEC49002631}"/>
    <cellStyle name="Comma 22" xfId="344" xr:uid="{AED25569-2236-45CC-8C27-0F62225F6671}"/>
    <cellStyle name="Comma 22 10" xfId="25987" xr:uid="{08F7AE79-7A38-4B58-A35A-E5BF3AE75483}"/>
    <cellStyle name="Comma 22 11" xfId="26223" xr:uid="{A7A89ADB-9E9C-4153-B57D-68E6A33F5470}"/>
    <cellStyle name="Comma 22 12" xfId="25384" xr:uid="{18ADEACE-9179-4622-8444-5201B3910469}"/>
    <cellStyle name="Comma 22 2" xfId="914" xr:uid="{E2CDB543-4A17-4920-9E69-EB3B2372536E}"/>
    <cellStyle name="Comma 22 2 2" xfId="1746" xr:uid="{81C4FE2F-0FA1-4077-B6D8-BAB488CEDA7F}"/>
    <cellStyle name="Comma 22 2 2 2" xfId="3393" xr:uid="{5A4D6C9F-ED15-479C-9D3A-39E42FF387CE}"/>
    <cellStyle name="Comma 22 2 2 2 2" xfId="8343" xr:uid="{B922CC90-7E89-43AF-B249-1CEE1C299D89}"/>
    <cellStyle name="Comma 22 2 2 2 2 2" xfId="13256" xr:uid="{9FE099F8-559B-4384-92BF-769AD98348D6}"/>
    <cellStyle name="Comma 22 2 2 2 2 2 2" xfId="23177" xr:uid="{90F30E90-7DE3-4B5A-833E-9D9B7F5665A9}"/>
    <cellStyle name="Comma 22 2 2 2 2 3" xfId="18172" xr:uid="{672CF0DF-EADB-4B87-B682-6A1389CAF0C8}"/>
    <cellStyle name="Comma 22 2 2 3" xfId="5087" xr:uid="{CE93F797-3E2D-4521-B9FB-81495826AF96}"/>
    <cellStyle name="Comma 22 2 2 3 2" xfId="10001" xr:uid="{B8BC3842-97E7-4848-A95F-39DB0F9CD23B}"/>
    <cellStyle name="Comma 22 2 2 3 2 2" xfId="14914" xr:uid="{BC78E1F3-3351-4117-9926-CBF25D3F519F}"/>
    <cellStyle name="Comma 22 2 2 3 2 2 2" xfId="24835" xr:uid="{0B195E44-F2A7-43B1-AD53-2786F72C3BB8}"/>
    <cellStyle name="Comma 22 2 2 3 2 3" xfId="19830" xr:uid="{FE35C5FC-B9B4-4CB1-B455-FC9C261C5389}"/>
    <cellStyle name="Comma 22 2 2 4" xfId="6719" xr:uid="{EF315F59-00C2-4A85-9106-CD3A8210B0E4}"/>
    <cellStyle name="Comma 22 2 2 4 2" xfId="11632" xr:uid="{B01C478C-EC60-419F-B680-066BCFCB956E}"/>
    <cellStyle name="Comma 22 2 2 4 2 2" xfId="21553" xr:uid="{945A0754-323E-483E-9BE4-F595C36F6609}"/>
    <cellStyle name="Comma 22 2 2 4 3" xfId="16549" xr:uid="{88241CEF-288D-4280-AE46-C54D0FF8BA0A}"/>
    <cellStyle name="Comma 22 2 3" xfId="2580" xr:uid="{C8C3DB16-360B-40D9-B85A-9505C2CBE9B8}"/>
    <cellStyle name="Comma 22 2 3 2" xfId="7531" xr:uid="{AE82EF8C-F986-450B-AC4A-BF1680191C34}"/>
    <cellStyle name="Comma 22 2 3 2 2" xfId="12444" xr:uid="{34223036-8CE0-4EDB-979E-C6BB594E2AF2}"/>
    <cellStyle name="Comma 22 2 3 2 2 2" xfId="22365" xr:uid="{A60F86A5-BAEE-4FA0-916E-5048AB7A0059}"/>
    <cellStyle name="Comma 22 2 3 2 3" xfId="17360" xr:uid="{E361F753-A4AA-4110-B2CA-1FF3CF51F552}"/>
    <cellStyle name="Comma 22 2 4" xfId="4277" xr:uid="{771084A2-21CD-4104-AE32-03A80052EB74}"/>
    <cellStyle name="Comma 22 2 4 2" xfId="9191" xr:uid="{A8A9369D-EF1F-4E88-B8CE-0B95C90F2834}"/>
    <cellStyle name="Comma 22 2 4 2 2" xfId="14104" xr:uid="{7CC62F05-9162-4DA6-9C2B-E2831327CCA5}"/>
    <cellStyle name="Comma 22 2 4 2 2 2" xfId="24025" xr:uid="{ABE39041-16D7-4981-B2D7-A7268B4A64C8}"/>
    <cellStyle name="Comma 22 2 4 2 3" xfId="19020" xr:uid="{312C4695-8308-4528-9056-AECBD32B6739}"/>
    <cellStyle name="Comma 22 2 5" xfId="5909" xr:uid="{F2BF920C-D074-483F-860A-3CD5C75E80F3}"/>
    <cellStyle name="Comma 22 2 5 2" xfId="10822" xr:uid="{19A98027-313E-4B41-881E-9849643B64C0}"/>
    <cellStyle name="Comma 22 2 5 2 2" xfId="20743" xr:uid="{53EE82A5-7025-49B9-9C5F-698FF57F3D8E}"/>
    <cellStyle name="Comma 22 2 5 3" xfId="15738" xr:uid="{9567FE6F-7842-4696-B735-29BC1CB09AC9}"/>
    <cellStyle name="Comma 22 3" xfId="1117" xr:uid="{E12B059C-9F4E-4EE1-9987-DB954F303C02}"/>
    <cellStyle name="Comma 22 3 2" xfId="1949" xr:uid="{AAD899E0-49C5-4E7E-96A4-A6329575BF0E}"/>
    <cellStyle name="Comma 22 3 2 2" xfId="3596" xr:uid="{89BFE3BF-DA93-4C9C-80E5-7E8D745FB70F}"/>
    <cellStyle name="Comma 22 3 2 2 2" xfId="8546" xr:uid="{12E1089D-DE91-44AB-8D2B-76E172585C0B}"/>
    <cellStyle name="Comma 22 3 2 2 2 2" xfId="13459" xr:uid="{15BD669F-9DD4-4363-A0E7-38A03AF11513}"/>
    <cellStyle name="Comma 22 3 2 2 2 2 2" xfId="23380" xr:uid="{B95D1A88-FCCA-45FF-907A-E34A4E6CCCC0}"/>
    <cellStyle name="Comma 22 3 2 2 2 3" xfId="18375" xr:uid="{7B76958C-D77D-4A2F-8A56-44F27D3F2DA9}"/>
    <cellStyle name="Comma 22 3 2 3" xfId="5290" xr:uid="{104F9118-7970-4F8D-AF80-B4BD3C7A7B53}"/>
    <cellStyle name="Comma 22 3 2 3 2" xfId="10204" xr:uid="{D7A339A8-FE06-4EA4-AD09-7DDDE4F6F9EE}"/>
    <cellStyle name="Comma 22 3 2 3 2 2" xfId="15117" xr:uid="{56D4C155-32F8-4992-84DF-BABAD9378EC4}"/>
    <cellStyle name="Comma 22 3 2 3 2 2 2" xfId="25038" xr:uid="{E26E1879-A4B7-483A-949E-D79BF45A3672}"/>
    <cellStyle name="Comma 22 3 2 3 2 3" xfId="20033" xr:uid="{70FB71AE-359B-4F8D-8D87-56139C107B87}"/>
    <cellStyle name="Comma 22 3 2 4" xfId="6922" xr:uid="{49FB1578-591D-43B8-9D34-2E4AFD14BC82}"/>
    <cellStyle name="Comma 22 3 2 4 2" xfId="11835" xr:uid="{820C8D10-B995-4078-93DD-6EF1FE0D4776}"/>
    <cellStyle name="Comma 22 3 2 4 2 2" xfId="21756" xr:uid="{83A0B57A-9478-4406-9B1F-D1AF298A529B}"/>
    <cellStyle name="Comma 22 3 2 4 3" xfId="16752" xr:uid="{3B12E407-43BF-4994-B8F1-0EC4E48413FB}"/>
    <cellStyle name="Comma 22 3 3" xfId="2783" xr:uid="{8A9C8987-430F-46D6-B6CC-1B37B75D65CA}"/>
    <cellStyle name="Comma 22 3 3 2" xfId="7734" xr:uid="{5DDCE3B8-8738-40AC-800D-FBAC1A48FAB8}"/>
    <cellStyle name="Comma 22 3 3 2 2" xfId="12647" xr:uid="{B6D556A1-C32A-4B18-90DF-484F85BBCC39}"/>
    <cellStyle name="Comma 22 3 3 2 2 2" xfId="22568" xr:uid="{DEE1266A-469E-4BCE-B0AF-6B779DB0660F}"/>
    <cellStyle name="Comma 22 3 3 2 3" xfId="17563" xr:uid="{0ECC8BBB-D4C7-40AB-ADA4-22147BFF7558}"/>
    <cellStyle name="Comma 22 3 4" xfId="4480" xr:uid="{63E2E84D-CDE4-4589-96C0-7A848DF2E005}"/>
    <cellStyle name="Comma 22 3 4 2" xfId="9394" xr:uid="{FDEAEEA0-CC66-4849-B310-5F458E1444F6}"/>
    <cellStyle name="Comma 22 3 4 2 2" xfId="14307" xr:uid="{F183FBE2-1A98-4445-B492-81A5891D6867}"/>
    <cellStyle name="Comma 22 3 4 2 2 2" xfId="24228" xr:uid="{49280507-4277-4E64-8E3C-A15B937EF504}"/>
    <cellStyle name="Comma 22 3 4 2 3" xfId="19223" xr:uid="{A14507A4-1830-4115-8EEC-6C0BA3C8CC76}"/>
    <cellStyle name="Comma 22 3 5" xfId="6112" xr:uid="{E591F6CD-96A8-4E5A-8B67-BA28CDDF6DE5}"/>
    <cellStyle name="Comma 22 3 5 2" xfId="11025" xr:uid="{064D93AA-0865-4F18-87D3-11696B2C7243}"/>
    <cellStyle name="Comma 22 3 5 2 2" xfId="20946" xr:uid="{4EA1F204-EB79-48B4-8C56-22A260E6BF9E}"/>
    <cellStyle name="Comma 22 3 5 3" xfId="15941" xr:uid="{77F794F5-5924-44E7-921A-F511304E07A0}"/>
    <cellStyle name="Comma 22 4" xfId="1535" xr:uid="{02A0E85B-3896-4D00-90F9-43017B947734}"/>
    <cellStyle name="Comma 22 4 2" xfId="3190" xr:uid="{D1B1AEF0-8408-4A1F-BE49-4EA5C8AD0F8F}"/>
    <cellStyle name="Comma 22 4 2 2" xfId="8140" xr:uid="{065E6200-BEB7-4240-8E28-39D59C82FA98}"/>
    <cellStyle name="Comma 22 4 2 2 2" xfId="13053" xr:uid="{6EFD559D-01FE-478A-9DAA-9320D5B0BCF2}"/>
    <cellStyle name="Comma 22 4 2 2 2 2" xfId="22974" xr:uid="{DDB03EDF-DF25-4A53-9EE2-3AFE56CE57EE}"/>
    <cellStyle name="Comma 22 4 2 2 3" xfId="17969" xr:uid="{55E78E4A-4510-40BB-B4CF-EAAE67B63AC2}"/>
    <cellStyle name="Comma 22 4 3" xfId="4884" xr:uid="{B745F939-72CA-496D-8EBE-6ABF822B41BE}"/>
    <cellStyle name="Comma 22 4 3 2" xfId="9798" xr:uid="{60105AE0-FAE6-4678-8A3E-F7562CCD4E7D}"/>
    <cellStyle name="Comma 22 4 3 2 2" xfId="14711" xr:uid="{9354C796-3349-40A6-8D9A-D4DF751FD38A}"/>
    <cellStyle name="Comma 22 4 3 2 2 2" xfId="24632" xr:uid="{CB05E99C-094E-43A7-BBA9-66C50F5269C4}"/>
    <cellStyle name="Comma 22 4 3 2 3" xfId="19627" xr:uid="{A051AB7F-7BE0-4311-91E4-C40DCB0DEBA4}"/>
    <cellStyle name="Comma 22 4 4" xfId="6516" xr:uid="{4531E982-9006-4249-9354-B83A03B6DE66}"/>
    <cellStyle name="Comma 22 4 4 2" xfId="11429" xr:uid="{BFB87E5D-FD8A-451F-BD84-19CE979DEEE2}"/>
    <cellStyle name="Comma 22 4 4 2 2" xfId="21350" xr:uid="{5E54FFB4-1562-410B-9082-AF24B44C7BD8}"/>
    <cellStyle name="Comma 22 4 4 3" xfId="16346" xr:uid="{B7C3D9AA-D478-4514-B219-4AAA0E555A74}"/>
    <cellStyle name="Comma 22 5" xfId="1324" xr:uid="{053FB6E9-9600-44E9-9D31-940A2EF6F720}"/>
    <cellStyle name="Comma 22 5 2" xfId="2988" xr:uid="{0F293594-CEA2-4DB1-A0F9-21403BA99863}"/>
    <cellStyle name="Comma 22 5 2 2" xfId="7939" xr:uid="{F0864002-A0DF-47AB-92C7-A74F9D771C04}"/>
    <cellStyle name="Comma 22 5 2 2 2" xfId="12852" xr:uid="{60A2CED6-0115-43ED-A175-0C02A37D77BF}"/>
    <cellStyle name="Comma 22 5 2 2 2 2" xfId="22773" xr:uid="{A4E75951-B4CB-430B-8CCA-FDAD209D89FF}"/>
    <cellStyle name="Comma 22 5 2 2 3" xfId="17768" xr:uid="{03CF31A4-6786-4A92-96C1-CC0DF83B2DE9}"/>
    <cellStyle name="Comma 22 5 3" xfId="4684" xr:uid="{49CAC4E3-6D51-430B-A36C-F33BC8915B4B}"/>
    <cellStyle name="Comma 22 5 3 2" xfId="9598" xr:uid="{2DB018FD-1E76-491D-AFAC-F83C1B18F554}"/>
    <cellStyle name="Comma 22 5 3 2 2" xfId="14511" xr:uid="{33DA9A02-1608-4C47-846D-7740F17B9154}"/>
    <cellStyle name="Comma 22 5 3 2 2 2" xfId="24432" xr:uid="{EED9F514-C324-45F9-804B-B7BA45B9F879}"/>
    <cellStyle name="Comma 22 5 3 2 3" xfId="19427" xr:uid="{35745CCA-AEBF-4DE7-8549-159D35EA3BD7}"/>
    <cellStyle name="Comma 22 5 4" xfId="6316" xr:uid="{83D3181B-3F84-4205-9342-E616AB2ACD07}"/>
    <cellStyle name="Comma 22 5 4 2" xfId="11229" xr:uid="{F4EA1B91-A765-467E-BD60-89447D596758}"/>
    <cellStyle name="Comma 22 5 4 2 2" xfId="21150" xr:uid="{DBCF11FC-B9DB-4829-89FE-3266D955C0ED}"/>
    <cellStyle name="Comma 22 5 4 3" xfId="16145" xr:uid="{4917BF42-437A-43A0-884B-1DE876CFAC95}"/>
    <cellStyle name="Comma 22 6" xfId="652" xr:uid="{AD641EE7-C169-4E46-BE81-80B4A96185BC}"/>
    <cellStyle name="Comma 22 6 2" xfId="2348" xr:uid="{E689F071-25AE-4E4B-A4CA-D0345AF5DFF3}"/>
    <cellStyle name="Comma 22 6 2 2" xfId="7301" xr:uid="{D19D2F48-8BC9-4633-B54E-B14572640612}"/>
    <cellStyle name="Comma 22 6 2 2 2" xfId="12214" xr:uid="{F2CF6E58-57A3-4726-B10C-54609DC18037}"/>
    <cellStyle name="Comma 22 6 2 2 2 2" xfId="22135" xr:uid="{7493CB26-9805-4F39-862F-45F87DEEC6F5}"/>
    <cellStyle name="Comma 22 6 2 2 3" xfId="17130" xr:uid="{72E84890-7D32-40C7-876B-43533C7433DA}"/>
    <cellStyle name="Comma 22 6 3" xfId="4047" xr:uid="{26DA5B8C-CFA6-4CE6-BAA6-415945B5E8F4}"/>
    <cellStyle name="Comma 22 6 3 2" xfId="8961" xr:uid="{E2742D8E-3E72-4694-BAD2-488D41D3FBB8}"/>
    <cellStyle name="Comma 22 6 3 2 2" xfId="13874" xr:uid="{EA5343E7-8E18-417C-A8D7-FC18B6811EB5}"/>
    <cellStyle name="Comma 22 6 3 2 2 2" xfId="23795" xr:uid="{39C5C4B3-1D28-492A-9671-FF678628227D}"/>
    <cellStyle name="Comma 22 6 3 2 3" xfId="18790" xr:uid="{083F7B56-121E-4FD9-A7D0-A055C31FDE8C}"/>
    <cellStyle name="Comma 22 6 4" xfId="5679" xr:uid="{323052AF-9ACD-4536-9927-DFFE3C74B804}"/>
    <cellStyle name="Comma 22 6 4 2" xfId="10592" xr:uid="{654C3D12-5D47-4D34-8B92-50B405DFB4EB}"/>
    <cellStyle name="Comma 22 6 4 2 2" xfId="20513" xr:uid="{05DF0B55-206A-43A7-977F-5F038DF219E9}"/>
    <cellStyle name="Comma 22 6 4 3" xfId="15508" xr:uid="{47B223BE-013D-4E91-87E0-D504F2629416}"/>
    <cellStyle name="Comma 22 7" xfId="2167" xr:uid="{2B12C1A0-2049-4C10-8CF8-1DF366E51BA1}"/>
    <cellStyle name="Comma 22 7 2" xfId="7123" xr:uid="{B6743416-A941-41D4-88E3-9A9A1279DE41}"/>
    <cellStyle name="Comma 22 7 2 2" xfId="12036" xr:uid="{4AD77DC3-2CD5-4E83-BB11-99DA5887E35C}"/>
    <cellStyle name="Comma 22 7 2 2 2" xfId="21957" xr:uid="{20254891-2A27-482B-92E9-B3D0192AA459}"/>
    <cellStyle name="Comma 22 7 2 3" xfId="16953" xr:uid="{1E6AA3E0-1D55-45AB-BE6A-A41BD830EE2C}"/>
    <cellStyle name="Comma 22 8" xfId="3873" xr:uid="{A0B44E38-BB62-4709-B238-582F0F0EF030}"/>
    <cellStyle name="Comma 22 8 2" xfId="8787" xr:uid="{26016A81-3F7E-432D-9F16-DF0DE9BDD8DF}"/>
    <cellStyle name="Comma 22 8 2 2" xfId="13700" xr:uid="{BC2E6E6B-D496-44D3-A52A-38E8CBA60069}"/>
    <cellStyle name="Comma 22 8 2 2 2" xfId="23621" xr:uid="{CE2067EA-981E-4299-A7BC-C06CA69B3482}"/>
    <cellStyle name="Comma 22 8 2 3" xfId="18616" xr:uid="{64513117-B568-427E-925E-F31CAE668ED1}"/>
    <cellStyle name="Comma 22 9" xfId="5504" xr:uid="{9BBB410C-7A59-437D-A835-AD85AF8BA141}"/>
    <cellStyle name="Comma 22 9 2" xfId="10417" xr:uid="{2EC6F106-5E9F-4549-BA22-31E35A75DC35}"/>
    <cellStyle name="Comma 22 9 2 2" xfId="20338" xr:uid="{B6BC0DCB-55FF-446F-BBDD-2E9966E37E3F}"/>
    <cellStyle name="Comma 22 9 3" xfId="15332" xr:uid="{F0198225-9824-49EC-9056-CC6469583C28}"/>
    <cellStyle name="Comma 23" xfId="345" xr:uid="{4EEE84E1-7AB8-48AD-85E9-52413A7D52BF}"/>
    <cellStyle name="Comma 23 10" xfId="25988" xr:uid="{5329E2B6-9CAB-4302-9ED9-BB5C9C0FBFA8}"/>
    <cellStyle name="Comma 23 11" xfId="26224" xr:uid="{4B2E9E89-8B9F-4F8D-BC65-AB13150AB4C7}"/>
    <cellStyle name="Comma 23 12" xfId="25385" xr:uid="{9EE4C6D2-F6AB-4EDD-AD4B-23E081765C51}"/>
    <cellStyle name="Comma 23 2" xfId="915" xr:uid="{2897C667-F3CB-4484-8068-A35790C83F07}"/>
    <cellStyle name="Comma 23 2 2" xfId="1747" xr:uid="{1F771B11-D0F0-42E9-8DD0-D6FEDB626CD7}"/>
    <cellStyle name="Comma 23 2 2 2" xfId="3394" xr:uid="{B702AE49-9ECF-4F69-90DC-D99206475D8A}"/>
    <cellStyle name="Comma 23 2 2 2 2" xfId="8344" xr:uid="{F0941858-B53A-401E-8EFF-6210AA48E465}"/>
    <cellStyle name="Comma 23 2 2 2 2 2" xfId="13257" xr:uid="{BE0E5853-47D3-4939-87E9-1ADDBC39E8C0}"/>
    <cellStyle name="Comma 23 2 2 2 2 2 2" xfId="23178" xr:uid="{5972613D-CDA9-4FA2-A057-9A95BBF91D60}"/>
    <cellStyle name="Comma 23 2 2 2 2 3" xfId="18173" xr:uid="{D10A5AA1-BA72-4D47-B907-5710D1C3433A}"/>
    <cellStyle name="Comma 23 2 2 3" xfId="5088" xr:uid="{4996AF31-B08D-439C-865A-3228A73EE7DF}"/>
    <cellStyle name="Comma 23 2 2 3 2" xfId="10002" xr:uid="{90EAF0D1-8599-4E99-972F-86E0216496FD}"/>
    <cellStyle name="Comma 23 2 2 3 2 2" xfId="14915" xr:uid="{A537CA0E-92BD-4764-B500-2CD228A24F7C}"/>
    <cellStyle name="Comma 23 2 2 3 2 2 2" xfId="24836" xr:uid="{5CDB5772-8893-455E-9F06-6712F2BF574B}"/>
    <cellStyle name="Comma 23 2 2 3 2 3" xfId="19831" xr:uid="{41AFDA51-FCE7-42B3-8097-3539BC57AFE3}"/>
    <cellStyle name="Comma 23 2 2 4" xfId="6720" xr:uid="{BD2AFE38-D546-4BF8-985F-8EFB8C7225F4}"/>
    <cellStyle name="Comma 23 2 2 4 2" xfId="11633" xr:uid="{F5562574-B531-4723-BD04-8D619CDB33A2}"/>
    <cellStyle name="Comma 23 2 2 4 2 2" xfId="21554" xr:uid="{F8CC4FE6-B8B4-4E9D-878C-2FDE60506509}"/>
    <cellStyle name="Comma 23 2 2 4 3" xfId="16550" xr:uid="{8C2F04C7-7AEE-40F3-A590-C95615205335}"/>
    <cellStyle name="Comma 23 2 3" xfId="2581" xr:uid="{AB702695-17B3-4DAF-BABA-E01EA2C99ADC}"/>
    <cellStyle name="Comma 23 2 3 2" xfId="7532" xr:uid="{A59B0AC8-E130-4A3A-8D01-E8EB7A0392A9}"/>
    <cellStyle name="Comma 23 2 3 2 2" xfId="12445" xr:uid="{2DF1C412-634C-479A-9C82-388D9A569279}"/>
    <cellStyle name="Comma 23 2 3 2 2 2" xfId="22366" xr:uid="{FE4345E2-7F5E-48CF-8DC1-905FED6F6C8E}"/>
    <cellStyle name="Comma 23 2 3 2 3" xfId="17361" xr:uid="{D6A98A64-9FFE-4C42-8E19-DCFDD0ADD1EE}"/>
    <cellStyle name="Comma 23 2 4" xfId="4278" xr:uid="{40578E6B-DA09-4F96-94AE-AC2618FDAF6B}"/>
    <cellStyle name="Comma 23 2 4 2" xfId="9192" xr:uid="{99E0E9D8-0680-437E-A87D-86BAE3CF22B6}"/>
    <cellStyle name="Comma 23 2 4 2 2" xfId="14105" xr:uid="{D4AA79D3-8F94-480F-A2C2-A78875574BFA}"/>
    <cellStyle name="Comma 23 2 4 2 2 2" xfId="24026" xr:uid="{DC744F1C-BC89-47B1-834A-B7E9FE054A81}"/>
    <cellStyle name="Comma 23 2 4 2 3" xfId="19021" xr:uid="{CAFCC429-EB80-418D-B0D0-A3EB4F9ED62F}"/>
    <cellStyle name="Comma 23 2 5" xfId="5910" xr:uid="{B7EAF180-47C5-4923-A903-46C7BCB5CEB7}"/>
    <cellStyle name="Comma 23 2 5 2" xfId="10823" xr:uid="{339968E3-8C60-4E96-B348-6CEFA648A8E1}"/>
    <cellStyle name="Comma 23 2 5 2 2" xfId="20744" xr:uid="{52F9BC2A-3915-4C61-A893-C28D5820E622}"/>
    <cellStyle name="Comma 23 2 5 3" xfId="15739" xr:uid="{CF70CC4A-6E5F-43D5-A01F-781BAEE8F3F8}"/>
    <cellStyle name="Comma 23 3" xfId="1118" xr:uid="{4E1CDB70-E1C4-4FDE-8A8B-6F687BB2F585}"/>
    <cellStyle name="Comma 23 3 2" xfId="1950" xr:uid="{80D41463-B623-4C6B-A6C8-F14BD701B1E1}"/>
    <cellStyle name="Comma 23 3 2 2" xfId="3597" xr:uid="{AC6E54AF-5BC4-4B4D-A500-AAFD4E544639}"/>
    <cellStyle name="Comma 23 3 2 2 2" xfId="8547" xr:uid="{C40135B4-E87B-443B-8CEE-D0B859CF9710}"/>
    <cellStyle name="Comma 23 3 2 2 2 2" xfId="13460" xr:uid="{710844A3-6525-464C-872A-CDDF37AA3878}"/>
    <cellStyle name="Comma 23 3 2 2 2 2 2" xfId="23381" xr:uid="{3980BEBF-BE2C-41EF-AC5A-B7275B874967}"/>
    <cellStyle name="Comma 23 3 2 2 2 3" xfId="18376" xr:uid="{4CAF87C4-03EA-4E52-BA22-65D9AEC26DC1}"/>
    <cellStyle name="Comma 23 3 2 3" xfId="5291" xr:uid="{1E384AAD-92C3-4B9A-9B59-6F52266B2E08}"/>
    <cellStyle name="Comma 23 3 2 3 2" xfId="10205" xr:uid="{1AC31D95-BC26-4B95-B52B-25B15E7CFA4D}"/>
    <cellStyle name="Comma 23 3 2 3 2 2" xfId="15118" xr:uid="{BF24D019-F5CD-4FC0-A24E-9961DF9CC382}"/>
    <cellStyle name="Comma 23 3 2 3 2 2 2" xfId="25039" xr:uid="{82D9F955-463F-413F-B782-BC7FFF365E58}"/>
    <cellStyle name="Comma 23 3 2 3 2 3" xfId="20034" xr:uid="{F8E1E8C8-E1CF-4EAA-A673-74BAE72F9820}"/>
    <cellStyle name="Comma 23 3 2 4" xfId="6923" xr:uid="{3ADDFF1C-2B0D-4D90-8DEC-B1392EE8F106}"/>
    <cellStyle name="Comma 23 3 2 4 2" xfId="11836" xr:uid="{BC4A23F3-7DC6-41A3-94A9-13A975FFB5CD}"/>
    <cellStyle name="Comma 23 3 2 4 2 2" xfId="21757" xr:uid="{9F29539B-C44C-47C0-9786-6E327572286F}"/>
    <cellStyle name="Comma 23 3 2 4 3" xfId="16753" xr:uid="{7843FD44-61A6-4ACA-B35C-B5595586615E}"/>
    <cellStyle name="Comma 23 3 3" xfId="2784" xr:uid="{0405528C-6025-4397-9441-4E0F13BF9768}"/>
    <cellStyle name="Comma 23 3 3 2" xfId="7735" xr:uid="{E5393D96-64A1-490C-85FD-6E0A02EA6C8C}"/>
    <cellStyle name="Comma 23 3 3 2 2" xfId="12648" xr:uid="{87C5D064-193D-43B3-9D34-EDBAC7C98830}"/>
    <cellStyle name="Comma 23 3 3 2 2 2" xfId="22569" xr:uid="{DB787D35-D9A9-4CB6-800D-0F5C43AC1FD6}"/>
    <cellStyle name="Comma 23 3 3 2 3" xfId="17564" xr:uid="{9821AA9A-3EEF-4011-967D-C779D519A59B}"/>
    <cellStyle name="Comma 23 3 4" xfId="4481" xr:uid="{DDDC71BB-6250-42AA-A66D-9EBB93C853F3}"/>
    <cellStyle name="Comma 23 3 4 2" xfId="9395" xr:uid="{2A9FF8AC-137C-46C1-8633-8FD24BE6E1FB}"/>
    <cellStyle name="Comma 23 3 4 2 2" xfId="14308" xr:uid="{F7B52C2E-15A8-4170-9FA3-34AE2AECFC11}"/>
    <cellStyle name="Comma 23 3 4 2 2 2" xfId="24229" xr:uid="{F14DDF67-27BF-48E4-9A76-4C574C842B73}"/>
    <cellStyle name="Comma 23 3 4 2 3" xfId="19224" xr:uid="{8DA612B6-7D7B-43E9-A7D2-6C8E08B298F4}"/>
    <cellStyle name="Comma 23 3 5" xfId="6113" xr:uid="{69D24306-C495-42D4-9E18-9F7E86708633}"/>
    <cellStyle name="Comma 23 3 5 2" xfId="11026" xr:uid="{67F9D13D-F03C-4CF1-9B39-2D2CF61A818C}"/>
    <cellStyle name="Comma 23 3 5 2 2" xfId="20947" xr:uid="{76807A92-DCA1-429A-88BF-33111AD02BC5}"/>
    <cellStyle name="Comma 23 3 5 3" xfId="15942" xr:uid="{B0A04155-1BBF-4384-B94E-024F11AB4373}"/>
    <cellStyle name="Comma 23 4" xfId="1536" xr:uid="{EF73668E-6FC6-40B8-A8EC-1F7B2E203DC9}"/>
    <cellStyle name="Comma 23 4 2" xfId="3191" xr:uid="{2B355E83-F9B7-4E94-8A10-85BB621E8CFF}"/>
    <cellStyle name="Comma 23 4 2 2" xfId="8141" xr:uid="{79E82642-9350-4AC0-BDC8-78B5FEB820A9}"/>
    <cellStyle name="Comma 23 4 2 2 2" xfId="13054" xr:uid="{211CDA95-DA8D-4142-A115-E8A69B4A68C6}"/>
    <cellStyle name="Comma 23 4 2 2 2 2" xfId="22975" xr:uid="{6DF045D9-8580-4521-B590-95E5153F52F1}"/>
    <cellStyle name="Comma 23 4 2 2 3" xfId="17970" xr:uid="{99F07E44-E514-486B-AC3C-A0622CEAE7DB}"/>
    <cellStyle name="Comma 23 4 3" xfId="4885" xr:uid="{8D14C5B0-1757-4CEE-9705-BF323914C200}"/>
    <cellStyle name="Comma 23 4 3 2" xfId="9799" xr:uid="{6C96527E-B245-4D70-89D8-9E216C2ECFE9}"/>
    <cellStyle name="Comma 23 4 3 2 2" xfId="14712" xr:uid="{3A71EBCD-B296-40AE-857C-A22550447082}"/>
    <cellStyle name="Comma 23 4 3 2 2 2" xfId="24633" xr:uid="{3E4CE02C-2E20-4C42-ADD8-0BCA40698D1F}"/>
    <cellStyle name="Comma 23 4 3 2 3" xfId="19628" xr:uid="{C4C27972-7FBE-4FA4-97A6-6EE28E70C389}"/>
    <cellStyle name="Comma 23 4 4" xfId="6517" xr:uid="{F9EAF352-9332-4422-842A-8D52258E2052}"/>
    <cellStyle name="Comma 23 4 4 2" xfId="11430" xr:uid="{A499034D-2590-4219-A67C-E9A58A816201}"/>
    <cellStyle name="Comma 23 4 4 2 2" xfId="21351" xr:uid="{2177795B-025A-48A9-B58F-C795CD07C5BC}"/>
    <cellStyle name="Comma 23 4 4 3" xfId="16347" xr:uid="{186C09D8-A9D3-402D-AB20-19D6CB443981}"/>
    <cellStyle name="Comma 23 5" xfId="1325" xr:uid="{27E737F7-4EF4-45C6-AE0F-343CE993112B}"/>
    <cellStyle name="Comma 23 5 2" xfId="2989" xr:uid="{2E5DAF84-59D5-4A2E-9DF4-71405D9385C1}"/>
    <cellStyle name="Comma 23 5 2 2" xfId="7940" xr:uid="{1845382C-4F6E-4C31-80D1-40BA9F6EA98B}"/>
    <cellStyle name="Comma 23 5 2 2 2" xfId="12853" xr:uid="{F9C3DBAD-2BFD-4E56-BF91-8DD99EDDA744}"/>
    <cellStyle name="Comma 23 5 2 2 2 2" xfId="22774" xr:uid="{842887C2-53AF-4999-9E7D-92512D9DB788}"/>
    <cellStyle name="Comma 23 5 2 2 3" xfId="17769" xr:uid="{B8CA9F5D-B64C-4AB8-8E40-25FC99DBBF4C}"/>
    <cellStyle name="Comma 23 5 3" xfId="4685" xr:uid="{A3C06CB0-618B-4288-9CAE-7FE9B97BBAB4}"/>
    <cellStyle name="Comma 23 5 3 2" xfId="9599" xr:uid="{5124CA04-CEF9-4C1D-AE37-BF2209815262}"/>
    <cellStyle name="Comma 23 5 3 2 2" xfId="14512" xr:uid="{E608289A-72CA-482D-80F9-6709DEEFFE43}"/>
    <cellStyle name="Comma 23 5 3 2 2 2" xfId="24433" xr:uid="{2995C833-CC38-4BC7-A92D-F4F42C11B384}"/>
    <cellStyle name="Comma 23 5 3 2 3" xfId="19428" xr:uid="{A8A89515-341F-4564-84B0-D33B432C90C5}"/>
    <cellStyle name="Comma 23 5 4" xfId="6317" xr:uid="{925997CC-33CD-42E6-9A64-E5556AFD00BE}"/>
    <cellStyle name="Comma 23 5 4 2" xfId="11230" xr:uid="{026A0DAB-F99B-4825-9206-F2C1D1EEBA6F}"/>
    <cellStyle name="Comma 23 5 4 2 2" xfId="21151" xr:uid="{5D217F27-8BD5-494C-B001-010097957930}"/>
    <cellStyle name="Comma 23 5 4 3" xfId="16146" xr:uid="{3CDB264D-FEFB-468E-92C4-365F44F2794E}"/>
    <cellStyle name="Comma 23 6" xfId="653" xr:uid="{872AD14C-0018-4EE2-94E6-B17D4F459B12}"/>
    <cellStyle name="Comma 23 6 2" xfId="2349" xr:uid="{ABFAC1AC-576C-4062-901D-399954013DB8}"/>
    <cellStyle name="Comma 23 6 2 2" xfId="7302" xr:uid="{8CB1D7B2-CB50-4F02-9C40-0BA37D17691C}"/>
    <cellStyle name="Comma 23 6 2 2 2" xfId="12215" xr:uid="{DE0CBC3E-C172-48A5-B2A1-95E706AAC42A}"/>
    <cellStyle name="Comma 23 6 2 2 2 2" xfId="22136" xr:uid="{91E9C81C-D74E-4317-AF7F-13F6F9E6623D}"/>
    <cellStyle name="Comma 23 6 2 2 3" xfId="17131" xr:uid="{B58B3423-FB0B-4BF1-81EE-5365E5A29A2F}"/>
    <cellStyle name="Comma 23 6 3" xfId="4048" xr:uid="{605BBF61-272D-466F-8C06-3A76354C9F2F}"/>
    <cellStyle name="Comma 23 6 3 2" xfId="8962" xr:uid="{44016EAB-F820-4EA4-A329-5B4B692E3590}"/>
    <cellStyle name="Comma 23 6 3 2 2" xfId="13875" xr:uid="{92C19544-53C1-452B-9085-8FE7DE3BF736}"/>
    <cellStyle name="Comma 23 6 3 2 2 2" xfId="23796" xr:uid="{B4140B27-829B-419B-A6EA-F5A2602BBAC8}"/>
    <cellStyle name="Comma 23 6 3 2 3" xfId="18791" xr:uid="{7EBCF25F-582C-4924-9A3F-633B0DF95F24}"/>
    <cellStyle name="Comma 23 6 4" xfId="5680" xr:uid="{173D148E-24FB-4210-AD6C-4F00E9C4EB34}"/>
    <cellStyle name="Comma 23 6 4 2" xfId="10593" xr:uid="{E7064F00-1DEB-4EBC-A50F-30F6B24E5EF0}"/>
    <cellStyle name="Comma 23 6 4 2 2" xfId="20514" xr:uid="{53EBB681-1B4F-4A03-B7F8-727A8F52EED1}"/>
    <cellStyle name="Comma 23 6 4 3" xfId="15509" xr:uid="{74936F6A-687D-4642-8468-B3D96DEECFF1}"/>
    <cellStyle name="Comma 23 7" xfId="2168" xr:uid="{3F95B1AB-68BF-4C92-AEE4-8C6C53A799BB}"/>
    <cellStyle name="Comma 23 7 2" xfId="7124" xr:uid="{B536777E-067D-49A3-AA20-62F8CB71A3CB}"/>
    <cellStyle name="Comma 23 7 2 2" xfId="12037" xr:uid="{D0AEDA2D-FE9B-4BC2-95B3-E1241C49106A}"/>
    <cellStyle name="Comma 23 7 2 2 2" xfId="21958" xr:uid="{B25C360B-0068-4545-B1E6-F1130B30AD1C}"/>
    <cellStyle name="Comma 23 7 2 3" xfId="16954" xr:uid="{92118137-64DA-42DA-92C8-D1D50F1035B0}"/>
    <cellStyle name="Comma 23 8" xfId="3874" xr:uid="{61C7188E-D451-4222-8FEB-2405879865EB}"/>
    <cellStyle name="Comma 23 8 2" xfId="8788" xr:uid="{6911359E-3397-4F16-8864-189B345D1D7A}"/>
    <cellStyle name="Comma 23 8 2 2" xfId="13701" xr:uid="{5D5DD194-B1D9-4489-A5E0-C05C6FCACCB1}"/>
    <cellStyle name="Comma 23 8 2 2 2" xfId="23622" xr:uid="{C8813F6D-36DB-4B99-9986-686B49747A5C}"/>
    <cellStyle name="Comma 23 8 2 3" xfId="18617" xr:uid="{58BC24A6-5A5F-430F-9953-557362F19392}"/>
    <cellStyle name="Comma 23 9" xfId="5505" xr:uid="{FB25451E-B724-44CC-9173-58B809358D76}"/>
    <cellStyle name="Comma 23 9 2" xfId="10418" xr:uid="{B66250F1-D445-4D80-83D4-5682F497D478}"/>
    <cellStyle name="Comma 23 9 2 2" xfId="20339" xr:uid="{821F9C67-393D-4565-A0A5-B5D85B80A579}"/>
    <cellStyle name="Comma 23 9 3" xfId="15333" xr:uid="{4D5F3269-440B-472E-9C6E-F23D511F3A37}"/>
    <cellStyle name="Comma 24" xfId="238" xr:uid="{3940E31F-F82A-401F-9D8F-C5E7C419BBD2}"/>
    <cellStyle name="Comma 24 10" xfId="346" xr:uid="{9212D950-D3E0-4D2D-B551-0F991FC73D4D}"/>
    <cellStyle name="Comma 24 10 2" xfId="5506" xr:uid="{827C8223-F40C-4A01-8BC4-B1DA3ABACEA0}"/>
    <cellStyle name="Comma 24 10 2 2" xfId="20218" xr:uid="{6136344D-17C4-4744-AE62-49BFEECB8DA6}"/>
    <cellStyle name="Comma 24 10 3" xfId="10419" xr:uid="{D82DE174-22FE-4DCF-96E9-810308E6CBBA}"/>
    <cellStyle name="Comma 24 10 3 2" xfId="20340" xr:uid="{7E395AB7-9A10-4D83-B3BA-32F6903A48A1}"/>
    <cellStyle name="Comma 24 10 4" xfId="15334" xr:uid="{6731AFE3-AF99-46DE-9ACC-4E33D106FF3B}"/>
    <cellStyle name="Comma 24 11" xfId="5433" xr:uid="{603A2157-619F-439D-95E8-3964ABEAA38B}"/>
    <cellStyle name="Comma 24 11 2" xfId="10346" xr:uid="{E3E33F96-F2E7-42CD-A07C-1400780ABBCF}"/>
    <cellStyle name="Comma 24 11 2 2" xfId="20268" xr:uid="{27B2F19C-0BDD-4E6E-A6FE-C3FA2E8FCD83}"/>
    <cellStyle name="Comma 24 11 3" xfId="15260" xr:uid="{6F88CCC2-4BEE-4BD0-BE7A-7021D931C66A}"/>
    <cellStyle name="Comma 24 12" xfId="25989" xr:uid="{B51A335B-5B27-4716-BC19-D23AC584A963}"/>
    <cellStyle name="Comma 24 13" xfId="26225" xr:uid="{FDF9426F-A8F7-41A3-BA67-262695A40A83}"/>
    <cellStyle name="Comma 24 2" xfId="916" xr:uid="{131C9728-3ED6-43A5-BDEE-67BE8E9B96A4}"/>
    <cellStyle name="Comma 24 2 2" xfId="1748" xr:uid="{8F0101B7-A397-49A1-9C74-98B6F5CB6850}"/>
    <cellStyle name="Comma 24 2 2 2" xfId="3395" xr:uid="{42937B97-301B-4EBD-A0E5-2C57550091E7}"/>
    <cellStyle name="Comma 24 2 2 2 2" xfId="8345" xr:uid="{84078D6A-5230-46A3-822F-511486F3A91A}"/>
    <cellStyle name="Comma 24 2 2 2 2 2" xfId="13258" xr:uid="{A6E87308-A81B-4945-8528-2FC1259ED111}"/>
    <cellStyle name="Comma 24 2 2 2 2 2 2" xfId="23179" xr:uid="{3819DB7C-93F8-4C0D-988B-FAB4CA5DCD0B}"/>
    <cellStyle name="Comma 24 2 2 2 2 3" xfId="18174" xr:uid="{585539D1-2B11-4C72-B428-1D9EE93657B8}"/>
    <cellStyle name="Comma 24 2 2 3" xfId="5089" xr:uid="{947E6768-3038-4B1F-8E1A-EC6E33277077}"/>
    <cellStyle name="Comma 24 2 2 3 2" xfId="10003" xr:uid="{07791CA5-E846-447C-9E28-B037034CEAFE}"/>
    <cellStyle name="Comma 24 2 2 3 2 2" xfId="14916" xr:uid="{EE68D1F3-57A8-41BB-BD4F-A9CC6B7B1B88}"/>
    <cellStyle name="Comma 24 2 2 3 2 2 2" xfId="24837" xr:uid="{D0422D03-F1AF-49D8-B438-9060E70D3F8C}"/>
    <cellStyle name="Comma 24 2 2 3 2 3" xfId="19832" xr:uid="{4C517AE8-957D-460A-B2CA-39AAB1C04C81}"/>
    <cellStyle name="Comma 24 2 2 4" xfId="6721" xr:uid="{655710F6-34D3-439F-91CB-CFF5BFB31D84}"/>
    <cellStyle name="Comma 24 2 2 4 2" xfId="11634" xr:uid="{7FCCC6D3-4654-42F5-B51B-1DEC341CDC8D}"/>
    <cellStyle name="Comma 24 2 2 4 2 2" xfId="21555" xr:uid="{25E069E6-568F-4676-8C93-75B417F8E4AD}"/>
    <cellStyle name="Comma 24 2 2 4 3" xfId="16551" xr:uid="{17341F7B-C2C3-4A5D-9941-E4509072E6E8}"/>
    <cellStyle name="Comma 24 2 3" xfId="2582" xr:uid="{0147F5EE-1D85-41B7-9071-5709AD8BAA03}"/>
    <cellStyle name="Comma 24 2 3 2" xfId="7533" xr:uid="{27AC091E-6F10-4DDD-B77C-426502D79778}"/>
    <cellStyle name="Comma 24 2 3 2 2" xfId="12446" xr:uid="{87759DA3-E383-4F9A-AF5A-A9F2478B581F}"/>
    <cellStyle name="Comma 24 2 3 2 2 2" xfId="22367" xr:uid="{24C1D2AB-3858-4CC9-868F-33AC27D48DEA}"/>
    <cellStyle name="Comma 24 2 3 2 3" xfId="17362" xr:uid="{2DA814A5-7987-4A25-BCC8-0CF45D79FD07}"/>
    <cellStyle name="Comma 24 2 4" xfId="4279" xr:uid="{9B4D6657-C2B9-44BE-9D32-78CFFF990E44}"/>
    <cellStyle name="Comma 24 2 4 2" xfId="9193" xr:uid="{27A4F945-5607-42AE-A5A1-AA5F071ED319}"/>
    <cellStyle name="Comma 24 2 4 2 2" xfId="14106" xr:uid="{E7504EB0-E9B2-4BDC-B49C-94AC864635EC}"/>
    <cellStyle name="Comma 24 2 4 2 2 2" xfId="24027" xr:uid="{B7F5D6E9-12B4-499B-87EB-9ECF8BD158B8}"/>
    <cellStyle name="Comma 24 2 4 2 3" xfId="19022" xr:uid="{92F38D54-1E9B-417B-A34E-EB680D689215}"/>
    <cellStyle name="Comma 24 2 5" xfId="5911" xr:uid="{BB9AF1EF-DF6E-42FB-B1ED-FEF3B8A9DE51}"/>
    <cellStyle name="Comma 24 2 5 2" xfId="10824" xr:uid="{B65CA396-28E7-48EF-9BEB-57DD94CA55D7}"/>
    <cellStyle name="Comma 24 2 5 2 2" xfId="20745" xr:uid="{4D5A7F2B-2C81-4A63-AB35-A597CEBA2196}"/>
    <cellStyle name="Comma 24 2 5 3" xfId="15740" xr:uid="{FC10BD6D-E4A3-4ECB-B277-435C2AED7314}"/>
    <cellStyle name="Comma 24 3" xfId="1119" xr:uid="{4FCD73D4-FF82-43B8-92C7-B00E598CB16D}"/>
    <cellStyle name="Comma 24 3 2" xfId="1951" xr:uid="{BAC6478D-1EAE-4C8A-B1E0-15FBB26F5D8F}"/>
    <cellStyle name="Comma 24 3 2 2" xfId="3598" xr:uid="{AEF9A551-B521-4AE3-8E9F-E90B19AC7E02}"/>
    <cellStyle name="Comma 24 3 2 2 2" xfId="8548" xr:uid="{C76ED665-DAE3-4709-98A2-4822AF2DE205}"/>
    <cellStyle name="Comma 24 3 2 2 2 2" xfId="13461" xr:uid="{693C6E36-06E3-4AB8-8DAB-160677D3BD2D}"/>
    <cellStyle name="Comma 24 3 2 2 2 2 2" xfId="23382" xr:uid="{C0A45AF6-C020-4E48-9248-6DA9292FE29A}"/>
    <cellStyle name="Comma 24 3 2 2 2 3" xfId="18377" xr:uid="{511461FF-5FCA-490A-8167-68B1A58AAF75}"/>
    <cellStyle name="Comma 24 3 2 3" xfId="5292" xr:uid="{F2852FC3-9713-4483-9D6A-B96C5E7E2DB6}"/>
    <cellStyle name="Comma 24 3 2 3 2" xfId="10206" xr:uid="{82DF9C49-7638-4701-959F-7883F7419D4E}"/>
    <cellStyle name="Comma 24 3 2 3 2 2" xfId="15119" xr:uid="{AC742FE0-E9D5-4C8C-8FFA-FB7C2223B121}"/>
    <cellStyle name="Comma 24 3 2 3 2 2 2" xfId="25040" xr:uid="{9616C2E2-33C0-499F-AAA6-9921B95D5A91}"/>
    <cellStyle name="Comma 24 3 2 3 2 3" xfId="20035" xr:uid="{476583A8-1B42-4A86-B01E-5CBD1B87361E}"/>
    <cellStyle name="Comma 24 3 2 4" xfId="6924" xr:uid="{E652E892-4B9E-48D0-87C4-07673DBF2444}"/>
    <cellStyle name="Comma 24 3 2 4 2" xfId="11837" xr:uid="{5D94598A-B7CE-4863-A1C5-BAA595355B92}"/>
    <cellStyle name="Comma 24 3 2 4 2 2" xfId="21758" xr:uid="{CC58ED5C-84BD-46A5-909A-0291F0BA6855}"/>
    <cellStyle name="Comma 24 3 2 4 3" xfId="16754" xr:uid="{FDA813E1-0378-40C9-B861-6E61D3239383}"/>
    <cellStyle name="Comma 24 3 3" xfId="2785" xr:uid="{1113086B-F565-4C17-BCE2-62141F51D046}"/>
    <cellStyle name="Comma 24 3 3 2" xfId="7736" xr:uid="{631D3873-09F2-43A6-A2C4-4F934DADDDBD}"/>
    <cellStyle name="Comma 24 3 3 2 2" xfId="12649" xr:uid="{99117128-47B4-441A-8A9F-C52EF02EB122}"/>
    <cellStyle name="Comma 24 3 3 2 2 2" xfId="22570" xr:uid="{5E73318B-96EE-4F59-BA88-BB9178FB115A}"/>
    <cellStyle name="Comma 24 3 3 2 3" xfId="17565" xr:uid="{B939F345-81F9-4D37-9661-943BE390D613}"/>
    <cellStyle name="Comma 24 3 4" xfId="4482" xr:uid="{773F09ED-E4F9-4DDF-BA2A-88E3100B9DB5}"/>
    <cellStyle name="Comma 24 3 4 2" xfId="9396" xr:uid="{79C4179A-A356-4A1C-BF8D-EF11D99A09BE}"/>
    <cellStyle name="Comma 24 3 4 2 2" xfId="14309" xr:uid="{9FFA98F8-0098-4502-A9E0-4648EA891C69}"/>
    <cellStyle name="Comma 24 3 4 2 2 2" xfId="24230" xr:uid="{ECD4A282-3CC7-46F2-BF9F-E15867D1258F}"/>
    <cellStyle name="Comma 24 3 4 2 3" xfId="19225" xr:uid="{B73D72CD-2F63-434A-AD2A-66E7419DD9ED}"/>
    <cellStyle name="Comma 24 3 5" xfId="6114" xr:uid="{A0612658-8B65-4458-9FBB-CBADBD5E77FB}"/>
    <cellStyle name="Comma 24 3 5 2" xfId="11027" xr:uid="{7E959C0A-D2B1-4369-BAF7-DCC789B6C709}"/>
    <cellStyle name="Comma 24 3 5 2 2" xfId="20948" xr:uid="{E9CB82B7-801F-4377-BDCD-DE967B084505}"/>
    <cellStyle name="Comma 24 3 5 3" xfId="15943" xr:uid="{0BB7B4E4-9F1D-460B-AE6B-D6D1F669974A}"/>
    <cellStyle name="Comma 24 4" xfId="1537" xr:uid="{84FE765C-C483-47D3-8732-CE8B72FD4BC1}"/>
    <cellStyle name="Comma 24 4 2" xfId="3192" xr:uid="{5593CAD7-735B-4067-BC9D-FBEF697230C6}"/>
    <cellStyle name="Comma 24 4 2 2" xfId="8142" xr:uid="{083EF5A7-B2A1-4059-BCFF-7310A6BA2A68}"/>
    <cellStyle name="Comma 24 4 2 2 2" xfId="13055" xr:uid="{8A1F1610-A2C3-446F-A26C-16E852F6AA3C}"/>
    <cellStyle name="Comma 24 4 2 2 2 2" xfId="22976" xr:uid="{E84E9433-0D45-4966-9C72-1D0D11A10C5F}"/>
    <cellStyle name="Comma 24 4 2 2 3" xfId="17971" xr:uid="{DB9BE5BD-3491-46B7-AA1E-6825A21A7951}"/>
    <cellStyle name="Comma 24 4 3" xfId="4886" xr:uid="{5A188776-F6A8-48CB-B3C1-B69E347B0603}"/>
    <cellStyle name="Comma 24 4 3 2" xfId="9800" xr:uid="{637E50D5-9664-4138-9302-66374CF71371}"/>
    <cellStyle name="Comma 24 4 3 2 2" xfId="14713" xr:uid="{51814CCE-EB3F-492F-9F05-5B3E44EC5B0E}"/>
    <cellStyle name="Comma 24 4 3 2 2 2" xfId="24634" xr:uid="{18C7D0AC-3ECD-4C04-B564-B79DAFBDB000}"/>
    <cellStyle name="Comma 24 4 3 2 3" xfId="19629" xr:uid="{BFE7C345-B2EA-4050-98DC-27A5380A0186}"/>
    <cellStyle name="Comma 24 4 4" xfId="6518" xr:uid="{A0F0F98A-FD3B-4617-A783-F5D2F74E09ED}"/>
    <cellStyle name="Comma 24 4 4 2" xfId="11431" xr:uid="{65F8F1AB-D00D-4221-B68D-1809E03CE328}"/>
    <cellStyle name="Comma 24 4 4 2 2" xfId="21352" xr:uid="{8829429F-216A-496E-9879-DF169BB16122}"/>
    <cellStyle name="Comma 24 4 4 3" xfId="16348" xr:uid="{2B7E743E-6DFE-4596-B075-D46DEFDC5719}"/>
    <cellStyle name="Comma 24 5" xfId="1326" xr:uid="{1D1443D4-F389-4D56-BFC8-D3DDD21A4EC1}"/>
    <cellStyle name="Comma 24 5 2" xfId="2990" xr:uid="{0EBD6984-19DF-4F32-BFDB-AC14E37A2C40}"/>
    <cellStyle name="Comma 24 5 2 2" xfId="7941" xr:uid="{E9B13311-C1A0-4891-8151-EC8079A62350}"/>
    <cellStyle name="Comma 24 5 2 2 2" xfId="12854" xr:uid="{400644A9-5AD3-4811-8EEF-3F539240EC7A}"/>
    <cellStyle name="Comma 24 5 2 2 2 2" xfId="22775" xr:uid="{482C4391-A76E-4FCC-8CE0-65A67365F7FA}"/>
    <cellStyle name="Comma 24 5 2 2 3" xfId="17770" xr:uid="{96AB528B-BF4E-4912-A879-6FC3621AA8E6}"/>
    <cellStyle name="Comma 24 5 3" xfId="4686" xr:uid="{0CAA2836-8FDE-4676-918D-32E76CAF5B9F}"/>
    <cellStyle name="Comma 24 5 3 2" xfId="9600" xr:uid="{62041F4E-DEE2-427A-8A4E-EFA2B848CEBC}"/>
    <cellStyle name="Comma 24 5 3 2 2" xfId="14513" xr:uid="{9C80BFBD-E281-4DA7-865F-6F3F359887B6}"/>
    <cellStyle name="Comma 24 5 3 2 2 2" xfId="24434" xr:uid="{A6658AAC-A5B4-4593-A11F-82162291A6CD}"/>
    <cellStyle name="Comma 24 5 3 2 3" xfId="19429" xr:uid="{69B65206-70D6-4332-B1D5-67DB5544EA04}"/>
    <cellStyle name="Comma 24 5 4" xfId="6318" xr:uid="{1AFFCEEE-44CE-49E3-9ECE-D38EE0A45A4E}"/>
    <cellStyle name="Comma 24 5 4 2" xfId="11231" xr:uid="{73096B32-6166-4AC1-9DDA-30A1F6C41382}"/>
    <cellStyle name="Comma 24 5 4 2 2" xfId="21152" xr:uid="{34BD5B2B-44C5-4FA3-8F4C-25D4415371D3}"/>
    <cellStyle name="Comma 24 5 4 3" xfId="16147" xr:uid="{C8A47BAE-327C-4AC8-8D5F-5C86FCE3D091}"/>
    <cellStyle name="Comma 24 6" xfId="654" xr:uid="{340F93FD-82E3-4503-A9C0-643CBA8EF597}"/>
    <cellStyle name="Comma 24 6 2" xfId="2350" xr:uid="{AD6076D6-D44A-470E-84E7-C9F83544BE11}"/>
    <cellStyle name="Comma 24 6 2 2" xfId="7303" xr:uid="{83E7B0EF-3CFC-4A82-A7DC-B5029A92F454}"/>
    <cellStyle name="Comma 24 6 2 2 2" xfId="12216" xr:uid="{BAA2BA70-3B49-46E8-AF34-56712935D761}"/>
    <cellStyle name="Comma 24 6 2 2 2 2" xfId="22137" xr:uid="{F1F12888-222E-4597-8123-FEEFAA1A5366}"/>
    <cellStyle name="Comma 24 6 2 2 3" xfId="17132" xr:uid="{A75C4A30-B619-495A-A46E-6594DA21D04B}"/>
    <cellStyle name="Comma 24 6 3" xfId="4049" xr:uid="{C6722731-4C37-4D73-AD33-80C607BCAD22}"/>
    <cellStyle name="Comma 24 6 3 2" xfId="8963" xr:uid="{8F58EB4A-B90F-482F-8586-C61760943DDC}"/>
    <cellStyle name="Comma 24 6 3 2 2" xfId="13876" xr:uid="{89E717DB-3E19-4984-862E-A34C87D261B9}"/>
    <cellStyle name="Comma 24 6 3 2 2 2" xfId="23797" xr:uid="{408F23A3-60A5-4F5F-8720-F63D89C8CEC0}"/>
    <cellStyle name="Comma 24 6 3 2 3" xfId="18792" xr:uid="{A88FFBCC-C2DF-4276-ACF7-13D20D6027DC}"/>
    <cellStyle name="Comma 24 6 4" xfId="5681" xr:uid="{3C2B8F23-73B6-4ABB-9F72-A824A5413BE4}"/>
    <cellStyle name="Comma 24 6 4 2" xfId="10594" xr:uid="{28D998EB-1DF5-4E98-8551-3E0329A43A77}"/>
    <cellStyle name="Comma 24 6 4 2 2" xfId="20515" xr:uid="{E3D613E3-3366-4E53-A889-3AE188C66BF2}"/>
    <cellStyle name="Comma 24 6 4 3" xfId="15510" xr:uid="{72C24088-9D36-4F56-A935-15359AA9539C}"/>
    <cellStyle name="Comma 24 7" xfId="2169" xr:uid="{FF20B815-AF8F-4A92-B491-829DF236573B}"/>
    <cellStyle name="Comma 24 7 2" xfId="7125" xr:uid="{B6EA1A84-B588-4901-838B-E1129097BA0A}"/>
    <cellStyle name="Comma 24 7 2 2" xfId="12038" xr:uid="{FD89A853-C207-4984-8AF7-A0A6588477F7}"/>
    <cellStyle name="Comma 24 7 2 2 2" xfId="21959" xr:uid="{C50C0275-0E7B-406B-98EC-1E9D43539A5E}"/>
    <cellStyle name="Comma 24 7 2 3" xfId="16955" xr:uid="{CB1CF2C4-14B7-4052-BB89-FDB151095B58}"/>
    <cellStyle name="Comma 24 8" xfId="3811" xr:uid="{A52FDD05-EDD2-499D-A3D6-A6ADF0D3DAF7}"/>
    <cellStyle name="Comma 24 8 2" xfId="8725" xr:uid="{B615DB65-8E9A-4FEE-9C79-B7334EBB9F15}"/>
    <cellStyle name="Comma 24 8 2 2" xfId="13638" xr:uid="{23BB116C-5CB1-40F1-892A-99902E5C65AD}"/>
    <cellStyle name="Comma 24 8 2 2 2" xfId="23559" xr:uid="{A866D4EC-2669-4658-A63A-499731D91D38}"/>
    <cellStyle name="Comma 24 8 2 3" xfId="18554" xr:uid="{8C88D5BF-9DB8-456A-A11B-B5F45963684B}"/>
    <cellStyle name="Comma 24 9" xfId="3875" xr:uid="{B177422F-4CE7-4AF6-97FB-C3151F46BC7C}"/>
    <cellStyle name="Comma 24 9 2" xfId="8789" xr:uid="{3B67005C-614E-4FE5-AA58-D53577EC15DB}"/>
    <cellStyle name="Comma 24 9 2 2" xfId="13702" xr:uid="{23563638-9335-48B4-9890-1CA755A3C140}"/>
    <cellStyle name="Comma 24 9 2 2 2" xfId="23623" xr:uid="{0262D7BB-82FB-4559-8F23-E29A9C720010}"/>
    <cellStyle name="Comma 24 9 2 3" xfId="18618" xr:uid="{3ADC16A8-3D07-44D9-9056-BFC7DE953EA8}"/>
    <cellStyle name="Comma 25" xfId="347" xr:uid="{6B8AB793-246A-4D16-8540-55A3F8B73A70}"/>
    <cellStyle name="Comma 25 10" xfId="25990" xr:uid="{8CAF75AA-8FC9-4E62-8D5C-DAA4BC4E10E3}"/>
    <cellStyle name="Comma 25 11" xfId="26226" xr:uid="{250E80E8-606C-429C-984F-136892E11C77}"/>
    <cellStyle name="Comma 25 12" xfId="25344" xr:uid="{BA5CC96A-03AC-475A-B718-226019CAD74C}"/>
    <cellStyle name="Comma 25 2" xfId="917" xr:uid="{F9C7D4A7-AD08-4A08-90E5-8DC79FF661D7}"/>
    <cellStyle name="Comma 25 2 2" xfId="1749" xr:uid="{F3F47E19-5DC6-4EE3-ABD8-8ABD89C3C2E4}"/>
    <cellStyle name="Comma 25 2 2 2" xfId="3396" xr:uid="{976CB4FF-A7CA-4C81-9166-EBFCB59AF128}"/>
    <cellStyle name="Comma 25 2 2 2 2" xfId="8346" xr:uid="{B5DAED15-267C-453F-B654-0955211B868B}"/>
    <cellStyle name="Comma 25 2 2 2 2 2" xfId="13259" xr:uid="{4C395F54-1E88-437B-A6E1-D5996BB5FEFF}"/>
    <cellStyle name="Comma 25 2 2 2 2 2 2" xfId="23180" xr:uid="{516275D4-AF8D-4997-A5CC-29A71E7A6616}"/>
    <cellStyle name="Comma 25 2 2 2 2 3" xfId="18175" xr:uid="{A2FB3892-4C62-417E-B544-903726BE4391}"/>
    <cellStyle name="Comma 25 2 2 3" xfId="5090" xr:uid="{F840FFD6-50F7-4600-A791-BD6E1551C45C}"/>
    <cellStyle name="Comma 25 2 2 3 2" xfId="10004" xr:uid="{182F9A02-487E-4A43-BE50-7125D9F70025}"/>
    <cellStyle name="Comma 25 2 2 3 2 2" xfId="14917" xr:uid="{C772C6EB-A41E-4E87-8D3F-606D09089BF1}"/>
    <cellStyle name="Comma 25 2 2 3 2 2 2" xfId="24838" xr:uid="{B1A2B711-1162-4261-BB15-39BA98A5EEA7}"/>
    <cellStyle name="Comma 25 2 2 3 2 3" xfId="19833" xr:uid="{EBE4C620-C43A-48A6-A19B-81E00D0F9580}"/>
    <cellStyle name="Comma 25 2 2 4" xfId="6722" xr:uid="{D30A16DF-9F83-4F3F-B80F-99BD712D4313}"/>
    <cellStyle name="Comma 25 2 2 4 2" xfId="11635" xr:uid="{7641973C-407D-42E9-AEEA-CBB2C8C5BAB9}"/>
    <cellStyle name="Comma 25 2 2 4 2 2" xfId="21556" xr:uid="{C7447327-1461-4CC5-B706-3D3C4F89B565}"/>
    <cellStyle name="Comma 25 2 2 4 3" xfId="16552" xr:uid="{A89EFB0F-D197-4322-ADAC-14012E1C8E1F}"/>
    <cellStyle name="Comma 25 2 3" xfId="2583" xr:uid="{CD1CEBFB-962F-4A01-852E-11D410A908EA}"/>
    <cellStyle name="Comma 25 2 3 2" xfId="7534" xr:uid="{447CD79F-F547-466C-9271-C1DB31D3D3F2}"/>
    <cellStyle name="Comma 25 2 3 2 2" xfId="12447" xr:uid="{9F7ADF5B-846D-4C40-92AE-070993CEFA44}"/>
    <cellStyle name="Comma 25 2 3 2 2 2" xfId="22368" xr:uid="{294EA323-21FE-457E-ACD8-359711C903A2}"/>
    <cellStyle name="Comma 25 2 3 2 3" xfId="17363" xr:uid="{7869EE14-C666-4126-AE7B-F46E4AF0ED73}"/>
    <cellStyle name="Comma 25 2 4" xfId="4280" xr:uid="{52EA2931-1159-483C-89D7-4B4E1AAF2DE8}"/>
    <cellStyle name="Comma 25 2 4 2" xfId="9194" xr:uid="{4AE1D06B-A288-49D7-8FCD-93CA22C831AC}"/>
    <cellStyle name="Comma 25 2 4 2 2" xfId="14107" xr:uid="{46648047-681E-4926-BCD6-BE5C14CD849A}"/>
    <cellStyle name="Comma 25 2 4 2 2 2" xfId="24028" xr:uid="{69CDD9B2-03EB-40E5-8295-DCE76FA7BEB5}"/>
    <cellStyle name="Comma 25 2 4 2 3" xfId="19023" xr:uid="{9A56B76A-8AC9-4CE0-91DC-1C3DBF990E9E}"/>
    <cellStyle name="Comma 25 2 5" xfId="5912" xr:uid="{1F810643-0E2D-4760-9E84-722EAFFB6F16}"/>
    <cellStyle name="Comma 25 2 5 2" xfId="10825" xr:uid="{3249AB49-D52F-4146-9A07-4072E6911F04}"/>
    <cellStyle name="Comma 25 2 5 2 2" xfId="20746" xr:uid="{50B37EC0-65D6-4A2C-96C6-DE6E10CB36E6}"/>
    <cellStyle name="Comma 25 2 5 3" xfId="15741" xr:uid="{F74DDB5C-7F70-4227-874D-B1A2464F07DC}"/>
    <cellStyle name="Comma 25 3" xfId="1120" xr:uid="{1565D43B-48C4-44A3-A5E1-A2D8B4583872}"/>
    <cellStyle name="Comma 25 3 2" xfId="1952" xr:uid="{96103013-638F-4E35-B98D-0E2DEDB6BE7D}"/>
    <cellStyle name="Comma 25 3 2 2" xfId="3599" xr:uid="{56D7963C-F8DA-49A8-8A02-69EA508E7FCD}"/>
    <cellStyle name="Comma 25 3 2 2 2" xfId="8549" xr:uid="{081D00BE-40D1-47C7-AD87-479A835FC9CE}"/>
    <cellStyle name="Comma 25 3 2 2 2 2" xfId="13462" xr:uid="{709053DE-223A-4FC9-87BC-B5F001F8ED89}"/>
    <cellStyle name="Comma 25 3 2 2 2 2 2" xfId="23383" xr:uid="{415526A6-3872-47DE-A7F8-B0659FCE6919}"/>
    <cellStyle name="Comma 25 3 2 2 2 3" xfId="18378" xr:uid="{B79CD6E5-BAF6-4BB1-8D12-FA156090C952}"/>
    <cellStyle name="Comma 25 3 2 3" xfId="5293" xr:uid="{F48E0187-E3AC-4615-9FC6-27D713D76097}"/>
    <cellStyle name="Comma 25 3 2 3 2" xfId="10207" xr:uid="{28BF57FA-BF9C-428B-B8CD-667E320C5F9A}"/>
    <cellStyle name="Comma 25 3 2 3 2 2" xfId="15120" xr:uid="{F95C7D43-8A0F-4FAC-85D3-05A9D08FCB67}"/>
    <cellStyle name="Comma 25 3 2 3 2 2 2" xfId="25041" xr:uid="{7D2DF045-5DA3-40B6-8A1D-0A3E0CC58C24}"/>
    <cellStyle name="Comma 25 3 2 3 2 3" xfId="20036" xr:uid="{B4B6481C-96C0-4636-BBA8-0D8E18DFDF34}"/>
    <cellStyle name="Comma 25 3 2 4" xfId="6925" xr:uid="{E9F1D21D-9C7C-4FD6-9EDB-3FBD931856EE}"/>
    <cellStyle name="Comma 25 3 2 4 2" xfId="11838" xr:uid="{54E0B058-EFBD-4B73-A4CC-3E067522498A}"/>
    <cellStyle name="Comma 25 3 2 4 2 2" xfId="21759" xr:uid="{1AB52F06-D0DB-435C-A413-0C3A76CC08B8}"/>
    <cellStyle name="Comma 25 3 2 4 3" xfId="16755" xr:uid="{C905AD8D-CFC1-4419-9137-EFD3F6F0F067}"/>
    <cellStyle name="Comma 25 3 3" xfId="2786" xr:uid="{676FF82C-B04F-4516-B74F-F21F40E94F2F}"/>
    <cellStyle name="Comma 25 3 3 2" xfId="7737" xr:uid="{AE1E97B6-8AF4-4C55-9B3E-FF06C77E6DA4}"/>
    <cellStyle name="Comma 25 3 3 2 2" xfId="12650" xr:uid="{71EA37D8-1C92-47F1-99EC-57E8C98B3B6D}"/>
    <cellStyle name="Comma 25 3 3 2 2 2" xfId="22571" xr:uid="{A4CB6EB3-5E3C-4997-A29A-622D70D35B5B}"/>
    <cellStyle name="Comma 25 3 3 2 3" xfId="17566" xr:uid="{67E90D0C-21BE-4584-8A8C-B693443C06AF}"/>
    <cellStyle name="Comma 25 3 4" xfId="4483" xr:uid="{826F199D-B74A-476F-AFA6-D7B27EE1882F}"/>
    <cellStyle name="Comma 25 3 4 2" xfId="9397" xr:uid="{CA00915F-5B82-4DC7-8A4C-7E9D98A893F4}"/>
    <cellStyle name="Comma 25 3 4 2 2" xfId="14310" xr:uid="{3F546C0F-48C8-4C53-8A6B-3343B0A1D245}"/>
    <cellStyle name="Comma 25 3 4 2 2 2" xfId="24231" xr:uid="{41643956-2821-4DA0-A71B-D542BADC6B9B}"/>
    <cellStyle name="Comma 25 3 4 2 3" xfId="19226" xr:uid="{B21CB2B3-A7EB-4837-B932-455D52AD6193}"/>
    <cellStyle name="Comma 25 3 5" xfId="6115" xr:uid="{0803F061-E9D1-4DCB-B082-CA378717D636}"/>
    <cellStyle name="Comma 25 3 5 2" xfId="11028" xr:uid="{AE88D56A-6322-4D08-99D3-4F30132EE873}"/>
    <cellStyle name="Comma 25 3 5 2 2" xfId="20949" xr:uid="{D539D2C7-7D4B-4E41-AE3F-B2ECDE8315D6}"/>
    <cellStyle name="Comma 25 3 5 3" xfId="15944" xr:uid="{14B5F887-0686-4F49-8622-7CE011903538}"/>
    <cellStyle name="Comma 25 4" xfId="1538" xr:uid="{77B8FD8E-7B81-4099-8A0D-A96A06B7F89C}"/>
    <cellStyle name="Comma 25 4 2" xfId="3193" xr:uid="{E93D70C6-63BE-45A7-9745-C76099CB0C3A}"/>
    <cellStyle name="Comma 25 4 2 2" xfId="8143" xr:uid="{B4635163-9E02-43AD-8423-6C0E4C0A3C26}"/>
    <cellStyle name="Comma 25 4 2 2 2" xfId="13056" xr:uid="{F6951F93-F967-4DAB-BD75-61F1F56C851E}"/>
    <cellStyle name="Comma 25 4 2 2 2 2" xfId="22977" xr:uid="{E569C1F0-3A95-46B8-8694-8D4545C55A39}"/>
    <cellStyle name="Comma 25 4 2 2 3" xfId="17972" xr:uid="{76EBB8AC-9A9B-449D-9814-8B51BE6C77C4}"/>
    <cellStyle name="Comma 25 4 3" xfId="4887" xr:uid="{78BE5EF2-63CC-4AE5-9AD8-2517C497F6B4}"/>
    <cellStyle name="Comma 25 4 3 2" xfId="9801" xr:uid="{456B9511-4F51-4271-B580-B66BFC0B8634}"/>
    <cellStyle name="Comma 25 4 3 2 2" xfId="14714" xr:uid="{B4BDBD2B-1E40-46D8-B7B7-4D8085812D3A}"/>
    <cellStyle name="Comma 25 4 3 2 2 2" xfId="24635" xr:uid="{2DED7EA5-F9E2-4639-BA1E-EF468E0CB0C7}"/>
    <cellStyle name="Comma 25 4 3 2 3" xfId="19630" xr:uid="{BB02CEAE-55E1-4394-9515-95CDD9969396}"/>
    <cellStyle name="Comma 25 4 4" xfId="6519" xr:uid="{B1F94388-221D-4E89-BB9A-C600F6062C99}"/>
    <cellStyle name="Comma 25 4 4 2" xfId="11432" xr:uid="{07E81CC5-80BA-426E-85AE-1B727E23818A}"/>
    <cellStyle name="Comma 25 4 4 2 2" xfId="21353" xr:uid="{5D939001-6403-4FCD-B1D9-FDEE99D8387F}"/>
    <cellStyle name="Comma 25 4 4 3" xfId="16349" xr:uid="{3D773E73-2C6B-4EC9-B340-C41B38ED7F9C}"/>
    <cellStyle name="Comma 25 5" xfId="1327" xr:uid="{DB8B7827-E341-4904-A18A-C67C12500EDA}"/>
    <cellStyle name="Comma 25 5 2" xfId="2991" xr:uid="{656C77F7-B708-403A-8A83-B963E2862F42}"/>
    <cellStyle name="Comma 25 5 2 2" xfId="7942" xr:uid="{90610E6D-5D91-44E1-8E95-FF88D1B45A9C}"/>
    <cellStyle name="Comma 25 5 2 2 2" xfId="12855" xr:uid="{A33B4F26-6F95-4A86-AC16-688D139F8BCB}"/>
    <cellStyle name="Comma 25 5 2 2 2 2" xfId="22776" xr:uid="{623776E2-CBE5-4BB9-8643-1EB78FEA2572}"/>
    <cellStyle name="Comma 25 5 2 2 3" xfId="17771" xr:uid="{FBAF0095-849B-488D-ACCA-79AEF36C5919}"/>
    <cellStyle name="Comma 25 5 3" xfId="4687" xr:uid="{7CDC939C-D93F-4312-B5B0-7449C070359A}"/>
    <cellStyle name="Comma 25 5 3 2" xfId="9601" xr:uid="{C0412BCC-6767-48B0-9583-91C69618D352}"/>
    <cellStyle name="Comma 25 5 3 2 2" xfId="14514" xr:uid="{1EABC808-5B33-4F9F-9323-6966BC53CBAF}"/>
    <cellStyle name="Comma 25 5 3 2 2 2" xfId="24435" xr:uid="{E909474E-6390-4AD2-B580-686703313926}"/>
    <cellStyle name="Comma 25 5 3 2 3" xfId="19430" xr:uid="{A25BC32F-91DD-4B7F-9925-1651CA4F2A73}"/>
    <cellStyle name="Comma 25 5 4" xfId="6319" xr:uid="{F3E10081-73F1-4EAA-9426-96C3E65D69A5}"/>
    <cellStyle name="Comma 25 5 4 2" xfId="11232" xr:uid="{29C785C1-CBBA-4720-B833-D17D8A8A91AA}"/>
    <cellStyle name="Comma 25 5 4 2 2" xfId="21153" xr:uid="{6765574C-FBEF-446E-85FE-B694A514C201}"/>
    <cellStyle name="Comma 25 5 4 3" xfId="16148" xr:uid="{38AA128E-AD75-4BFE-B000-FC01B4B57CED}"/>
    <cellStyle name="Comma 25 6" xfId="655" xr:uid="{43623D7F-E380-4229-A24B-455DA793EA0C}"/>
    <cellStyle name="Comma 25 6 2" xfId="2351" xr:uid="{BCD0F691-1F60-4DE7-B4C9-1E34E0FE5EDF}"/>
    <cellStyle name="Comma 25 6 2 2" xfId="7304" xr:uid="{14FA9F43-1EC3-4DFC-94BA-F731A05B5EF3}"/>
    <cellStyle name="Comma 25 6 2 2 2" xfId="12217" xr:uid="{75FB318A-895E-4EB8-B1B8-8134F3C103BD}"/>
    <cellStyle name="Comma 25 6 2 2 2 2" xfId="22138" xr:uid="{F7E0A418-4C8D-4A8A-90B3-E845DB595689}"/>
    <cellStyle name="Comma 25 6 2 2 3" xfId="17133" xr:uid="{A1FCD0A3-60D7-4D00-B800-FC220765EB73}"/>
    <cellStyle name="Comma 25 6 3" xfId="4050" xr:uid="{CD3C9DE6-6594-446E-8B36-B647FE97647A}"/>
    <cellStyle name="Comma 25 6 3 2" xfId="8964" xr:uid="{1558A7F1-E6B9-45EA-894E-0F7252A7D859}"/>
    <cellStyle name="Comma 25 6 3 2 2" xfId="13877" xr:uid="{F2C3BB76-925E-446E-8556-4EFD1A5AF23E}"/>
    <cellStyle name="Comma 25 6 3 2 2 2" xfId="23798" xr:uid="{85C3329E-C638-43DB-A487-F2B5C3B24794}"/>
    <cellStyle name="Comma 25 6 3 2 3" xfId="18793" xr:uid="{E10775A1-7562-40D0-A787-2E82D104871A}"/>
    <cellStyle name="Comma 25 6 4" xfId="5682" xr:uid="{A3D1C89C-F812-4693-AE0F-36BA3953A558}"/>
    <cellStyle name="Comma 25 6 4 2" xfId="10595" xr:uid="{16FA6026-0C34-4CE7-AF83-CD7A16DC4E34}"/>
    <cellStyle name="Comma 25 6 4 2 2" xfId="20516" xr:uid="{0F19C2FA-EA0F-40B4-9410-551EB8B46B15}"/>
    <cellStyle name="Comma 25 6 4 3" xfId="15511" xr:uid="{28DC3CAB-4A0F-444D-8470-F8B9106D73AF}"/>
    <cellStyle name="Comma 25 7" xfId="2170" xr:uid="{843AA53B-6D4F-4611-8210-769B23483A52}"/>
    <cellStyle name="Comma 25 7 2" xfId="7126" xr:uid="{A4AFF4D9-838F-4230-BB4C-3E83C9C72545}"/>
    <cellStyle name="Comma 25 7 2 2" xfId="12039" xr:uid="{B49CCB43-FB6C-4C5F-B0F0-70A274D7923F}"/>
    <cellStyle name="Comma 25 7 2 2 2" xfId="21960" xr:uid="{506140DB-385F-496F-ADED-B6057341AD51}"/>
    <cellStyle name="Comma 25 7 2 3" xfId="16956" xr:uid="{3FCE0B1B-3B2F-44DD-8895-BFEA5D229531}"/>
    <cellStyle name="Comma 25 8" xfId="3876" xr:uid="{B226F913-832B-411D-B9AE-1BED2ED8383B}"/>
    <cellStyle name="Comma 25 8 2" xfId="8790" xr:uid="{1BBED908-BB1F-4420-80E8-62E248E4A32C}"/>
    <cellStyle name="Comma 25 8 2 2" xfId="13703" xr:uid="{850F623B-FE23-45A2-A6E9-1AC74CE1EDA0}"/>
    <cellStyle name="Comma 25 8 2 2 2" xfId="23624" xr:uid="{DD921906-E359-4469-8AAC-C29F174E12A6}"/>
    <cellStyle name="Comma 25 8 2 3" xfId="18619" xr:uid="{93EC5CCF-801E-4788-AEC9-3DB7EC4159AC}"/>
    <cellStyle name="Comma 25 9" xfId="5507" xr:uid="{84279C81-961E-4263-9D2F-119DB945F74B}"/>
    <cellStyle name="Comma 25 9 2" xfId="10420" xr:uid="{02FDD219-E59E-493E-917F-3B2C51F837F1}"/>
    <cellStyle name="Comma 25 9 2 2" xfId="20341" xr:uid="{F86C94C4-1982-4C84-AF7D-F7697ECFD8D7}"/>
    <cellStyle name="Comma 25 9 3" xfId="15335" xr:uid="{09E02796-4B86-41E0-A945-CF5D921DF4AC}"/>
    <cellStyle name="Comma 26" xfId="348" xr:uid="{B0363649-A1C5-4E9B-AAC9-180B08FBDBE3}"/>
    <cellStyle name="Comma 26 10" xfId="25991" xr:uid="{45E9CF9B-81EC-43FB-B2F0-CDC20730F229}"/>
    <cellStyle name="Comma 26 11" xfId="26227" xr:uid="{0FFA140D-BE5B-4947-B93F-7A20790BC515}"/>
    <cellStyle name="Comma 26 2" xfId="918" xr:uid="{F8A3F33B-1F54-4083-81E9-ABCFAC9B6D4F}"/>
    <cellStyle name="Comma 26 2 2" xfId="1750" xr:uid="{23BF0357-C00A-4E8E-AA15-1AA04638F5D2}"/>
    <cellStyle name="Comma 26 2 2 2" xfId="3397" xr:uid="{AB51F0FC-51C1-4CE0-8410-B6D3D31B7794}"/>
    <cellStyle name="Comma 26 2 2 2 2" xfId="8347" xr:uid="{DE82DF12-D4E3-4C4E-A555-3D2DD5DB0DB3}"/>
    <cellStyle name="Comma 26 2 2 2 2 2" xfId="13260" xr:uid="{C9D7E2AA-A210-492A-B37C-4057297B8161}"/>
    <cellStyle name="Comma 26 2 2 2 2 2 2" xfId="23181" xr:uid="{A3B5EB48-2067-4093-9ABE-1DB4F6D422FB}"/>
    <cellStyle name="Comma 26 2 2 2 2 3" xfId="18176" xr:uid="{FA605D37-8629-404F-9451-07B4702486ED}"/>
    <cellStyle name="Comma 26 2 2 3" xfId="5091" xr:uid="{A1E32F79-D1EF-419F-8550-9C3CF795E4A6}"/>
    <cellStyle name="Comma 26 2 2 3 2" xfId="10005" xr:uid="{39D68AFE-83E3-4812-92C6-4A65DD0E8D5B}"/>
    <cellStyle name="Comma 26 2 2 3 2 2" xfId="14918" xr:uid="{9B3F03A8-4B60-458D-A0DE-404EC74ED972}"/>
    <cellStyle name="Comma 26 2 2 3 2 2 2" xfId="24839" xr:uid="{01551F13-73C7-4F8C-A0E4-FD78E19AEFD9}"/>
    <cellStyle name="Comma 26 2 2 3 2 3" xfId="19834" xr:uid="{27D0712C-F2D9-4FFD-AB2B-7A0AA385B8E6}"/>
    <cellStyle name="Comma 26 2 2 4" xfId="6723" xr:uid="{4DB20DB3-7115-46E0-8CD5-B4AE20F664CB}"/>
    <cellStyle name="Comma 26 2 2 4 2" xfId="11636" xr:uid="{D753B1A9-E086-4272-BF89-FF762CAEC8CC}"/>
    <cellStyle name="Comma 26 2 2 4 2 2" xfId="21557" xr:uid="{B12EBB32-6228-4BF8-8DD0-65C7E6147767}"/>
    <cellStyle name="Comma 26 2 2 4 3" xfId="16553" xr:uid="{2C751648-5832-41F8-BE0A-F2EFE5913083}"/>
    <cellStyle name="Comma 26 2 3" xfId="2584" xr:uid="{EF9E4F15-0779-4428-86B5-40E1485D74FF}"/>
    <cellStyle name="Comma 26 2 3 2" xfId="7535" xr:uid="{CAB5BBC7-F694-41E8-A68E-59C0B66A3D7D}"/>
    <cellStyle name="Comma 26 2 3 2 2" xfId="12448" xr:uid="{628802C7-D932-45C6-94FB-882E9FE6CD4E}"/>
    <cellStyle name="Comma 26 2 3 2 2 2" xfId="22369" xr:uid="{3E48F9D5-8F43-4D70-85E9-E867EE3AB492}"/>
    <cellStyle name="Comma 26 2 3 2 3" xfId="17364" xr:uid="{5CF53FD7-F595-4B8C-82F9-C11901A71FAB}"/>
    <cellStyle name="Comma 26 2 4" xfId="4281" xr:uid="{8A9CE134-E551-4255-85D1-32ABFD15CCFE}"/>
    <cellStyle name="Comma 26 2 4 2" xfId="9195" xr:uid="{45E743BF-6058-45BB-AFF7-CC8308064E6F}"/>
    <cellStyle name="Comma 26 2 4 2 2" xfId="14108" xr:uid="{AC23EA7F-9BB6-424A-8D68-22FD67ECF355}"/>
    <cellStyle name="Comma 26 2 4 2 2 2" xfId="24029" xr:uid="{A53DF786-664A-4EB2-8715-2962E57F72FA}"/>
    <cellStyle name="Comma 26 2 4 2 3" xfId="19024" xr:uid="{5F825E47-635B-4EE8-9BB0-4DD0892E1A91}"/>
    <cellStyle name="Comma 26 2 5" xfId="5913" xr:uid="{7D378E3F-96F4-41DD-95B8-AEFD634E4243}"/>
    <cellStyle name="Comma 26 2 5 2" xfId="10826" xr:uid="{6D1BF8C8-703F-4107-99A7-249FCB3D538C}"/>
    <cellStyle name="Comma 26 2 5 2 2" xfId="20747" xr:uid="{D928BBEF-6724-45CD-AD4C-7407AF6B44A8}"/>
    <cellStyle name="Comma 26 2 5 3" xfId="15742" xr:uid="{A09F6A53-59F0-494D-8597-961FA92F22CA}"/>
    <cellStyle name="Comma 26 3" xfId="1121" xr:uid="{5E561E52-0C93-4773-847B-24DBC1711710}"/>
    <cellStyle name="Comma 26 3 2" xfId="1953" xr:uid="{CF594021-2632-49F3-ADB7-E56950FDB142}"/>
    <cellStyle name="Comma 26 3 2 2" xfId="3600" xr:uid="{5D1F3F39-BFCE-45AC-BEFB-2AB9E1A84BF1}"/>
    <cellStyle name="Comma 26 3 2 2 2" xfId="8550" xr:uid="{EA265AF5-1ADA-4815-8618-AE4A0D8940F6}"/>
    <cellStyle name="Comma 26 3 2 2 2 2" xfId="13463" xr:uid="{662CEC5E-A685-4B29-8A2D-8B62315E4A52}"/>
    <cellStyle name="Comma 26 3 2 2 2 2 2" xfId="23384" xr:uid="{D1C5650D-19A6-4D2C-B15D-376C852EF94F}"/>
    <cellStyle name="Comma 26 3 2 2 2 3" xfId="18379" xr:uid="{513E34C9-2961-4B9D-8706-2FDFBC41741A}"/>
    <cellStyle name="Comma 26 3 2 3" xfId="5294" xr:uid="{D0254A1C-2BCD-4AE4-B97D-0A9D565E5F04}"/>
    <cellStyle name="Comma 26 3 2 3 2" xfId="10208" xr:uid="{F731189A-5B40-409E-AD38-478B62C8785B}"/>
    <cellStyle name="Comma 26 3 2 3 2 2" xfId="15121" xr:uid="{66C5E0D1-9623-4CB5-9299-A4979B47BB90}"/>
    <cellStyle name="Comma 26 3 2 3 2 2 2" xfId="25042" xr:uid="{01B5C09A-0A4D-4414-BDEE-515DEBD3C5E2}"/>
    <cellStyle name="Comma 26 3 2 3 2 3" xfId="20037" xr:uid="{2694D0DF-C41F-4A63-A132-3B2637F5064A}"/>
    <cellStyle name="Comma 26 3 2 4" xfId="6926" xr:uid="{7C4F5D87-2CBC-4F9F-92C3-D513C24D1663}"/>
    <cellStyle name="Comma 26 3 2 4 2" xfId="11839" xr:uid="{28E386D1-4D70-4B1C-B238-418517E56147}"/>
    <cellStyle name="Comma 26 3 2 4 2 2" xfId="21760" xr:uid="{DDC49413-3C85-42B6-BECC-C2807A6C32A9}"/>
    <cellStyle name="Comma 26 3 2 4 3" xfId="16756" xr:uid="{F134E809-3B16-4EB5-B6A1-5FF33C315B60}"/>
    <cellStyle name="Comma 26 3 3" xfId="2787" xr:uid="{8FBD1D46-F160-4033-81C2-4F98E0400C31}"/>
    <cellStyle name="Comma 26 3 3 2" xfId="7738" xr:uid="{4A7C0F64-9133-430D-8A7B-4599C11EC47F}"/>
    <cellStyle name="Comma 26 3 3 2 2" xfId="12651" xr:uid="{39A0B5EE-8C4E-4092-93B7-EC7FC64956AA}"/>
    <cellStyle name="Comma 26 3 3 2 2 2" xfId="22572" xr:uid="{7A8A2057-6670-4925-9C37-2E058A83106D}"/>
    <cellStyle name="Comma 26 3 3 2 3" xfId="17567" xr:uid="{0894A5C1-7811-4A03-BA12-FB8686CDB7BB}"/>
    <cellStyle name="Comma 26 3 4" xfId="4484" xr:uid="{A9B1634B-8FCA-461F-8E9E-079C3313035A}"/>
    <cellStyle name="Comma 26 3 4 2" xfId="9398" xr:uid="{245173EE-D1B8-498A-99EB-C169F142E117}"/>
    <cellStyle name="Comma 26 3 4 2 2" xfId="14311" xr:uid="{BFAC698D-D664-4308-B7AF-AD15C51AED9F}"/>
    <cellStyle name="Comma 26 3 4 2 2 2" xfId="24232" xr:uid="{ADB8C9AF-C893-465D-B937-E3EDA75C6A39}"/>
    <cellStyle name="Comma 26 3 4 2 3" xfId="19227" xr:uid="{15F566F9-4D2C-4487-9C76-A7DDDA84361D}"/>
    <cellStyle name="Comma 26 3 5" xfId="6116" xr:uid="{0C60B1EA-FAAE-41A8-8CC9-54FC81B61B0A}"/>
    <cellStyle name="Comma 26 3 5 2" xfId="11029" xr:uid="{8428868B-BA59-4058-A5F8-9FED2C8590F8}"/>
    <cellStyle name="Comma 26 3 5 2 2" xfId="20950" xr:uid="{E4691C35-A46F-4749-910D-EEB54355CA24}"/>
    <cellStyle name="Comma 26 3 5 3" xfId="15945" xr:uid="{3493CA32-0248-466E-99CA-ACF08E1B2093}"/>
    <cellStyle name="Comma 26 4" xfId="1539" xr:uid="{F9B1316F-BD0F-4B50-8129-44D62A60A3CC}"/>
    <cellStyle name="Comma 26 4 2" xfId="3194" xr:uid="{E80756A2-7A17-4BE3-A6CE-22464FA42CC4}"/>
    <cellStyle name="Comma 26 4 2 2" xfId="8144" xr:uid="{F60F31F0-C96E-4546-8836-EB1847B13393}"/>
    <cellStyle name="Comma 26 4 2 2 2" xfId="13057" xr:uid="{7ECD17AD-9B08-4397-88FC-3762E599B17D}"/>
    <cellStyle name="Comma 26 4 2 2 2 2" xfId="22978" xr:uid="{36F373E7-D6D8-4490-975A-334A6753566D}"/>
    <cellStyle name="Comma 26 4 2 2 3" xfId="17973" xr:uid="{A8587354-AE56-45EA-AD87-C74B4B605427}"/>
    <cellStyle name="Comma 26 4 3" xfId="4888" xr:uid="{FD302463-FCC7-47D1-A21A-18537AF65223}"/>
    <cellStyle name="Comma 26 4 3 2" xfId="9802" xr:uid="{6BB939C2-A47D-4C48-96DB-042CBBCD699D}"/>
    <cellStyle name="Comma 26 4 3 2 2" xfId="14715" xr:uid="{023CC901-722F-4BB3-ABA0-1CB1B7505546}"/>
    <cellStyle name="Comma 26 4 3 2 2 2" xfId="24636" xr:uid="{8DAFA439-470A-4985-9005-5EE9B9F45939}"/>
    <cellStyle name="Comma 26 4 3 2 3" xfId="19631" xr:uid="{7C26050F-7744-405C-8937-BEBDF0FAA04D}"/>
    <cellStyle name="Comma 26 4 4" xfId="6520" xr:uid="{6FCC4BE6-C7DB-4C0B-9C5C-AC99B3645D62}"/>
    <cellStyle name="Comma 26 4 4 2" xfId="11433" xr:uid="{2876E4C5-7873-45AF-A17A-27E71662661D}"/>
    <cellStyle name="Comma 26 4 4 2 2" xfId="21354" xr:uid="{06D2141B-0E53-4E2E-B9AF-EE56D1396074}"/>
    <cellStyle name="Comma 26 4 4 3" xfId="16350" xr:uid="{ABAF9883-DFFF-4201-A2A5-A225A73E6AAA}"/>
    <cellStyle name="Comma 26 5" xfId="1328" xr:uid="{83D5C3A9-DC7B-498D-AAE6-E69A64E2B9D7}"/>
    <cellStyle name="Comma 26 5 2" xfId="2992" xr:uid="{AD0EFB2D-FA68-42BD-9BED-72D2B59C0D19}"/>
    <cellStyle name="Comma 26 5 2 2" xfId="7943" xr:uid="{2DA0B340-4D3E-4490-B9A7-365454345709}"/>
    <cellStyle name="Comma 26 5 2 2 2" xfId="12856" xr:uid="{65BD5B66-25E4-4F7C-A0CC-A9FC60C688AE}"/>
    <cellStyle name="Comma 26 5 2 2 2 2" xfId="22777" xr:uid="{BEB68FAF-DF2B-4369-9387-97A6B4B48EC8}"/>
    <cellStyle name="Comma 26 5 2 2 3" xfId="17772" xr:uid="{006D536E-1967-4471-8B97-65DB38677022}"/>
    <cellStyle name="Comma 26 5 3" xfId="4688" xr:uid="{6235AB38-1C53-47D8-BC54-DF5FA9F06C5E}"/>
    <cellStyle name="Comma 26 5 3 2" xfId="9602" xr:uid="{1C073F9C-DD77-442F-B4D0-2E360ACA636B}"/>
    <cellStyle name="Comma 26 5 3 2 2" xfId="14515" xr:uid="{6D7865C6-84BC-4345-9639-8927F57653CD}"/>
    <cellStyle name="Comma 26 5 3 2 2 2" xfId="24436" xr:uid="{7876A1DA-3B97-416C-B705-C3914CF9DB4B}"/>
    <cellStyle name="Comma 26 5 3 2 3" xfId="19431" xr:uid="{C70D96DD-49F2-4C58-9687-70E108D2A87A}"/>
    <cellStyle name="Comma 26 5 4" xfId="6320" xr:uid="{EA4205A0-31CB-4031-A1FC-3C677C0A16C2}"/>
    <cellStyle name="Comma 26 5 4 2" xfId="11233" xr:uid="{AA9F5810-C108-459C-91D4-E8DCA535D56E}"/>
    <cellStyle name="Comma 26 5 4 2 2" xfId="21154" xr:uid="{8C160A53-4B69-4544-AAF5-70BB998C97F2}"/>
    <cellStyle name="Comma 26 5 4 3" xfId="16149" xr:uid="{9672FC86-2FC7-4DA4-BB26-D50F9D61E87A}"/>
    <cellStyle name="Comma 26 6" xfId="656" xr:uid="{45C5B6E1-20D5-426A-957A-753A8A16C7B0}"/>
    <cellStyle name="Comma 26 6 2" xfId="2352" xr:uid="{496F8BAA-3CD2-4A89-B4B4-6022BB302050}"/>
    <cellStyle name="Comma 26 6 2 2" xfId="7305" xr:uid="{C50FFA2E-0227-4AAC-8D29-7D926A1D23D9}"/>
    <cellStyle name="Comma 26 6 2 2 2" xfId="12218" xr:uid="{57679675-F1B5-4177-87E0-97613865C952}"/>
    <cellStyle name="Comma 26 6 2 2 2 2" xfId="22139" xr:uid="{A39C5C26-ED29-425C-AE03-4B8A2000FBB5}"/>
    <cellStyle name="Comma 26 6 2 2 3" xfId="17134" xr:uid="{75EF3207-62FA-4BBA-BCDE-F3B6F787582D}"/>
    <cellStyle name="Comma 26 6 3" xfId="4051" xr:uid="{1FCCD76D-0EE5-42BA-BE49-DCF7E97F06F4}"/>
    <cellStyle name="Comma 26 6 3 2" xfId="8965" xr:uid="{1FE3FAE2-114E-432F-90C0-BD5CD1125867}"/>
    <cellStyle name="Comma 26 6 3 2 2" xfId="13878" xr:uid="{5CADBEFF-1BCA-478D-BF0B-26ED5B9BA3F7}"/>
    <cellStyle name="Comma 26 6 3 2 2 2" xfId="23799" xr:uid="{7B6EA3AC-D50E-4717-8E64-19F0FD57363E}"/>
    <cellStyle name="Comma 26 6 3 2 3" xfId="18794" xr:uid="{CE9A0891-7A10-4988-8352-3555463DED8B}"/>
    <cellStyle name="Comma 26 6 4" xfId="5683" xr:uid="{A9D3D987-D971-4AE5-8BA7-1FB6E6A5A70C}"/>
    <cellStyle name="Comma 26 6 4 2" xfId="10596" xr:uid="{107B0A8C-A326-47BD-8508-74E1A3B184E2}"/>
    <cellStyle name="Comma 26 6 4 2 2" xfId="20517" xr:uid="{2B3BD442-CA1A-456D-8752-D2DF027A7E36}"/>
    <cellStyle name="Comma 26 6 4 3" xfId="15512" xr:uid="{59F41A80-F8D2-4FC7-8825-D649704B6E42}"/>
    <cellStyle name="Comma 26 7" xfId="2171" xr:uid="{F3579728-9F9A-495C-A38E-406F59232F7D}"/>
    <cellStyle name="Comma 26 7 2" xfId="7127" xr:uid="{66ED1E36-2132-47A5-BC05-F985ECFCD11A}"/>
    <cellStyle name="Comma 26 7 2 2" xfId="12040" xr:uid="{4BB3DD69-AA5A-4740-9A9D-F6480456D591}"/>
    <cellStyle name="Comma 26 7 2 2 2" xfId="21961" xr:uid="{9D5B3BD9-E9B3-4CF5-9818-1077C7797A0B}"/>
    <cellStyle name="Comma 26 7 2 3" xfId="16957" xr:uid="{ECB9A544-560B-4590-88F3-1943CEAB5396}"/>
    <cellStyle name="Comma 26 8" xfId="3877" xr:uid="{40BBFCF2-0196-49AD-BD71-56EC7CCED7A8}"/>
    <cellStyle name="Comma 26 8 2" xfId="8791" xr:uid="{51CAD655-01C9-4979-A882-A2B67DEA3E99}"/>
    <cellStyle name="Comma 26 8 2 2" xfId="13704" xr:uid="{10A3FFF5-D35C-4AAF-8771-CFF908698CE8}"/>
    <cellStyle name="Comma 26 8 2 2 2" xfId="23625" xr:uid="{7ABFD8A8-1578-4885-B682-79BB2CEEC817}"/>
    <cellStyle name="Comma 26 8 2 3" xfId="18620" xr:uid="{2E0E6543-DCEA-48EA-9D4D-748C661E333D}"/>
    <cellStyle name="Comma 26 9" xfId="5508" xr:uid="{09DF1D13-1809-4481-B5F1-C2358ED115CE}"/>
    <cellStyle name="Comma 26 9 2" xfId="10421" xr:uid="{7C400945-6AB8-4231-9448-2F915AEAECE3}"/>
    <cellStyle name="Comma 26 9 2 2" xfId="20342" xr:uid="{FCAE7327-D439-4B13-A3B2-389457D0358B}"/>
    <cellStyle name="Comma 26 9 3" xfId="15336" xr:uid="{943DB082-27DA-4432-AC0C-F0AABE7F9BB1}"/>
    <cellStyle name="Comma 27" xfId="349" xr:uid="{49026D13-3608-45B6-BA2C-9B14348DFC44}"/>
    <cellStyle name="Comma 27 10" xfId="26228" xr:uid="{1D445440-43E4-4854-BFBF-57D8086AE28D}"/>
    <cellStyle name="Comma 27 2" xfId="919" xr:uid="{02941F33-A52C-42DC-A7AA-C833C6A1829B}"/>
    <cellStyle name="Comma 27 2 2" xfId="1751" xr:uid="{4678F1A5-D508-4D4A-B620-2732F14C504D}"/>
    <cellStyle name="Comma 27 2 2 2" xfId="3398" xr:uid="{BFC8BB60-B6FD-4A31-963A-4BE881DDF4EE}"/>
    <cellStyle name="Comma 27 2 2 2 2" xfId="8348" xr:uid="{65BBDAB7-73E8-4B77-9E2F-C06006979D76}"/>
    <cellStyle name="Comma 27 2 2 2 2 2" xfId="13261" xr:uid="{8F31460F-9AE3-4D17-95B3-25B4CDEDCD82}"/>
    <cellStyle name="Comma 27 2 2 2 2 2 2" xfId="23182" xr:uid="{F50F9A67-B6F7-40D8-940C-54DDEE98F96C}"/>
    <cellStyle name="Comma 27 2 2 2 2 3" xfId="18177" xr:uid="{88706C9A-620D-4EF2-AB1B-12294BD1BE6D}"/>
    <cellStyle name="Comma 27 2 2 3" xfId="5092" xr:uid="{F730C0E2-773D-4208-A583-8F75EB8B8DF0}"/>
    <cellStyle name="Comma 27 2 2 3 2" xfId="10006" xr:uid="{C2F7A53D-10CE-44D5-AD2E-4F03845BFD65}"/>
    <cellStyle name="Comma 27 2 2 3 2 2" xfId="14919" xr:uid="{016F3C5D-297F-4D64-A520-1A9EBB89BC2D}"/>
    <cellStyle name="Comma 27 2 2 3 2 2 2" xfId="24840" xr:uid="{464FD215-E14C-4646-B7F9-70A0562679AB}"/>
    <cellStyle name="Comma 27 2 2 3 2 3" xfId="19835" xr:uid="{3E1A6D82-37ED-4C56-95F9-33F007AA78C9}"/>
    <cellStyle name="Comma 27 2 2 4" xfId="6724" xr:uid="{CB32B56E-1DB8-4F6D-9615-3A2F8B9529E7}"/>
    <cellStyle name="Comma 27 2 2 4 2" xfId="11637" xr:uid="{EA0E7B36-DBF3-49D9-ADF3-943EDE422685}"/>
    <cellStyle name="Comma 27 2 2 4 2 2" xfId="21558" xr:uid="{0A66F395-FE3B-4ABE-BCE7-27DA182BE589}"/>
    <cellStyle name="Comma 27 2 2 4 3" xfId="16554" xr:uid="{C93BF565-1702-4597-B0A2-52ED227C9A2A}"/>
    <cellStyle name="Comma 27 2 3" xfId="2585" xr:uid="{C91F55A7-7B8A-4298-B801-DCABD7980587}"/>
    <cellStyle name="Comma 27 2 3 2" xfId="7536" xr:uid="{F853162D-4BF8-4623-A119-932EC031D00F}"/>
    <cellStyle name="Comma 27 2 3 2 2" xfId="12449" xr:uid="{5621F49B-4009-4751-80C5-859AF5F53338}"/>
    <cellStyle name="Comma 27 2 3 2 2 2" xfId="22370" xr:uid="{D90576A8-645E-4C33-BE59-980528968631}"/>
    <cellStyle name="Comma 27 2 3 2 3" xfId="17365" xr:uid="{6772DCA1-E26B-4BE2-A3A1-82010BAA4C6D}"/>
    <cellStyle name="Comma 27 2 4" xfId="4282" xr:uid="{05896F35-6CB4-458F-B17F-631ABDF17489}"/>
    <cellStyle name="Comma 27 2 4 2" xfId="9196" xr:uid="{282240D4-D9CD-4C7F-A6B2-981DF58EBC97}"/>
    <cellStyle name="Comma 27 2 4 2 2" xfId="14109" xr:uid="{DD5D86AF-AF86-4894-B3C4-3427638D54AC}"/>
    <cellStyle name="Comma 27 2 4 2 2 2" xfId="24030" xr:uid="{16D5FFDA-5BB5-4AF1-A0C8-91F43AADD8F5}"/>
    <cellStyle name="Comma 27 2 4 2 3" xfId="19025" xr:uid="{A573E592-61AD-43D9-AC03-4DC171AB0731}"/>
    <cellStyle name="Comma 27 2 5" xfId="5914" xr:uid="{7D1916E0-D96F-4A85-81D0-667F01B67CE4}"/>
    <cellStyle name="Comma 27 2 5 2" xfId="10827" xr:uid="{A4B262E3-FC11-4868-8E9C-5A56AA1AE917}"/>
    <cellStyle name="Comma 27 2 5 2 2" xfId="20748" xr:uid="{35F13D53-909C-4863-BF00-37859EB02BC6}"/>
    <cellStyle name="Comma 27 2 5 3" xfId="15743" xr:uid="{97A0AABD-44D1-4B39-A439-3E5EF6CD9CD2}"/>
    <cellStyle name="Comma 27 3" xfId="1122" xr:uid="{831F44AE-7C07-48F9-A298-1BCB8D7D278C}"/>
    <cellStyle name="Comma 27 3 2" xfId="1954" xr:uid="{5E1822C9-74A3-4EB8-8CD1-B475142B79D7}"/>
    <cellStyle name="Comma 27 3 2 2" xfId="3601" xr:uid="{7CB857F5-D510-4B41-8C35-9E81FEA94191}"/>
    <cellStyle name="Comma 27 3 2 2 2" xfId="8551" xr:uid="{3AA9D119-9908-4B7A-8F24-701F46B4EE08}"/>
    <cellStyle name="Comma 27 3 2 2 2 2" xfId="13464" xr:uid="{A4FB1175-5983-4250-83A5-FAAA053059E3}"/>
    <cellStyle name="Comma 27 3 2 2 2 2 2" xfId="23385" xr:uid="{06148A1B-27DC-46F1-BA86-4D12FFF82B1C}"/>
    <cellStyle name="Comma 27 3 2 2 2 3" xfId="18380" xr:uid="{87757AB5-2D1B-4D76-B28B-26AB2F79FBA4}"/>
    <cellStyle name="Comma 27 3 2 3" xfId="5295" xr:uid="{D53ABF5F-FF10-4869-BD0E-540A0FB16DCF}"/>
    <cellStyle name="Comma 27 3 2 3 2" xfId="10209" xr:uid="{67F528B0-287A-4111-B938-FF3242280FBC}"/>
    <cellStyle name="Comma 27 3 2 3 2 2" xfId="15122" xr:uid="{400F33FB-854B-452B-B1C4-051BB3FD661C}"/>
    <cellStyle name="Comma 27 3 2 3 2 2 2" xfId="25043" xr:uid="{07A34791-6983-40C1-8E81-77F3DDB55A0F}"/>
    <cellStyle name="Comma 27 3 2 3 2 3" xfId="20038" xr:uid="{5A1DF331-2456-45F2-9EB6-8918E910A7CA}"/>
    <cellStyle name="Comma 27 3 2 4" xfId="6927" xr:uid="{2979C2F9-0317-4AB1-9DB8-07B58F761A5D}"/>
    <cellStyle name="Comma 27 3 2 4 2" xfId="11840" xr:uid="{B66DB78D-4827-4487-B954-2DE65EBE9360}"/>
    <cellStyle name="Comma 27 3 2 4 2 2" xfId="21761" xr:uid="{C405BE45-0D1B-483F-A8A9-C8546D619FBD}"/>
    <cellStyle name="Comma 27 3 2 4 3" xfId="16757" xr:uid="{8BD03F36-C807-4A60-8060-A244D08C1EC5}"/>
    <cellStyle name="Comma 27 3 3" xfId="2788" xr:uid="{16FFBAD2-4CF4-4F91-AFEF-883F619ABA31}"/>
    <cellStyle name="Comma 27 3 3 2" xfId="7739" xr:uid="{0BFD1F11-876D-4C3A-910B-287B1C7C4EC4}"/>
    <cellStyle name="Comma 27 3 3 2 2" xfId="12652" xr:uid="{921B61F2-C41E-448A-91C6-26596BBFFBC8}"/>
    <cellStyle name="Comma 27 3 3 2 2 2" xfId="22573" xr:uid="{A70C5DDA-FF48-49A5-9969-B88E759A908A}"/>
    <cellStyle name="Comma 27 3 3 2 3" xfId="17568" xr:uid="{0EFB9C3B-B0F4-4181-953A-B8ECB29D669E}"/>
    <cellStyle name="Comma 27 3 4" xfId="4485" xr:uid="{392FE930-2A60-4D74-A926-0DCB8A84C384}"/>
    <cellStyle name="Comma 27 3 4 2" xfId="9399" xr:uid="{40C7FDC5-19E6-48CB-AC46-C0D259B98E57}"/>
    <cellStyle name="Comma 27 3 4 2 2" xfId="14312" xr:uid="{36B04EE8-8FC6-4A31-A100-4FEF4D0F6065}"/>
    <cellStyle name="Comma 27 3 4 2 2 2" xfId="24233" xr:uid="{8ACCB85A-1ABF-4084-81EC-76AA3FBE1616}"/>
    <cellStyle name="Comma 27 3 4 2 3" xfId="19228" xr:uid="{ED1373D4-ABF0-4B8C-8769-8215152F9D7E}"/>
    <cellStyle name="Comma 27 3 5" xfId="6117" xr:uid="{6A627B38-BAA5-4E39-B7FC-2FA6E6681B9F}"/>
    <cellStyle name="Comma 27 3 5 2" xfId="11030" xr:uid="{75B013BC-BAD6-47DB-99FC-559B6DD2B99E}"/>
    <cellStyle name="Comma 27 3 5 2 2" xfId="20951" xr:uid="{6D94E25C-5C17-4CF6-9EF1-397DB8C0DC28}"/>
    <cellStyle name="Comma 27 3 5 3" xfId="15946" xr:uid="{AE13B7B2-BDC7-48BF-893D-730F94B4A2B9}"/>
    <cellStyle name="Comma 27 4" xfId="1540" xr:uid="{E637EE68-2BFC-41F4-8296-D76EC3A6E225}"/>
    <cellStyle name="Comma 27 4 2" xfId="3195" xr:uid="{4870A896-E936-4905-A072-C136EA425070}"/>
    <cellStyle name="Comma 27 4 2 2" xfId="8145" xr:uid="{7AD605AE-BC09-40BC-8B2C-025E626A26D6}"/>
    <cellStyle name="Comma 27 4 2 2 2" xfId="13058" xr:uid="{3BE0A668-2325-461D-9CDC-4A23C1500DC3}"/>
    <cellStyle name="Comma 27 4 2 2 2 2" xfId="22979" xr:uid="{B918EB4F-6F4E-4248-9AD4-0100698AE770}"/>
    <cellStyle name="Comma 27 4 2 2 3" xfId="17974" xr:uid="{D2270DE6-93E7-4EC0-8C6C-9B00F607E339}"/>
    <cellStyle name="Comma 27 4 3" xfId="4889" xr:uid="{BD2F4B09-0D1B-4F40-957B-C744778359A0}"/>
    <cellStyle name="Comma 27 4 3 2" xfId="9803" xr:uid="{251753F1-3E59-45A8-8E8E-4413C557044C}"/>
    <cellStyle name="Comma 27 4 3 2 2" xfId="14716" xr:uid="{4E485E53-779D-4483-85FA-46CAA5566885}"/>
    <cellStyle name="Comma 27 4 3 2 2 2" xfId="24637" xr:uid="{FD38BF14-1CCE-4E5F-AA16-A8FCAE518D07}"/>
    <cellStyle name="Comma 27 4 3 2 3" xfId="19632" xr:uid="{2983E1FE-F363-4BA8-A13F-048D9F37F34F}"/>
    <cellStyle name="Comma 27 4 4" xfId="6521" xr:uid="{353EE1E4-E1C1-488B-8BB4-80F9C1A5C196}"/>
    <cellStyle name="Comma 27 4 4 2" xfId="11434" xr:uid="{5A282738-5276-4E31-894C-A51EC7C73977}"/>
    <cellStyle name="Comma 27 4 4 2 2" xfId="21355" xr:uid="{47D8C755-51D2-4F4D-BB6D-F10575CAA90C}"/>
    <cellStyle name="Comma 27 4 4 3" xfId="16351" xr:uid="{BC051D65-9A7D-43C9-AF69-6D2964C8232E}"/>
    <cellStyle name="Comma 27 5" xfId="1329" xr:uid="{79EF3AB4-013A-4E61-B887-3F9E14608196}"/>
    <cellStyle name="Comma 27 5 2" xfId="2993" xr:uid="{1D2DD283-F881-4274-9DAB-7A15192333C0}"/>
    <cellStyle name="Comma 27 5 2 2" xfId="7944" xr:uid="{79598FF2-1357-4C25-B361-45E77851E485}"/>
    <cellStyle name="Comma 27 5 2 2 2" xfId="12857" xr:uid="{6467122C-18BE-4E4D-A8F1-3AB73F6CF2F8}"/>
    <cellStyle name="Comma 27 5 2 2 2 2" xfId="22778" xr:uid="{49293C49-B85B-4352-897F-4AA62C25DAFC}"/>
    <cellStyle name="Comma 27 5 2 2 3" xfId="17773" xr:uid="{5615172C-5254-47E0-8423-CF2F2CC79DFB}"/>
    <cellStyle name="Comma 27 5 3" xfId="4689" xr:uid="{A026A360-4359-47FC-8F30-F27D39A99791}"/>
    <cellStyle name="Comma 27 5 3 2" xfId="9603" xr:uid="{140409CD-46C8-4552-A1DC-ADB0AE374FAB}"/>
    <cellStyle name="Comma 27 5 3 2 2" xfId="14516" xr:uid="{50069E67-F780-422F-A564-05035EA5CBBD}"/>
    <cellStyle name="Comma 27 5 3 2 2 2" xfId="24437" xr:uid="{1CC8D49E-B2CF-4B50-A060-DB4DB2E158AF}"/>
    <cellStyle name="Comma 27 5 3 2 3" xfId="19432" xr:uid="{EC98C72B-BC89-4DAE-B67A-40C97D4F2BF3}"/>
    <cellStyle name="Comma 27 5 4" xfId="6321" xr:uid="{D8396BCA-3AFE-4D02-BC41-D34060F9E9F9}"/>
    <cellStyle name="Comma 27 5 4 2" xfId="11234" xr:uid="{1FCE6530-F75F-4CAC-BAE4-855C0BBDEC70}"/>
    <cellStyle name="Comma 27 5 4 2 2" xfId="21155" xr:uid="{EED19F1E-BCBC-4BA5-AF48-6559EDBC2250}"/>
    <cellStyle name="Comma 27 5 4 3" xfId="16150" xr:uid="{E3FC4E12-1E36-40B4-9135-8A10CE7CDC77}"/>
    <cellStyle name="Comma 27 6" xfId="657" xr:uid="{316ABD0B-280C-4D41-B865-69807DA6DA9F}"/>
    <cellStyle name="Comma 27 6 2" xfId="2353" xr:uid="{75C099E7-90DD-49F5-97D7-D36C2CAC4DDB}"/>
    <cellStyle name="Comma 27 6 2 2" xfId="7306" xr:uid="{82D81B59-4792-449F-9B12-21FF1BBDA7F5}"/>
    <cellStyle name="Comma 27 6 2 2 2" xfId="12219" xr:uid="{5FD2A1D5-6EBD-480F-B5CD-7F11C524B72A}"/>
    <cellStyle name="Comma 27 6 2 2 2 2" xfId="22140" xr:uid="{B0A7E599-F916-4497-BB61-585485145FC5}"/>
    <cellStyle name="Comma 27 6 2 2 3" xfId="17135" xr:uid="{FD5DE9EF-9D9C-41BD-A482-EE1F4B3C78FD}"/>
    <cellStyle name="Comma 27 6 3" xfId="4052" xr:uid="{936119FB-5655-4B0C-A56D-2FF3E89B938A}"/>
    <cellStyle name="Comma 27 6 3 2" xfId="8966" xr:uid="{B9BC8B24-A8DE-4A0F-AF19-32D61CDDDD72}"/>
    <cellStyle name="Comma 27 6 3 2 2" xfId="13879" xr:uid="{1D959EC3-35AC-4B28-B986-7A67EB58ED4F}"/>
    <cellStyle name="Comma 27 6 3 2 2 2" xfId="23800" xr:uid="{9CC2A139-8AFE-44D0-B71A-080C41360949}"/>
    <cellStyle name="Comma 27 6 3 2 3" xfId="18795" xr:uid="{D8C7A44D-E4BF-4914-80C4-835EEE81C9DA}"/>
    <cellStyle name="Comma 27 6 4" xfId="5684" xr:uid="{4AEAB1E0-989F-40F3-92FA-5D283109C080}"/>
    <cellStyle name="Comma 27 6 4 2" xfId="10597" xr:uid="{28E8D890-335B-4CD3-88F0-3B75476D5A85}"/>
    <cellStyle name="Comma 27 6 4 2 2" xfId="20518" xr:uid="{C12C0BFA-C6F4-4E29-904A-4861E53FB2D1}"/>
    <cellStyle name="Comma 27 6 4 3" xfId="15513" xr:uid="{C50C148B-6F2E-475F-96A6-F07E2A8E2BED}"/>
    <cellStyle name="Comma 27 7" xfId="2172" xr:uid="{5AAA3F0E-0C09-417F-8393-F365A359DB94}"/>
    <cellStyle name="Comma 27 7 2" xfId="7128" xr:uid="{7A0CED90-33BB-4348-85D1-78D7BD5B7FD4}"/>
    <cellStyle name="Comma 27 7 2 2" xfId="12041" xr:uid="{FA4A0370-0692-428A-BCE9-524E0DAEFB7E}"/>
    <cellStyle name="Comma 27 7 2 2 2" xfId="21962" xr:uid="{A813E9EB-1CDE-490D-9124-51BB340D060B}"/>
    <cellStyle name="Comma 27 7 2 3" xfId="16958" xr:uid="{21802296-6AF4-40C9-9B4A-30235D16FB9A}"/>
    <cellStyle name="Comma 27 8" xfId="3878" xr:uid="{2388FF76-A70F-4FC9-B6AC-BC061993723B}"/>
    <cellStyle name="Comma 27 8 2" xfId="8792" xr:uid="{A458A522-4DBA-4056-B6E8-8EEF9C1E0555}"/>
    <cellStyle name="Comma 27 8 2 2" xfId="13705" xr:uid="{0FB304B9-3C30-4A0F-88BD-FED450687E6E}"/>
    <cellStyle name="Comma 27 8 2 2 2" xfId="23626" xr:uid="{46684EEB-8961-4030-84E8-20CA78217CA5}"/>
    <cellStyle name="Comma 27 8 2 3" xfId="18621" xr:uid="{46890428-CD23-4DCC-8329-8FBB1CD57B58}"/>
    <cellStyle name="Comma 27 9" xfId="5509" xr:uid="{B86D41C4-A5EE-40F1-8805-0A25F87DEDBC}"/>
    <cellStyle name="Comma 27 9 2" xfId="10422" xr:uid="{D4F6F2DC-BCAB-4D6D-98F1-69537D340EB4}"/>
    <cellStyle name="Comma 27 9 2 2" xfId="20343" xr:uid="{78B2945E-6035-4F11-8DA1-B99E68625522}"/>
    <cellStyle name="Comma 27 9 3" xfId="15337" xr:uid="{C2C215F9-E0D4-4A48-AB75-3B4F30B00C84}"/>
    <cellStyle name="Comma 28" xfId="350" xr:uid="{2358B3AF-C5E4-46D8-BD3C-A8621083D693}"/>
    <cellStyle name="Comma 28 10" xfId="25992" xr:uid="{50BDA650-EE71-4402-B0D0-C8D91C00C66D}"/>
    <cellStyle name="Comma 28 11" xfId="26229" xr:uid="{ADB2D750-C680-46B3-9349-6036B60F8E6F}"/>
    <cellStyle name="Comma 28 2" xfId="920" xr:uid="{2721E9AE-5800-482B-A158-D6AC57FB1818}"/>
    <cellStyle name="Comma 28 2 2" xfId="1752" xr:uid="{763EA8C4-47A7-4020-A9A2-A7DA37847F5B}"/>
    <cellStyle name="Comma 28 2 2 2" xfId="3399" xr:uid="{C834D961-8CA5-4FBC-A09E-BBAD767C4555}"/>
    <cellStyle name="Comma 28 2 2 2 2" xfId="8349" xr:uid="{2D3B388F-025F-4040-A1B0-FECC1ACDF43F}"/>
    <cellStyle name="Comma 28 2 2 2 2 2" xfId="13262" xr:uid="{456E45CF-049E-49AF-871D-77684CC4A82A}"/>
    <cellStyle name="Comma 28 2 2 2 2 2 2" xfId="23183" xr:uid="{EDEEE68D-AE2E-473A-9D9F-154198285C16}"/>
    <cellStyle name="Comma 28 2 2 2 2 3" xfId="18178" xr:uid="{CBF9A393-55E1-4E80-A5B7-AD2FCC5F3413}"/>
    <cellStyle name="Comma 28 2 2 3" xfId="5093" xr:uid="{F3BA96A9-3D49-48B7-86B2-F38D1A90273F}"/>
    <cellStyle name="Comma 28 2 2 3 2" xfId="10007" xr:uid="{3534A4DF-3904-44E5-BEA9-14D2FCC123CC}"/>
    <cellStyle name="Comma 28 2 2 3 2 2" xfId="14920" xr:uid="{85E04C30-7F8A-43D2-9C97-87541E85C77D}"/>
    <cellStyle name="Comma 28 2 2 3 2 2 2" xfId="24841" xr:uid="{766AA328-77ED-4A9D-AD86-D3E63E1950CC}"/>
    <cellStyle name="Comma 28 2 2 3 2 3" xfId="19836" xr:uid="{95E8C6A3-A290-4C7D-948A-2BA3A41C73B1}"/>
    <cellStyle name="Comma 28 2 2 4" xfId="6725" xr:uid="{11A5B7F1-8A70-44C4-88BB-21CE524205EF}"/>
    <cellStyle name="Comma 28 2 2 4 2" xfId="11638" xr:uid="{97295C73-C5D7-4C16-9964-F8C7EADD09A0}"/>
    <cellStyle name="Comma 28 2 2 4 2 2" xfId="21559" xr:uid="{CCCB50D4-72B8-4F3B-8C8E-822DD59B74B2}"/>
    <cellStyle name="Comma 28 2 2 4 3" xfId="16555" xr:uid="{CC66F6D2-791A-4008-8CD0-ABCC69914D20}"/>
    <cellStyle name="Comma 28 2 3" xfId="2586" xr:uid="{AB15ACDF-BA16-4FD3-83EA-DE12C60993EA}"/>
    <cellStyle name="Comma 28 2 3 2" xfId="7537" xr:uid="{A0444D97-B71F-40AF-95FC-70C4C3A1322F}"/>
    <cellStyle name="Comma 28 2 3 2 2" xfId="12450" xr:uid="{3EDE1BB7-ECCB-4172-823B-74D38DF1C299}"/>
    <cellStyle name="Comma 28 2 3 2 2 2" xfId="22371" xr:uid="{595951D8-0E58-440A-B717-5D406423FC6D}"/>
    <cellStyle name="Comma 28 2 3 2 3" xfId="17366" xr:uid="{1AACDA6A-E287-479E-A5D5-6C32E23B4260}"/>
    <cellStyle name="Comma 28 2 4" xfId="4283" xr:uid="{CEEB98B4-D244-40F4-A60D-05DD210F37B3}"/>
    <cellStyle name="Comma 28 2 4 2" xfId="9197" xr:uid="{D523C584-182F-462C-9E83-C29D2FA390D7}"/>
    <cellStyle name="Comma 28 2 4 2 2" xfId="14110" xr:uid="{E8AC38EE-398B-47EF-9EEF-6EE88F89AD77}"/>
    <cellStyle name="Comma 28 2 4 2 2 2" xfId="24031" xr:uid="{55AE2719-1073-4396-9D58-E88A43FA6338}"/>
    <cellStyle name="Comma 28 2 4 2 3" xfId="19026" xr:uid="{4222C573-87D3-494E-9AD2-9ECD0B811AA5}"/>
    <cellStyle name="Comma 28 2 5" xfId="5915" xr:uid="{2600986A-CEF5-41E5-B57B-4E81A2B019B8}"/>
    <cellStyle name="Comma 28 2 5 2" xfId="10828" xr:uid="{53A31B85-EAAC-4973-9D9F-13EE92140C81}"/>
    <cellStyle name="Comma 28 2 5 2 2" xfId="20749" xr:uid="{266CDE8C-6D5A-4C90-AE6C-985441049B88}"/>
    <cellStyle name="Comma 28 2 5 3" xfId="15744" xr:uid="{0F88C320-855D-4898-AF32-16041CA232C3}"/>
    <cellStyle name="Comma 28 3" xfId="1123" xr:uid="{29661CAF-EFD7-4EBA-B4A5-6BB723406174}"/>
    <cellStyle name="Comma 28 3 2" xfId="1955" xr:uid="{147B572A-24D0-4BB6-A905-DB85BC9750CD}"/>
    <cellStyle name="Comma 28 3 2 2" xfId="3602" xr:uid="{3DDC8964-1D44-4443-8959-FEB1454C423B}"/>
    <cellStyle name="Comma 28 3 2 2 2" xfId="8552" xr:uid="{7D6774C3-C5B4-4ABE-B21F-2258F9EF1F49}"/>
    <cellStyle name="Comma 28 3 2 2 2 2" xfId="13465" xr:uid="{5275581A-1403-4E4B-B5C0-5981D3A751CB}"/>
    <cellStyle name="Comma 28 3 2 2 2 2 2" xfId="23386" xr:uid="{03FC2A57-C7FE-4908-A693-D157400AF5FD}"/>
    <cellStyle name="Comma 28 3 2 2 2 3" xfId="18381" xr:uid="{77D1E8FD-F450-437F-947E-1A4696D43F49}"/>
    <cellStyle name="Comma 28 3 2 3" xfId="5296" xr:uid="{B2994D49-F11B-4C10-BC98-3B32F3F0B3CC}"/>
    <cellStyle name="Comma 28 3 2 3 2" xfId="10210" xr:uid="{C8E32E04-022D-4F13-9411-CAA5BB98345E}"/>
    <cellStyle name="Comma 28 3 2 3 2 2" xfId="15123" xr:uid="{EB6D4DB7-3118-4408-85F8-226A72323148}"/>
    <cellStyle name="Comma 28 3 2 3 2 2 2" xfId="25044" xr:uid="{26066CC9-5A15-4D8E-A7FC-BF526907EE70}"/>
    <cellStyle name="Comma 28 3 2 3 2 3" xfId="20039" xr:uid="{91C1E44A-231C-4850-9380-74F2E237A527}"/>
    <cellStyle name="Comma 28 3 2 4" xfId="6928" xr:uid="{FF979FAE-ADB3-4E2A-A1CE-DA746BA09CCC}"/>
    <cellStyle name="Comma 28 3 2 4 2" xfId="11841" xr:uid="{F74948D7-A860-40D0-869A-5C97B457BBA5}"/>
    <cellStyle name="Comma 28 3 2 4 2 2" xfId="21762" xr:uid="{E5805637-6F75-4B23-9C2C-67430143E090}"/>
    <cellStyle name="Comma 28 3 2 4 3" xfId="16758" xr:uid="{E80AB45D-2D06-4D22-9EB7-005C5A7FF735}"/>
    <cellStyle name="Comma 28 3 3" xfId="2789" xr:uid="{142719F0-D56C-4095-81D6-47AD254ABF8F}"/>
    <cellStyle name="Comma 28 3 3 2" xfId="7740" xr:uid="{60750935-20F6-40AC-B3AC-77AB9BAF6A10}"/>
    <cellStyle name="Comma 28 3 3 2 2" xfId="12653" xr:uid="{0C67169C-8958-43C2-B9B8-1F0C3D4A1244}"/>
    <cellStyle name="Comma 28 3 3 2 2 2" xfId="22574" xr:uid="{90A01FF1-0688-4DCA-B19A-05B11481AF33}"/>
    <cellStyle name="Comma 28 3 3 2 3" xfId="17569" xr:uid="{B4D3BF35-8EA5-4850-B2CA-39C897A6CED6}"/>
    <cellStyle name="Comma 28 3 4" xfId="4486" xr:uid="{047AF63E-C37D-4A6B-9F64-3D701CDB0459}"/>
    <cellStyle name="Comma 28 3 4 2" xfId="9400" xr:uid="{70AF39F6-09B2-42C2-8926-5793C5969A01}"/>
    <cellStyle name="Comma 28 3 4 2 2" xfId="14313" xr:uid="{169003AC-631A-47C5-9AAD-077ADB6D8E0F}"/>
    <cellStyle name="Comma 28 3 4 2 2 2" xfId="24234" xr:uid="{9BC8C518-4B12-48A1-B458-5A16B7E150B8}"/>
    <cellStyle name="Comma 28 3 4 2 3" xfId="19229" xr:uid="{C1D15914-BA8F-4840-883D-57446D7FFF09}"/>
    <cellStyle name="Comma 28 3 5" xfId="6118" xr:uid="{3DDCB55E-FCA9-4E8B-92AF-1B17465170F8}"/>
    <cellStyle name="Comma 28 3 5 2" xfId="11031" xr:uid="{5199ED2C-E501-49D2-97CA-F820B621E24F}"/>
    <cellStyle name="Comma 28 3 5 2 2" xfId="20952" xr:uid="{BD7086A9-1DCE-4042-9EC3-56F1427B39E6}"/>
    <cellStyle name="Comma 28 3 5 3" xfId="15947" xr:uid="{45FE69B2-36DB-43D9-AF53-DC82A86CC447}"/>
    <cellStyle name="Comma 28 4" xfId="1541" xr:uid="{21226345-4FD7-47AE-838E-3269FA183F8B}"/>
    <cellStyle name="Comma 28 4 2" xfId="3196" xr:uid="{FF716418-699F-4AD6-B0EB-59C6AD6942AF}"/>
    <cellStyle name="Comma 28 4 2 2" xfId="8146" xr:uid="{F729AC3E-F017-4A72-97AF-AE93A12FDF33}"/>
    <cellStyle name="Comma 28 4 2 2 2" xfId="13059" xr:uid="{6BC6462B-0837-4C11-AE26-FD1925EFF7EF}"/>
    <cellStyle name="Comma 28 4 2 2 2 2" xfId="22980" xr:uid="{53B3E9AB-AF88-46D6-9135-281ADD95A505}"/>
    <cellStyle name="Comma 28 4 2 2 3" xfId="17975" xr:uid="{6D766B3D-6715-4F9B-9040-566141CC83CC}"/>
    <cellStyle name="Comma 28 4 3" xfId="4890" xr:uid="{2EBDDA4C-D90A-4432-8D0B-EAD924A7AB1C}"/>
    <cellStyle name="Comma 28 4 3 2" xfId="9804" xr:uid="{4D6302B8-B466-4BA0-93AB-6AD126BBD9AF}"/>
    <cellStyle name="Comma 28 4 3 2 2" xfId="14717" xr:uid="{BE5CA33F-6EFF-447A-8362-81624AB82E9A}"/>
    <cellStyle name="Comma 28 4 3 2 2 2" xfId="24638" xr:uid="{58FDA1E0-0365-4B1F-9E26-2CED7E8F714A}"/>
    <cellStyle name="Comma 28 4 3 2 3" xfId="19633" xr:uid="{2D122977-5C6A-461A-8EB5-F8FC66CCF643}"/>
    <cellStyle name="Comma 28 4 4" xfId="6522" xr:uid="{5B91E312-AB87-425D-A576-8812C5E5CCB5}"/>
    <cellStyle name="Comma 28 4 4 2" xfId="11435" xr:uid="{911AF2CA-C04D-4525-9EE0-E2312EBCA677}"/>
    <cellStyle name="Comma 28 4 4 2 2" xfId="21356" xr:uid="{F83718BD-B3EC-46CC-9966-67D6D42CCCE1}"/>
    <cellStyle name="Comma 28 4 4 3" xfId="16352" xr:uid="{12D94ADA-30AB-488F-BB55-7EE21917FA49}"/>
    <cellStyle name="Comma 28 5" xfId="1330" xr:uid="{57B06DB8-E2BE-4C00-9F4A-1095A8154720}"/>
    <cellStyle name="Comma 28 5 2" xfId="2994" xr:uid="{539525FB-2D73-4C7E-93D6-B4CD767DD641}"/>
    <cellStyle name="Comma 28 5 2 2" xfId="7945" xr:uid="{F3194FD7-0800-4026-925C-C5762F33F54F}"/>
    <cellStyle name="Comma 28 5 2 2 2" xfId="12858" xr:uid="{ECF9A0B7-085B-4EDD-9A27-433A977D8377}"/>
    <cellStyle name="Comma 28 5 2 2 2 2" xfId="22779" xr:uid="{85ED1D00-C523-4C90-98B4-55EBD5A5F35F}"/>
    <cellStyle name="Comma 28 5 2 2 3" xfId="17774" xr:uid="{A8DF3E38-B927-49D4-8B70-5FAA474EB9B2}"/>
    <cellStyle name="Comma 28 5 3" xfId="4690" xr:uid="{23C8CEAB-4F53-495A-BD43-998552D89B3B}"/>
    <cellStyle name="Comma 28 5 3 2" xfId="9604" xr:uid="{D5931F25-F1C8-40BE-B560-7FC77F53DF4F}"/>
    <cellStyle name="Comma 28 5 3 2 2" xfId="14517" xr:uid="{26B53AD9-00BB-4591-AA47-96DE01D967E5}"/>
    <cellStyle name="Comma 28 5 3 2 2 2" xfId="24438" xr:uid="{2AD0FF10-6042-4D30-ABB2-0839FE4ADEBE}"/>
    <cellStyle name="Comma 28 5 3 2 3" xfId="19433" xr:uid="{93780B2A-7224-4113-B23C-355494B75233}"/>
    <cellStyle name="Comma 28 5 4" xfId="6322" xr:uid="{58F654E9-62FA-424F-B31B-FAF20E6F0118}"/>
    <cellStyle name="Comma 28 5 4 2" xfId="11235" xr:uid="{3A5FFB6B-DDF6-46D6-A4EE-40E237FAE10E}"/>
    <cellStyle name="Comma 28 5 4 2 2" xfId="21156" xr:uid="{AEEBF977-C299-4C36-99D8-E07972FE616E}"/>
    <cellStyle name="Comma 28 5 4 3" xfId="16151" xr:uid="{E4077B75-0584-4F59-B573-9FF348B3EF42}"/>
    <cellStyle name="Comma 28 6" xfId="658" xr:uid="{2DE03C9F-87C3-4162-ADF5-070F3E80030D}"/>
    <cellStyle name="Comma 28 6 2" xfId="2354" xr:uid="{FB544DF0-1F51-4825-A083-5998B933A0AB}"/>
    <cellStyle name="Comma 28 6 2 2" xfId="7307" xr:uid="{E5F818C0-00DC-43F7-90EE-45AB71A34EF2}"/>
    <cellStyle name="Comma 28 6 2 2 2" xfId="12220" xr:uid="{02B98933-C357-46F4-8A65-82207DBCCD8A}"/>
    <cellStyle name="Comma 28 6 2 2 2 2" xfId="22141" xr:uid="{1EA85E62-952D-4AD7-85E5-3772A053EFE2}"/>
    <cellStyle name="Comma 28 6 2 2 3" xfId="17136" xr:uid="{86FA640E-60B9-4368-A626-47EF9BCA6AD5}"/>
    <cellStyle name="Comma 28 6 3" xfId="4053" xr:uid="{BAA40EB9-97F9-4BF2-9D6C-11A013214AEE}"/>
    <cellStyle name="Comma 28 6 3 2" xfId="8967" xr:uid="{69A96FE3-D913-4DCB-BCD7-2A159E386872}"/>
    <cellStyle name="Comma 28 6 3 2 2" xfId="13880" xr:uid="{0794A798-44EE-40D2-8612-B721896965D2}"/>
    <cellStyle name="Comma 28 6 3 2 2 2" xfId="23801" xr:uid="{C66497B5-69E9-4322-9CA9-4FA5122E8279}"/>
    <cellStyle name="Comma 28 6 3 2 3" xfId="18796" xr:uid="{AF3E94D9-45AF-4DCB-ACA8-FD78C48A6826}"/>
    <cellStyle name="Comma 28 6 4" xfId="5685" xr:uid="{62E0AF93-2AAA-48FF-902F-C5C42363F002}"/>
    <cellStyle name="Comma 28 6 4 2" xfId="10598" xr:uid="{0783E39F-C3B7-4834-97DA-BEEEBA375810}"/>
    <cellStyle name="Comma 28 6 4 2 2" xfId="20519" xr:uid="{83B0F495-3196-45F8-98D3-03A7927A810B}"/>
    <cellStyle name="Comma 28 6 4 3" xfId="15514" xr:uid="{1785DFE7-9B4A-40DE-B169-534131DC1F66}"/>
    <cellStyle name="Comma 28 7" xfId="2173" xr:uid="{86F2694E-381D-4600-B87C-D516087A45C8}"/>
    <cellStyle name="Comma 28 7 2" xfId="7129" xr:uid="{FC423AA6-65F4-4589-A8FA-23777EB386D4}"/>
    <cellStyle name="Comma 28 7 2 2" xfId="12042" xr:uid="{CA31025E-AE34-428D-99C0-D0CD730867E7}"/>
    <cellStyle name="Comma 28 7 2 2 2" xfId="21963" xr:uid="{20C0E18E-3E51-49A9-BCA6-EAD5034936D9}"/>
    <cellStyle name="Comma 28 7 2 3" xfId="16959" xr:uid="{58DF6D24-DCB2-4961-ACA8-317A4E62A356}"/>
    <cellStyle name="Comma 28 8" xfId="3879" xr:uid="{19221A22-88AF-4029-844B-1EC8D1B16088}"/>
    <cellStyle name="Comma 28 8 2" xfId="8793" xr:uid="{F0BB3A6C-B459-4841-9BCA-14728439B40A}"/>
    <cellStyle name="Comma 28 8 2 2" xfId="13706" xr:uid="{9E679D2E-CB76-4FFE-A271-07F3D664179B}"/>
    <cellStyle name="Comma 28 8 2 2 2" xfId="23627" xr:uid="{A48634F8-8734-47BC-ACB1-05884AA2C3B2}"/>
    <cellStyle name="Comma 28 8 2 3" xfId="18622" xr:uid="{3828D76E-7A10-4AAC-9B3F-3A228047581A}"/>
    <cellStyle name="Comma 28 9" xfId="5510" xr:uid="{EC1E2A66-968E-43C4-9D1B-B9C457D227AC}"/>
    <cellStyle name="Comma 28 9 2" xfId="10423" xr:uid="{3B5F50B5-3375-4106-A612-5C4817C9387B}"/>
    <cellStyle name="Comma 28 9 2 2" xfId="20344" xr:uid="{CAA3F02C-22DF-4135-9ADD-5140E09696D3}"/>
    <cellStyle name="Comma 28 9 3" xfId="15338" xr:uid="{58CD954A-1062-4618-8D78-0D9A5A3F5D0A}"/>
    <cellStyle name="Comma 29" xfId="351" xr:uid="{3A125C35-F07B-4E18-954A-419C6EFDAFC7}"/>
    <cellStyle name="Comma 29 10" xfId="25993" xr:uid="{6850CAFA-BF50-4FB1-9326-7CBA59781D74}"/>
    <cellStyle name="Comma 29 11" xfId="26230" xr:uid="{81589A80-394C-49C9-9946-9EB1E0C388E0}"/>
    <cellStyle name="Comma 29 2" xfId="921" xr:uid="{43210E33-6B3F-4519-AAE6-E56744C64292}"/>
    <cellStyle name="Comma 29 2 2" xfId="1753" xr:uid="{16F4CF8E-9794-48B1-8B8A-D6512908CACC}"/>
    <cellStyle name="Comma 29 2 2 2" xfId="3400" xr:uid="{DB657551-4C53-403B-90B7-B6EEA857DBD4}"/>
    <cellStyle name="Comma 29 2 2 2 2" xfId="8350" xr:uid="{D1B69BEA-1424-4B92-9136-FBFE823E3C37}"/>
    <cellStyle name="Comma 29 2 2 2 2 2" xfId="13263" xr:uid="{B1067A13-6F69-4B60-8F20-9DF1D2B9ECDE}"/>
    <cellStyle name="Comma 29 2 2 2 2 2 2" xfId="23184" xr:uid="{0E418CFE-06B6-4533-A9D5-48B7F0E9900B}"/>
    <cellStyle name="Comma 29 2 2 2 2 3" xfId="18179" xr:uid="{B9EE8488-FEE6-48F8-ABFE-342972EDC77D}"/>
    <cellStyle name="Comma 29 2 2 3" xfId="5094" xr:uid="{36B47995-4900-418F-AC06-920516CB38CB}"/>
    <cellStyle name="Comma 29 2 2 3 2" xfId="10008" xr:uid="{E20B745D-29C4-4B01-8D6D-A8839DA77C67}"/>
    <cellStyle name="Comma 29 2 2 3 2 2" xfId="14921" xr:uid="{E07F78EE-4FE5-487D-96A6-4A01AD092F4E}"/>
    <cellStyle name="Comma 29 2 2 3 2 2 2" xfId="24842" xr:uid="{2BBAE8DF-A1D6-4406-9970-E88FC27FD896}"/>
    <cellStyle name="Comma 29 2 2 3 2 3" xfId="19837" xr:uid="{9FFA1413-305D-4017-8F2D-80A51B23DBA0}"/>
    <cellStyle name="Comma 29 2 2 4" xfId="6726" xr:uid="{6E42DC29-F7CA-4911-89CE-03F84E46CE08}"/>
    <cellStyle name="Comma 29 2 2 4 2" xfId="11639" xr:uid="{04609A12-5546-445A-B90A-AC6635CD72D2}"/>
    <cellStyle name="Comma 29 2 2 4 2 2" xfId="21560" xr:uid="{9F25A275-E395-4857-B798-86E8F34A5BF2}"/>
    <cellStyle name="Comma 29 2 2 4 3" xfId="16556" xr:uid="{A161307C-E69D-4958-BD5E-A4B2F678A298}"/>
    <cellStyle name="Comma 29 2 3" xfId="2587" xr:uid="{440A477F-4805-47F4-9A53-7FC203AC8BD4}"/>
    <cellStyle name="Comma 29 2 3 2" xfId="7538" xr:uid="{C35C646B-2175-42D3-9785-D061A0C92525}"/>
    <cellStyle name="Comma 29 2 3 2 2" xfId="12451" xr:uid="{7EF46BF3-500D-4D68-AB44-911CABF88E18}"/>
    <cellStyle name="Comma 29 2 3 2 2 2" xfId="22372" xr:uid="{68985CD2-BF3C-4879-8AF5-9175FE674766}"/>
    <cellStyle name="Comma 29 2 3 2 3" xfId="17367" xr:uid="{CE8D0825-C3AC-46B1-8FC8-8BCE7A9ED617}"/>
    <cellStyle name="Comma 29 2 4" xfId="4284" xr:uid="{CD704A0D-E31A-42BC-9EA3-211A6BE518E7}"/>
    <cellStyle name="Comma 29 2 4 2" xfId="9198" xr:uid="{18F29821-5BCA-4D50-BE09-A71CC0C7FA9B}"/>
    <cellStyle name="Comma 29 2 4 2 2" xfId="14111" xr:uid="{2CADE44D-1B94-46E0-9F07-DE337F9C0D2F}"/>
    <cellStyle name="Comma 29 2 4 2 2 2" xfId="24032" xr:uid="{FC29A15D-D73F-432F-BFEF-D72FF9AA40F9}"/>
    <cellStyle name="Comma 29 2 4 2 3" xfId="19027" xr:uid="{85A01B11-8B25-44F1-81B9-DC3E34D974DD}"/>
    <cellStyle name="Comma 29 2 5" xfId="5916" xr:uid="{E2FE315A-9854-4633-A75F-ED006F98F300}"/>
    <cellStyle name="Comma 29 2 5 2" xfId="10829" xr:uid="{BBE5E08E-A7B7-4AFB-A4C8-1D99BF712747}"/>
    <cellStyle name="Comma 29 2 5 2 2" xfId="20750" xr:uid="{6E8BDC6C-C821-4C61-B089-D181F6D4622B}"/>
    <cellStyle name="Comma 29 2 5 3" xfId="15745" xr:uid="{4461810E-855E-4C1C-9FAE-81D013AC37B1}"/>
    <cellStyle name="Comma 29 3" xfId="1124" xr:uid="{F643A5DF-0847-4D15-BF82-50FCF7CCFC98}"/>
    <cellStyle name="Comma 29 3 2" xfId="1956" xr:uid="{B8A4B379-EB79-495B-A2B1-1E9750BBA6F4}"/>
    <cellStyle name="Comma 29 3 2 2" xfId="3603" xr:uid="{125CA857-9C86-4FD9-82D1-7579AD8BC67F}"/>
    <cellStyle name="Comma 29 3 2 2 2" xfId="8553" xr:uid="{FA9F86F4-2218-4EAC-8D47-C2B1640A0FB5}"/>
    <cellStyle name="Comma 29 3 2 2 2 2" xfId="13466" xr:uid="{25F4505F-378B-45C3-B2A7-308391A20824}"/>
    <cellStyle name="Comma 29 3 2 2 2 2 2" xfId="23387" xr:uid="{F3E42519-D4E2-4E0A-BF6A-E07412406AAC}"/>
    <cellStyle name="Comma 29 3 2 2 2 3" xfId="18382" xr:uid="{67EA79FB-F50C-4806-8CD5-0EBA169ADB5C}"/>
    <cellStyle name="Comma 29 3 2 3" xfId="5297" xr:uid="{EED2D00A-814C-479E-B437-3130750A4F73}"/>
    <cellStyle name="Comma 29 3 2 3 2" xfId="10211" xr:uid="{279B6DE8-5FDD-4E81-8D42-F6CDA75F82AE}"/>
    <cellStyle name="Comma 29 3 2 3 2 2" xfId="15124" xr:uid="{040B55A2-1CCD-4A53-B1CE-1D8B6DEE4D37}"/>
    <cellStyle name="Comma 29 3 2 3 2 2 2" xfId="25045" xr:uid="{F0C66B84-39D8-4990-A69E-D531E8442168}"/>
    <cellStyle name="Comma 29 3 2 3 2 3" xfId="20040" xr:uid="{16C02300-A627-4436-8D59-523FA881751C}"/>
    <cellStyle name="Comma 29 3 2 4" xfId="6929" xr:uid="{329D6987-E86A-4ABC-98D5-E4F400EECDD0}"/>
    <cellStyle name="Comma 29 3 2 4 2" xfId="11842" xr:uid="{598579B8-1FBA-4CA1-8417-60B913EF793C}"/>
    <cellStyle name="Comma 29 3 2 4 2 2" xfId="21763" xr:uid="{AB2E9688-FC88-4D88-B4F0-5B1F2FCAEEA0}"/>
    <cellStyle name="Comma 29 3 2 4 3" xfId="16759" xr:uid="{0C3BFD70-56FA-4D0C-AD0C-B5B51083CD28}"/>
    <cellStyle name="Comma 29 3 3" xfId="2790" xr:uid="{16C15851-F05F-482A-B786-DB4FB2A74779}"/>
    <cellStyle name="Comma 29 3 3 2" xfId="7741" xr:uid="{52F76169-A8A7-4F4B-B712-B8439EEF2397}"/>
    <cellStyle name="Comma 29 3 3 2 2" xfId="12654" xr:uid="{9DFA2F98-B96A-4239-A0E4-12CAAEAF1A63}"/>
    <cellStyle name="Comma 29 3 3 2 2 2" xfId="22575" xr:uid="{59E9A9AD-5695-4756-A865-BA8407E3256F}"/>
    <cellStyle name="Comma 29 3 3 2 3" xfId="17570" xr:uid="{58C35773-0073-4002-A4C6-BAFC900AE638}"/>
    <cellStyle name="Comma 29 3 4" xfId="4487" xr:uid="{59F18485-CEFB-4296-B2A9-86810D24A24E}"/>
    <cellStyle name="Comma 29 3 4 2" xfId="9401" xr:uid="{0A53741E-060A-4564-AA7C-65DFD11B4268}"/>
    <cellStyle name="Comma 29 3 4 2 2" xfId="14314" xr:uid="{3E963318-68B2-4046-8A4C-C19B38185C2F}"/>
    <cellStyle name="Comma 29 3 4 2 2 2" xfId="24235" xr:uid="{62BDE0A8-35A3-4040-BA91-D2AD33633834}"/>
    <cellStyle name="Comma 29 3 4 2 3" xfId="19230" xr:uid="{5D0DE364-ADF5-4B78-812D-36B6D3C85BE7}"/>
    <cellStyle name="Comma 29 3 5" xfId="6119" xr:uid="{BBC6F754-5942-4D2C-97DD-2085555A78AD}"/>
    <cellStyle name="Comma 29 3 5 2" xfId="11032" xr:uid="{737309F3-131A-49E8-ACB8-F3AA1A0617FB}"/>
    <cellStyle name="Comma 29 3 5 2 2" xfId="20953" xr:uid="{5DC36A4F-0780-4B29-AC22-596CE697AF99}"/>
    <cellStyle name="Comma 29 3 5 3" xfId="15948" xr:uid="{656EBB99-22F2-46D0-B213-930613D15E62}"/>
    <cellStyle name="Comma 29 4" xfId="1542" xr:uid="{14DA0066-DC55-4DE8-85E0-59D92AA8DE39}"/>
    <cellStyle name="Comma 29 4 2" xfId="3197" xr:uid="{9ED18569-6482-4DFE-A2A4-7FC6DA3F029C}"/>
    <cellStyle name="Comma 29 4 2 2" xfId="8147" xr:uid="{0E5201B9-2B24-4062-9EF7-5E65AF91DF3C}"/>
    <cellStyle name="Comma 29 4 2 2 2" xfId="13060" xr:uid="{E9B2C352-8B0A-464D-B0A1-9EC87EDA5C1E}"/>
    <cellStyle name="Comma 29 4 2 2 2 2" xfId="22981" xr:uid="{21C2D471-4365-4292-ABF6-A90DE85DF339}"/>
    <cellStyle name="Comma 29 4 2 2 3" xfId="17976" xr:uid="{E2DDB2E3-A0F6-4224-8220-D2CC001B512A}"/>
    <cellStyle name="Comma 29 4 3" xfId="4891" xr:uid="{5B579E9F-7AAE-4BD6-B9EE-191D0679B21A}"/>
    <cellStyle name="Comma 29 4 3 2" xfId="9805" xr:uid="{552D40C3-8BD8-45C4-9EE3-50C3BA87B2EF}"/>
    <cellStyle name="Comma 29 4 3 2 2" xfId="14718" xr:uid="{8E261066-E74A-48F4-B4FA-1F7F901FE9FF}"/>
    <cellStyle name="Comma 29 4 3 2 2 2" xfId="24639" xr:uid="{FCCB0B28-22FB-4DE5-92B9-3C30925625FF}"/>
    <cellStyle name="Comma 29 4 3 2 3" xfId="19634" xr:uid="{4DDA2C11-96DD-46A2-82B9-541CFA414850}"/>
    <cellStyle name="Comma 29 4 4" xfId="6523" xr:uid="{8FBFEA2B-A2DB-4A0B-A34B-F187E8A085E5}"/>
    <cellStyle name="Comma 29 4 4 2" xfId="11436" xr:uid="{80ADB0BF-099B-46D7-8863-7FAB9AB4A3A9}"/>
    <cellStyle name="Comma 29 4 4 2 2" xfId="21357" xr:uid="{52359AC9-D043-48E7-A920-3E2E73C4AA64}"/>
    <cellStyle name="Comma 29 4 4 3" xfId="16353" xr:uid="{28DEDF8F-D0D8-4F49-B9BE-4005074AD859}"/>
    <cellStyle name="Comma 29 5" xfId="1331" xr:uid="{05043F13-2AAA-4232-A889-1DB0B9531F70}"/>
    <cellStyle name="Comma 29 5 2" xfId="2995" xr:uid="{23653D09-A258-4491-9B25-6DE455EED031}"/>
    <cellStyle name="Comma 29 5 2 2" xfId="7946" xr:uid="{D4DCB1E6-DC61-4111-B52F-86C6D0FA869E}"/>
    <cellStyle name="Comma 29 5 2 2 2" xfId="12859" xr:uid="{5D4989E9-315B-4473-8324-BD08C305974B}"/>
    <cellStyle name="Comma 29 5 2 2 2 2" xfId="22780" xr:uid="{D88C8EC3-88CB-486C-843D-4D0AB3C1185A}"/>
    <cellStyle name="Comma 29 5 2 2 3" xfId="17775" xr:uid="{FDDD03EE-6701-42C1-AE76-FFEBD4488023}"/>
    <cellStyle name="Comma 29 5 3" xfId="4691" xr:uid="{57CFEF5B-2230-43C8-A1CA-8B32535EBBCE}"/>
    <cellStyle name="Comma 29 5 3 2" xfId="9605" xr:uid="{4FC8D8C6-5119-4A33-B99B-1B0530EF374D}"/>
    <cellStyle name="Comma 29 5 3 2 2" xfId="14518" xr:uid="{1C67C99C-4EBB-4885-9B6E-B611390993B1}"/>
    <cellStyle name="Comma 29 5 3 2 2 2" xfId="24439" xr:uid="{D6B35267-1901-40B5-A97A-C79C8915C359}"/>
    <cellStyle name="Comma 29 5 3 2 3" xfId="19434" xr:uid="{131F817B-3E10-4016-AC3C-C6499EBDBA27}"/>
    <cellStyle name="Comma 29 5 4" xfId="6323" xr:uid="{ADD8BF75-4C4B-436C-B5AB-E40A55EAF7E9}"/>
    <cellStyle name="Comma 29 5 4 2" xfId="11236" xr:uid="{467A1D89-4011-4296-BBED-1AEBD2A21D1F}"/>
    <cellStyle name="Comma 29 5 4 2 2" xfId="21157" xr:uid="{281FFBB2-6224-49A2-A25F-187F86E83FA2}"/>
    <cellStyle name="Comma 29 5 4 3" xfId="16152" xr:uid="{1DA2DFF1-6D3B-4B5F-BA14-BDE638D0C004}"/>
    <cellStyle name="Comma 29 6" xfId="659" xr:uid="{CA54A08E-011B-48C5-995D-896315C0DD5F}"/>
    <cellStyle name="Comma 29 6 2" xfId="2355" xr:uid="{C9AC6B56-C153-42FC-A236-B1376303D25D}"/>
    <cellStyle name="Comma 29 6 2 2" xfId="7308" xr:uid="{7A500B7D-9E48-49B0-8846-C5033D5A62A6}"/>
    <cellStyle name="Comma 29 6 2 2 2" xfId="12221" xr:uid="{A0072D5F-2D2F-43F4-A5F4-2C98589A69C7}"/>
    <cellStyle name="Comma 29 6 2 2 2 2" xfId="22142" xr:uid="{B1E8C870-1E26-49B9-955D-3D4CBD2DB249}"/>
    <cellStyle name="Comma 29 6 2 2 3" xfId="17137" xr:uid="{840C8837-FBE2-4F94-9E73-526ABFC51449}"/>
    <cellStyle name="Comma 29 6 3" xfId="4054" xr:uid="{B29058AA-8609-40E0-AC05-A3D2060E037F}"/>
    <cellStyle name="Comma 29 6 3 2" xfId="8968" xr:uid="{F5A8ADC7-E8AB-400A-B50F-161DF752F651}"/>
    <cellStyle name="Comma 29 6 3 2 2" xfId="13881" xr:uid="{51F6C707-D2D0-48EA-B988-6AA6724B6CA6}"/>
    <cellStyle name="Comma 29 6 3 2 2 2" xfId="23802" xr:uid="{B1985654-4DF0-4FAD-8E16-D2C924E02F96}"/>
    <cellStyle name="Comma 29 6 3 2 3" xfId="18797" xr:uid="{FAFF5729-1E49-4A0C-9918-A7FF770FC184}"/>
    <cellStyle name="Comma 29 6 4" xfId="5686" xr:uid="{6AEA5207-1AB6-435B-ADE5-C1C46A454761}"/>
    <cellStyle name="Comma 29 6 4 2" xfId="10599" xr:uid="{EDA0375B-C3D7-49E7-89CE-92C649693605}"/>
    <cellStyle name="Comma 29 6 4 2 2" xfId="20520" xr:uid="{8A2D649A-6E1E-48AD-9445-A59D9D2789BF}"/>
    <cellStyle name="Comma 29 6 4 3" xfId="15515" xr:uid="{D4805A3E-226E-49B8-ACDB-C17A0EA4D884}"/>
    <cellStyle name="Comma 29 7" xfId="2174" xr:uid="{AFFE7DB8-42C4-494B-9276-D1F28D726695}"/>
    <cellStyle name="Comma 29 7 2" xfId="7130" xr:uid="{6CBB1F59-2848-4BCA-9DEC-75491A3AB91D}"/>
    <cellStyle name="Comma 29 7 2 2" xfId="12043" xr:uid="{13C9092D-C6A1-4914-8AFA-FA14562CCCBE}"/>
    <cellStyle name="Comma 29 7 2 2 2" xfId="21964" xr:uid="{43F35DB5-37B7-44D6-BC26-13FB04888675}"/>
    <cellStyle name="Comma 29 7 2 3" xfId="16960" xr:uid="{60C71C4E-EE58-45E5-817B-7F20D98802C0}"/>
    <cellStyle name="Comma 29 8" xfId="3880" xr:uid="{2D4FF064-55B7-48CF-B6A2-A70076C47BF4}"/>
    <cellStyle name="Comma 29 8 2" xfId="8794" xr:uid="{219CF076-AF03-414F-A788-C1D3ABCFE11D}"/>
    <cellStyle name="Comma 29 8 2 2" xfId="13707" xr:uid="{58FD4CCE-482B-4C03-A756-F207F9D7A2E4}"/>
    <cellStyle name="Comma 29 8 2 2 2" xfId="23628" xr:uid="{F4E43B2B-818A-4FE8-BA14-6ACACDE3E258}"/>
    <cellStyle name="Comma 29 8 2 3" xfId="18623" xr:uid="{6821581C-5BE1-491B-AA08-CC842B96C244}"/>
    <cellStyle name="Comma 29 9" xfId="5511" xr:uid="{6501639B-6C23-46F9-B736-8CAB730039BE}"/>
    <cellStyle name="Comma 29 9 2" xfId="10424" xr:uid="{730351B8-E573-4932-ADD8-282BD3546C91}"/>
    <cellStyle name="Comma 29 9 2 2" xfId="20345" xr:uid="{C3BC7660-8FE8-4D3E-9E5E-43EF9DE8C4D0}"/>
    <cellStyle name="Comma 29 9 3" xfId="15339" xr:uid="{03C98953-96B3-438C-9A42-6B22D4F9056B}"/>
    <cellStyle name="Comma 3" xfId="26" xr:uid="{00000000-0005-0000-0000-000019000000}"/>
    <cellStyle name="Comma 3 10" xfId="1426" xr:uid="{8C0FD363-A668-4574-B537-E2449E29C8F2}"/>
    <cellStyle name="Comma 3 10 2" xfId="3088" xr:uid="{3E4A22A1-EEAE-41B7-BE6D-7F77E7CE2326}"/>
    <cellStyle name="Comma 3 10 2 2" xfId="8039" xr:uid="{1FF8BF67-04C9-47F9-8EF6-FABF370930B3}"/>
    <cellStyle name="Comma 3 10 2 2 2" xfId="12952" xr:uid="{CAD4CA05-4884-42AC-9F2A-0B354EF45625}"/>
    <cellStyle name="Comma 3 10 2 2 2 2" xfId="22873" xr:uid="{C13367AA-4217-48D9-90DB-4D161D861FD3}"/>
    <cellStyle name="Comma 3 10 2 2 3" xfId="17868" xr:uid="{C06D68E2-7D1D-4506-B9F9-2F994FFDD157}"/>
    <cellStyle name="Comma 3 10 3" xfId="4784" xr:uid="{FF3B084C-22CF-479F-A295-918394A07098}"/>
    <cellStyle name="Comma 3 10 3 2" xfId="9698" xr:uid="{F3814F7F-5027-4A54-B61A-13865B467893}"/>
    <cellStyle name="Comma 3 10 3 2 2" xfId="14611" xr:uid="{C9BF8B63-A440-4E24-8EE8-2C59972A63D5}"/>
    <cellStyle name="Comma 3 10 3 2 2 2" xfId="24532" xr:uid="{AEA8DC7F-A301-4B05-8967-D3CE7E586F5D}"/>
    <cellStyle name="Comma 3 10 3 2 3" xfId="19527" xr:uid="{4B239824-EB9B-436C-92A2-689ABB71CE4E}"/>
    <cellStyle name="Comma 3 10 4" xfId="6416" xr:uid="{26FA7683-1D28-4F60-9F49-E3E6970963F9}"/>
    <cellStyle name="Comma 3 10 4 2" xfId="11329" xr:uid="{5192BF34-F9F7-434B-BEB6-679748E04996}"/>
    <cellStyle name="Comma 3 10 4 2 2" xfId="21250" xr:uid="{5D9F8A7C-83F3-4267-BB7E-B4619F1E3780}"/>
    <cellStyle name="Comma 3 10 4 3" xfId="16246" xr:uid="{D4BBFA0B-E937-42B0-9014-BC2C1EAFB8AF}"/>
    <cellStyle name="Comma 3 11" xfId="1223" xr:uid="{0CB381AF-C53E-4932-96C8-E0ED7CC1FFB8}"/>
    <cellStyle name="Comma 3 11 2" xfId="2888" xr:uid="{1064E57B-BF54-459B-A0D1-81D2477454C3}"/>
    <cellStyle name="Comma 3 11 2 2" xfId="7839" xr:uid="{CFC348CF-7682-4439-9E6F-BD070DE2CED7}"/>
    <cellStyle name="Comma 3 11 2 2 2" xfId="12752" xr:uid="{86E7B37B-7792-4B8F-8925-58781A3C2689}"/>
    <cellStyle name="Comma 3 11 2 2 2 2" xfId="22673" xr:uid="{C6E21436-983A-4C8B-A7EA-A61B3AE47D98}"/>
    <cellStyle name="Comma 3 11 2 2 3" xfId="17668" xr:uid="{0F19715E-AC56-4FBA-84D1-237DF09CDEA3}"/>
    <cellStyle name="Comma 3 11 3" xfId="4585" xr:uid="{F3F6AECA-7DFE-462D-85D2-D4D8180D7E64}"/>
    <cellStyle name="Comma 3 11 3 2" xfId="9499" xr:uid="{B08FCEB6-61B9-4D08-9C82-9317397C2B7F}"/>
    <cellStyle name="Comma 3 11 3 2 2" xfId="14412" xr:uid="{4D0B20E4-ACB7-4AF5-BA66-B7BAD5225853}"/>
    <cellStyle name="Comma 3 11 3 2 2 2" xfId="24333" xr:uid="{375856D9-AD30-4972-A180-ACD22D652BC5}"/>
    <cellStyle name="Comma 3 11 3 2 3" xfId="19328" xr:uid="{DC0B6537-59EB-4F17-9D2C-F72FD5106C88}"/>
    <cellStyle name="Comma 3 11 4" xfId="6217" xr:uid="{4F90A20D-67FA-4FE7-B07A-AFB76EF78ABD}"/>
    <cellStyle name="Comma 3 11 4 2" xfId="11130" xr:uid="{3A7A48CB-E57B-4923-BBD5-14BC438A6A0C}"/>
    <cellStyle name="Comma 3 11 4 2 2" xfId="21051" xr:uid="{85AD07DF-4FC4-4D4A-B656-D4D6874F1824}"/>
    <cellStyle name="Comma 3 11 4 3" xfId="16046" xr:uid="{5C81098C-A2F3-4B02-BB3C-2D25650A2705}"/>
    <cellStyle name="Comma 3 12" xfId="527" xr:uid="{ACCF8B97-44D5-4D6D-BF8D-E637F0C021FD}"/>
    <cellStyle name="Comma 3 12 2" xfId="2250" xr:uid="{5C83F6D8-06B9-47C8-BD27-43178664E005}"/>
    <cellStyle name="Comma 3 12 2 2" xfId="7203" xr:uid="{5198CD46-EF44-48FD-AC1E-025AA7986FF7}"/>
    <cellStyle name="Comma 3 12 2 2 2" xfId="12116" xr:uid="{E3E562F0-D3AD-48AC-BAF2-2F3EA31908E9}"/>
    <cellStyle name="Comma 3 12 2 2 2 2" xfId="22037" xr:uid="{55722191-DE8C-4D69-B594-BD5279F072AE}"/>
    <cellStyle name="Comma 3 12 2 2 3" xfId="17033" xr:uid="{30F75EDE-5206-425C-8A69-F37F1D688B84}"/>
    <cellStyle name="Comma 3 12 3" xfId="3949" xr:uid="{7672A9B7-F279-4393-88E7-C6B39F083750}"/>
    <cellStyle name="Comma 3 12 3 2" xfId="8863" xr:uid="{14A02BF0-FE7C-467C-8754-9C43E16AC1A1}"/>
    <cellStyle name="Comma 3 12 3 2 2" xfId="13776" xr:uid="{648CCCE3-F5A0-4283-BAAF-998ABA824ADE}"/>
    <cellStyle name="Comma 3 12 3 2 2 2" xfId="23697" xr:uid="{10AB1415-E9E0-44C4-BFC5-0F504787CDDA}"/>
    <cellStyle name="Comma 3 12 3 2 3" xfId="18692" xr:uid="{8ADE6078-3975-426D-9E09-3DCD2CBFA3C5}"/>
    <cellStyle name="Comma 3 12 4" xfId="5581" xr:uid="{BCC0F1CA-1159-4302-A5B0-5E71BB3C8A44}"/>
    <cellStyle name="Comma 3 12 4 2" xfId="10494" xr:uid="{AD2E402B-CE77-44CB-A2E0-B3347BC19A5F}"/>
    <cellStyle name="Comma 3 12 4 2 2" xfId="20415" xr:uid="{C76571D3-65DA-4A0F-A145-B567C5944B5F}"/>
    <cellStyle name="Comma 3 12 4 3" xfId="15409" xr:uid="{7211C2D1-0E57-4A9A-B38D-B5A6928BEBF0}"/>
    <cellStyle name="Comma 3 13" xfId="2057" xr:uid="{13BC9839-4165-46AD-A4D0-55B590BDC3AE}"/>
    <cellStyle name="Comma 3 13 2" xfId="7029" xr:uid="{8FD6552B-8C67-4648-A871-49388E324B6E}"/>
    <cellStyle name="Comma 3 13 2 2" xfId="11942" xr:uid="{5C87AD48-3F61-4FD5-B930-B23EE473DCAB}"/>
    <cellStyle name="Comma 3 13 2 2 2" xfId="21863" xr:uid="{1CDCCC86-A592-4E65-9439-39C9238AA4DA}"/>
    <cellStyle name="Comma 3 13 2 3" xfId="16859" xr:uid="{8936222F-D168-4B95-B5EC-15D1BDF083FB}"/>
    <cellStyle name="Comma 3 14" xfId="264" xr:uid="{D00D3874-DE1E-4E3C-B1F6-B31B3B23DBAD}"/>
    <cellStyle name="Comma 3 14 10" xfId="5448" xr:uid="{C452F831-F579-4417-AE3F-26F8E81E601D}"/>
    <cellStyle name="Comma 3 14 10 2" xfId="10361" xr:uid="{B08CD200-CB56-48FF-A209-5E6DE4CC227A}"/>
    <cellStyle name="Comma 3 14 10 2 2" xfId="20283" xr:uid="{BD732D57-D924-4718-A22F-71F19C33A604}"/>
    <cellStyle name="Comma 3 14 10 3" xfId="15275" xr:uid="{A2C01AAC-5F29-4CD1-8A3C-3950CA5B9A6A}"/>
    <cellStyle name="Comma 3 14 2" xfId="834" xr:uid="{F64304D3-43A4-48AA-B521-2D8EEA41F0C6}"/>
    <cellStyle name="Comma 3 14 2 2" xfId="1666" xr:uid="{DBAF7BC0-D378-4645-878C-C44ACB002FA9}"/>
    <cellStyle name="Comma 3 14 2 2 2" xfId="205" xr:uid="{28894F53-4310-43E5-B24E-15C99F4B71F0}"/>
    <cellStyle name="Comma 3 14 2 2 2 2" xfId="3790" xr:uid="{55A1EA8D-251F-44C4-A0D4-B0710A74D0CB}"/>
    <cellStyle name="Comma 3 14 2 2 2 2 2" xfId="8710" xr:uid="{55F51ED8-9174-4752-8B1E-D9CFE42115F2}"/>
    <cellStyle name="Comma 3 14 2 2 2 2 2 2" xfId="13623" xr:uid="{54BE552A-5AB6-4129-A13C-2C906A235B91}"/>
    <cellStyle name="Comma 3 14 2 2 2 2 2 2 2" xfId="23544" xr:uid="{76F8886C-F066-4B14-B4FC-7409B35D8D23}"/>
    <cellStyle name="Comma 3 14 2 2 2 2 2 3" xfId="18539" xr:uid="{ED56C114-FB47-45BC-9372-4A6F57E5959B}"/>
    <cellStyle name="Comma 3 14 2 2 2 3" xfId="3313" xr:uid="{34224E2F-4B15-42D2-B10A-D22BE48C7082}"/>
    <cellStyle name="Comma 3 14 2 2 2 3 2" xfId="8263" xr:uid="{EF17F974-D0B0-44B4-980C-1E93B39091BE}"/>
    <cellStyle name="Comma 3 14 2 2 2 3 2 2" xfId="20228" xr:uid="{130B4293-FC84-448B-94A5-AB6B0FA9DA1A}"/>
    <cellStyle name="Comma 3 14 2 2 2 3 3" xfId="13176" xr:uid="{FB596AB2-DC28-4079-B7F2-A1A05EA4466D}"/>
    <cellStyle name="Comma 3 14 2 2 2 3 3 2" xfId="23097" xr:uid="{B9DF9FBC-4BE1-47CC-82E0-BC72C82150FB}"/>
    <cellStyle name="Comma 3 14 2 2 2 3 4" xfId="18092" xr:uid="{4ADBD42D-5533-4350-BE77-E1608DA3B024}"/>
    <cellStyle name="Comma 3 14 2 2 2 4" xfId="5420" xr:uid="{D50753EB-F806-448F-8F48-1FEEC6B09174}"/>
    <cellStyle name="Comma 3 14 2 2 2 4 2" xfId="10333" xr:uid="{9608F5B2-0A96-4288-BFE2-A21B51B5ABFF}"/>
    <cellStyle name="Comma 3 14 2 2 2 4 2 2" xfId="20255" xr:uid="{C99B9F42-231D-430E-9702-5C118BF4AC0A}"/>
    <cellStyle name="Comma 3 14 2 2 2 4 3" xfId="20194" xr:uid="{5E774EAD-A6C9-4FA0-8403-5D169AD5A463}"/>
    <cellStyle name="Comma 3 14 2 2 2 4 4" xfId="15246" xr:uid="{114452C0-EC6D-41C0-ACD0-06C8313999AF}"/>
    <cellStyle name="Comma 3 14 2 2 2 5" xfId="26128" xr:uid="{6E81BBAC-541E-429F-845E-DDAD769CA231}"/>
    <cellStyle name="Comma 3 14 2 2 3" xfId="5007" xr:uid="{AA159E8C-4562-40E3-B6AB-3022D9A0EA99}"/>
    <cellStyle name="Comma 3 14 2 2 3 2" xfId="9921" xr:uid="{CF10C9A7-8F9B-435F-9FC8-8C86EE334D23}"/>
    <cellStyle name="Comma 3 14 2 2 3 2 2" xfId="14834" xr:uid="{775DF6C2-1346-4F97-951D-E03E6D83CC00}"/>
    <cellStyle name="Comma 3 14 2 2 3 2 2 2" xfId="24755" xr:uid="{77C3E83F-A871-4811-B109-E2A4644CF750}"/>
    <cellStyle name="Comma 3 14 2 2 3 2 3" xfId="19750" xr:uid="{80334EF9-8A1A-411B-B498-3E2FB7F16ADD}"/>
    <cellStyle name="Comma 3 14 2 2 4" xfId="6639" xr:uid="{77B91532-0D8C-49E2-ADA5-1883A992093B}"/>
    <cellStyle name="Comma 3 14 2 2 4 2" xfId="11552" xr:uid="{8C9E19C7-28B0-4AE4-8EC4-38DB8262B969}"/>
    <cellStyle name="Comma 3 14 2 2 4 2 2" xfId="21473" xr:uid="{C4AAE37A-44BD-49B3-8901-96D55D64058D}"/>
    <cellStyle name="Comma 3 14 2 2 4 3" xfId="16469" xr:uid="{6F3B580C-F21D-42A3-A17C-DA0792BB5200}"/>
    <cellStyle name="Comma 3 14 2 3" xfId="2500" xr:uid="{598A182B-EF8C-40E0-A593-001E02413963}"/>
    <cellStyle name="Comma 3 14 2 3 2" xfId="7451" xr:uid="{82A875EA-16E5-4052-A82C-90AA00ABF043}"/>
    <cellStyle name="Comma 3 14 2 3 2 2" xfId="12364" xr:uid="{442184A3-CF41-4F3F-9A4C-D6A073008F87}"/>
    <cellStyle name="Comma 3 14 2 3 2 2 2" xfId="22285" xr:uid="{6B99C09A-487F-4FC8-A9E4-3C0920EFED4F}"/>
    <cellStyle name="Comma 3 14 2 3 2 3" xfId="17280" xr:uid="{FB829537-451E-4B49-AAA6-16E564FEB365}"/>
    <cellStyle name="Comma 3 14 2 4" xfId="4197" xr:uid="{A572953D-FDA0-40AE-9434-95038FF1EC10}"/>
    <cellStyle name="Comma 3 14 2 4 2" xfId="9111" xr:uid="{1B84BB85-3DBA-49A0-8D75-9D565D8DC826}"/>
    <cellStyle name="Comma 3 14 2 4 2 2" xfId="14024" xr:uid="{E87B45CE-B181-4788-AE36-4667FD075BBC}"/>
    <cellStyle name="Comma 3 14 2 4 2 2 2" xfId="23945" xr:uid="{EB08E868-ACCA-4750-AE6A-F5F82F237472}"/>
    <cellStyle name="Comma 3 14 2 4 2 3" xfId="18940" xr:uid="{0EF6221C-B9FF-4DF5-9949-AAD25AEC2384}"/>
    <cellStyle name="Comma 3 14 2 5" xfId="5829" xr:uid="{240CAB42-34F1-4F3C-A748-19AA716E0E1A}"/>
    <cellStyle name="Comma 3 14 2 5 2" xfId="10742" xr:uid="{ED1894B1-68A0-4160-A23D-B9B1ACD1A511}"/>
    <cellStyle name="Comma 3 14 2 5 2 2" xfId="20663" xr:uid="{30C2D3AE-B225-4BFA-BE88-32649FC4B67F}"/>
    <cellStyle name="Comma 3 14 2 5 3" xfId="15658" xr:uid="{B910CC65-9869-4899-9D78-15E7587A07E9}"/>
    <cellStyle name="Comma 3 14 3" xfId="1037" xr:uid="{CE94E262-DC39-48C3-BB55-D31F558D87DD}"/>
    <cellStyle name="Comma 3 14 3 2" xfId="1869" xr:uid="{8115EF39-7207-4F83-AB33-ADFCBE719065}"/>
    <cellStyle name="Comma 3 14 3 2 2" xfId="3516" xr:uid="{C55135E7-1C37-44FE-AD6F-87BBEC4D62F9}"/>
    <cellStyle name="Comma 3 14 3 2 2 2" xfId="8466" xr:uid="{D035F9D6-0966-4AA6-A77D-E1179DEE1D30}"/>
    <cellStyle name="Comma 3 14 3 2 2 2 2" xfId="13379" xr:uid="{C31C10F6-8074-4477-9FE4-8220769E92B2}"/>
    <cellStyle name="Comma 3 14 3 2 2 2 2 2" xfId="23300" xr:uid="{5EE9AE20-6E8D-4AB6-9F12-AF85A965F105}"/>
    <cellStyle name="Comma 3 14 3 2 2 2 3" xfId="18295" xr:uid="{61B8E272-3915-4D0A-B072-4C67A97CBD33}"/>
    <cellStyle name="Comma 3 14 3 2 3" xfId="5210" xr:uid="{224E1F5E-0E2B-44DB-ABD9-340D8AC1FED4}"/>
    <cellStyle name="Comma 3 14 3 2 3 2" xfId="10124" xr:uid="{D4721FD7-8698-4BBE-A6CE-9B270EBBFDAC}"/>
    <cellStyle name="Comma 3 14 3 2 3 2 2" xfId="15037" xr:uid="{8A9215D6-4A7D-489F-B70C-957434180AC3}"/>
    <cellStyle name="Comma 3 14 3 2 3 2 2 2" xfId="24958" xr:uid="{FEC18C07-E41C-49E9-8E9E-B1ADD3C31B10}"/>
    <cellStyle name="Comma 3 14 3 2 3 2 3" xfId="19953" xr:uid="{A1975519-A0D5-4109-9282-47B672E2699F}"/>
    <cellStyle name="Comma 3 14 3 2 4" xfId="6842" xr:uid="{14AC755F-8478-461A-908C-4A4DD38D250B}"/>
    <cellStyle name="Comma 3 14 3 2 4 2" xfId="11755" xr:uid="{3E2D30FF-7539-4653-B0FF-C78EBEEEE9F9}"/>
    <cellStyle name="Comma 3 14 3 2 4 2 2" xfId="21676" xr:uid="{E43C303D-CAA4-4235-8422-5CDAFF4E33D2}"/>
    <cellStyle name="Comma 3 14 3 2 4 3" xfId="16672" xr:uid="{A4007ADE-DE0B-4D95-A369-28513643134F}"/>
    <cellStyle name="Comma 3 14 3 3" xfId="2703" xr:uid="{ED8BC1BB-61F0-4E2D-B022-F5D4B8140127}"/>
    <cellStyle name="Comma 3 14 3 3 2" xfId="7654" xr:uid="{E4C6A1A1-C1CF-4943-8384-9CDE16FB15F4}"/>
    <cellStyle name="Comma 3 14 3 3 2 2" xfId="12567" xr:uid="{F4E26640-9F73-479B-A9A5-8A8E11E0C49F}"/>
    <cellStyle name="Comma 3 14 3 3 2 2 2" xfId="22488" xr:uid="{0D1B5AF4-10AB-4653-8E64-4BD453497E94}"/>
    <cellStyle name="Comma 3 14 3 3 2 3" xfId="17483" xr:uid="{2789879F-8F51-4D29-B5CC-7A25518FFB23}"/>
    <cellStyle name="Comma 3 14 3 4" xfId="4400" xr:uid="{72ABC07D-9E5D-48A7-B774-A17EDC13D3FB}"/>
    <cellStyle name="Comma 3 14 3 4 2" xfId="9314" xr:uid="{8019E6C7-5B3D-4737-9F24-B556417FDD4A}"/>
    <cellStyle name="Comma 3 14 3 4 2 2" xfId="14227" xr:uid="{B590E267-573C-42A2-9A25-D4D2363E4B9C}"/>
    <cellStyle name="Comma 3 14 3 4 2 2 2" xfId="24148" xr:uid="{00D7E3DC-BA70-42FB-88E6-F4A754E2EB57}"/>
    <cellStyle name="Comma 3 14 3 4 2 3" xfId="19143" xr:uid="{000F8881-4673-414F-9ACF-B0D7453046E1}"/>
    <cellStyle name="Comma 3 14 3 5" xfId="6032" xr:uid="{3B241B4E-EDF3-4D89-B7FF-EF5145A37684}"/>
    <cellStyle name="Comma 3 14 3 5 2" xfId="10945" xr:uid="{7FE4E453-896E-4FFD-8460-CB26EA3C8E8B}"/>
    <cellStyle name="Comma 3 14 3 5 2 2" xfId="20866" xr:uid="{4ACDD687-4700-49EB-8818-EAD24CAA134F}"/>
    <cellStyle name="Comma 3 14 3 5 3" xfId="15861" xr:uid="{B2086894-92C5-4903-9695-F24E766DDF45}"/>
    <cellStyle name="Comma 3 14 4" xfId="1448" xr:uid="{C3E22127-F493-411B-84F3-D23F215DD433}"/>
    <cellStyle name="Comma 3 14 4 2" xfId="3109" xr:uid="{CB8CBDA8-5408-437D-8127-5B6ED27BB025}"/>
    <cellStyle name="Comma 3 14 4 2 2" xfId="8060" xr:uid="{BF2F296D-1967-4A06-AF6B-28BDDB0D2783}"/>
    <cellStyle name="Comma 3 14 4 2 2 2" xfId="12973" xr:uid="{36F21FAA-919A-4243-8531-0033D1C8559A}"/>
    <cellStyle name="Comma 3 14 4 2 2 2 2" xfId="22894" xr:uid="{BB6F1131-90F6-4A1D-9E95-9D4584A094CC}"/>
    <cellStyle name="Comma 3 14 4 2 2 3" xfId="17889" xr:uid="{436B5817-D8C0-4778-80BE-57876E1E8B76}"/>
    <cellStyle name="Comma 3 14 4 3" xfId="4804" xr:uid="{2BE99B05-7478-43D3-B4C3-8DE5B7B93486}"/>
    <cellStyle name="Comma 3 14 4 3 2" xfId="9718" xr:uid="{6BAFFBA9-F47E-4555-A6A4-025140AD8005}"/>
    <cellStyle name="Comma 3 14 4 3 2 2" xfId="14631" xr:uid="{45B4B940-1FFF-44D4-862E-22423834D5D1}"/>
    <cellStyle name="Comma 3 14 4 3 2 2 2" xfId="24552" xr:uid="{57104974-A549-44DC-AA68-C56557E3ED0F}"/>
    <cellStyle name="Comma 3 14 4 3 2 3" xfId="19547" xr:uid="{D4B10064-B84F-4F53-8F68-15CAF6995FD7}"/>
    <cellStyle name="Comma 3 14 4 4" xfId="6436" xr:uid="{4F2C18D4-8567-434D-893D-EF397834C152}"/>
    <cellStyle name="Comma 3 14 4 4 2" xfId="11349" xr:uid="{72971D80-C3A9-48BA-929C-1F5501E73B35}"/>
    <cellStyle name="Comma 3 14 4 4 2 2" xfId="21270" xr:uid="{0D4C730D-A802-4F97-AB51-15C6D532F4EF}"/>
    <cellStyle name="Comma 3 14 4 4 3" xfId="16266" xr:uid="{A9A218B6-74E7-405F-A080-8DEE850D46F6}"/>
    <cellStyle name="Comma 3 14 5" xfId="1245" xr:uid="{61DAD7AE-8D1F-40DA-A5AA-FFF6C863BB6E}"/>
    <cellStyle name="Comma 3 14 5 2" xfId="2908" xr:uid="{FA580D0A-37A2-408C-93F4-D6FBA6412C83}"/>
    <cellStyle name="Comma 3 14 5 2 2" xfId="7859" xr:uid="{701C609E-FAE3-491E-B32D-FAD8E3FEFA8F}"/>
    <cellStyle name="Comma 3 14 5 2 2 2" xfId="12772" xr:uid="{74FCA1EE-CC0D-45AF-9988-93DB404DCEAD}"/>
    <cellStyle name="Comma 3 14 5 2 2 2 2" xfId="22693" xr:uid="{F27802A2-22F3-4A0E-9336-061451624DBA}"/>
    <cellStyle name="Comma 3 14 5 2 2 3" xfId="17688" xr:uid="{3879A2F6-0DA6-4ECF-9CDE-D66025F833E9}"/>
    <cellStyle name="Comma 3 14 5 3" xfId="4605" xr:uid="{F33872F7-BC6A-4248-B7A2-BDDAF5FA783C}"/>
    <cellStyle name="Comma 3 14 5 3 2" xfId="9519" xr:uid="{704B02DE-CD47-47B0-A964-C65A1FC58D60}"/>
    <cellStyle name="Comma 3 14 5 3 2 2" xfId="14432" xr:uid="{414F2670-4255-420D-9963-DF48C43A2537}"/>
    <cellStyle name="Comma 3 14 5 3 2 2 2" xfId="24353" xr:uid="{336F256E-7308-45E6-9B46-0EE3CF93C762}"/>
    <cellStyle name="Comma 3 14 5 3 2 3" xfId="19348" xr:uid="{D45930E1-A298-4612-93CF-C7C38B60EFFD}"/>
    <cellStyle name="Comma 3 14 5 4" xfId="6237" xr:uid="{5774AB7F-1564-46BB-8A41-43F3739D9EEB}"/>
    <cellStyle name="Comma 3 14 5 4 2" xfId="11150" xr:uid="{494B0A10-CCF3-4F24-BBA5-C38E6D140FA0}"/>
    <cellStyle name="Comma 3 14 5 4 2 2" xfId="21071" xr:uid="{92426B7D-3E99-4603-BFF9-46AD826B6FE8}"/>
    <cellStyle name="Comma 3 14 5 4 3" xfId="16066" xr:uid="{EB63B1B1-BDFA-4F61-B429-E7FE4F98B627}"/>
    <cellStyle name="Comma 3 14 6" xfId="539" xr:uid="{1478740B-5A79-437B-912B-E481AFA6F9FB}"/>
    <cellStyle name="Comma 3 14 6 2" xfId="2259" xr:uid="{32031DFB-5B33-4B4F-B3A2-8B1F6526AE5C}"/>
    <cellStyle name="Comma 3 14 6 2 2" xfId="7212" xr:uid="{2CE40B97-1502-4033-8E15-828D953A8DFC}"/>
    <cellStyle name="Comma 3 14 6 2 2 2" xfId="12125" xr:uid="{4E674B75-2C71-4B47-98D5-8292120EC574}"/>
    <cellStyle name="Comma 3 14 6 2 2 2 2" xfId="22046" xr:uid="{29BAF7F1-AC2B-4495-97A9-2711EB35D5EA}"/>
    <cellStyle name="Comma 3 14 6 2 2 3" xfId="17042" xr:uid="{156C64F0-6694-44FA-8210-8CD44C901808}"/>
    <cellStyle name="Comma 3 14 6 3" xfId="3958" xr:uid="{3EDEEE4E-703D-49A5-9378-60B7BCC02ED8}"/>
    <cellStyle name="Comma 3 14 6 3 2" xfId="8872" xr:uid="{59378B4B-32A9-4A9D-96FD-C388F17FECBF}"/>
    <cellStyle name="Comma 3 14 6 3 2 2" xfId="13785" xr:uid="{2002B414-229F-4A45-8E1D-7EA7F17E1A75}"/>
    <cellStyle name="Comma 3 14 6 3 2 2 2" xfId="23706" xr:uid="{0DAF21E4-9FCF-474D-818E-8D9FF747D672}"/>
    <cellStyle name="Comma 3 14 6 3 2 3" xfId="18701" xr:uid="{F7E45005-C20B-4FC4-8C5F-D63FC0A4BB82}"/>
    <cellStyle name="Comma 3 14 6 4" xfId="5590" xr:uid="{383EDDBE-8460-40AE-945E-5BDA2153ED3E}"/>
    <cellStyle name="Comma 3 14 6 4 2" xfId="10503" xr:uid="{695ACD9D-9757-4459-8B62-790B8932737F}"/>
    <cellStyle name="Comma 3 14 6 4 2 2" xfId="20424" xr:uid="{B3B72165-F7D8-4A20-84F1-0949F88AC9AC}"/>
    <cellStyle name="Comma 3 14 6 4 3" xfId="15418" xr:uid="{561CD153-A4C5-4C39-AA9B-63E955451F94}"/>
    <cellStyle name="Comma 3 14 7" xfId="494" xr:uid="{FD5F4E73-7C55-4FF2-B429-81DF6733DD0C}"/>
    <cellStyle name="Comma 3 14 7 2" xfId="2241" xr:uid="{FF8C6183-B626-4B67-B1EE-289D2E67C985}"/>
    <cellStyle name="Comma 3 14 7 2 2" xfId="7195" xr:uid="{495756ED-9B04-4EE0-A4A4-84B628836616}"/>
    <cellStyle name="Comma 3 14 7 2 2 2" xfId="12108" xr:uid="{8EB3FC4C-1D27-48CC-B35E-9A292F4DC6D8}"/>
    <cellStyle name="Comma 3 14 7 2 2 2 2" xfId="22029" xr:uid="{CEF16101-CB4A-43B3-A5AA-906EFE1B0B57}"/>
    <cellStyle name="Comma 3 14 7 2 2 3" xfId="17025" xr:uid="{5F6606B4-3264-4EF4-8308-4D5157DB942C}"/>
    <cellStyle name="Comma 3 14 7 3" xfId="3942" xr:uid="{983FC95E-741D-41E6-84FA-CF8E6E8C23FC}"/>
    <cellStyle name="Comma 3 14 7 3 2" xfId="8856" xr:uid="{C54D1417-0B77-471C-90ED-D462146332F2}"/>
    <cellStyle name="Comma 3 14 7 3 2 2" xfId="13769" xr:uid="{551D6310-854A-4D21-94B3-8A592B7A3622}"/>
    <cellStyle name="Comma 3 14 7 3 2 2 2" xfId="23690" xr:uid="{79F31979-067E-4889-B852-F9CB844F2A6B}"/>
    <cellStyle name="Comma 3 14 7 3 2 3" xfId="18685" xr:uid="{83152D02-7F77-457F-95D9-9F3186BB3F56}"/>
    <cellStyle name="Comma 3 14 7 4" xfId="5574" xr:uid="{20F2A81A-1080-448D-BD51-B69A4351AFC6}"/>
    <cellStyle name="Comma 3 14 7 4 2" xfId="10487" xr:uid="{09E6AE12-0442-4C61-8863-174CDD632323}"/>
    <cellStyle name="Comma 3 14 7 4 2 2" xfId="20408" xr:uid="{66EEA6C2-9653-481A-BF18-18A07F760220}"/>
    <cellStyle name="Comma 3 14 7 4 3" xfId="15402" xr:uid="{9C0F2912-2A79-4249-9139-6A5036BF41A1}"/>
    <cellStyle name="Comma 3 14 8" xfId="2104" xr:uid="{5F23834B-0D7D-4135-8A93-7A98B200CCEE}"/>
    <cellStyle name="Comma 3 14 8 2" xfId="7067" xr:uid="{B2023F6B-0C04-4499-AC16-E788F927738B}"/>
    <cellStyle name="Comma 3 14 8 2 2" xfId="11980" xr:uid="{02DB5CE1-F747-45AB-9934-076A02988FC5}"/>
    <cellStyle name="Comma 3 14 8 2 2 2" xfId="21901" xr:uid="{7F861EF8-90E1-4E91-86E9-51D37AB291B3}"/>
    <cellStyle name="Comma 3 14 8 2 3" xfId="16897" xr:uid="{589261C2-48A2-4F1E-9374-312D347CA546}"/>
    <cellStyle name="Comma 3 14 9" xfId="3759" xr:uid="{525A6970-7600-4DAC-A014-846343FCA989}"/>
    <cellStyle name="Comma 3 14 9 2" xfId="8685" xr:uid="{8AE4E191-E587-4E39-82F0-EBA8E262CC88}"/>
    <cellStyle name="Comma 3 14 9 2 2" xfId="13598" xr:uid="{EE51D937-62F1-4174-971C-F8663E5F1650}"/>
    <cellStyle name="Comma 3 14 9 2 2 2" xfId="23519" xr:uid="{399B815C-1C24-418B-A504-F6717078F4EB}"/>
    <cellStyle name="Comma 3 14 9 2 3" xfId="18514" xr:uid="{F29495EE-3634-4E47-B436-C10C22C95BE1}"/>
    <cellStyle name="Comma 3 15" xfId="3734" xr:uid="{8D536C22-17FF-4E87-A4AF-D0739FD2D3DB}"/>
    <cellStyle name="Comma 3 15 2" xfId="8669" xr:uid="{26970288-C823-45B9-A7B7-C488C366B968}"/>
    <cellStyle name="Comma 3 15 2 2" xfId="13582" xr:uid="{E5C4AC07-236E-4ADA-AF99-82F4888A77AE}"/>
    <cellStyle name="Comma 3 15 2 2 2" xfId="23503" xr:uid="{F9B0CF3C-6EA2-4F60-A1AE-5F09ADBA738A}"/>
    <cellStyle name="Comma 3 15 2 3" xfId="18498" xr:uid="{7500868C-B4D9-4220-B2B4-F79F5ED41EAD}"/>
    <cellStyle name="Comma 3 16" xfId="3746" xr:uid="{AAC11D9C-6A08-44FE-A7F1-7CBFFE8F0D28}"/>
    <cellStyle name="Comma 3 16 2" xfId="8677" xr:uid="{76202099-B3B7-444C-9113-8590442D4AD9}"/>
    <cellStyle name="Comma 3 16 2 2" xfId="13590" xr:uid="{4E1BA497-F9A4-4687-BF36-65AA693E1A33}"/>
    <cellStyle name="Comma 3 16 2 2 2" xfId="23511" xr:uid="{7435E8F9-D1F7-4BA0-BB0E-118FFCE8791E}"/>
    <cellStyle name="Comma 3 16 2 3" xfId="18506" xr:uid="{98DD4130-4A52-4E23-B424-75E192B25675}"/>
    <cellStyle name="Comma 3 17" xfId="3812" xr:uid="{BA321D00-5345-48CD-A515-B262D5199516}"/>
    <cellStyle name="Comma 3 17 2" xfId="8726" xr:uid="{187D7304-B171-4B7A-8EFD-C2D9869BC365}"/>
    <cellStyle name="Comma 3 17 2 2" xfId="13639" xr:uid="{3EA478A7-8985-4A99-A1D7-3283A28F1F9D}"/>
    <cellStyle name="Comma 3 17 2 2 2" xfId="23560" xr:uid="{695CCD2B-2B45-4F83-B73D-7790A8A71BAD}"/>
    <cellStyle name="Comma 3 17 2 3" xfId="18555" xr:uid="{B2C40FF4-D960-475B-96C0-8044D93304FE}"/>
    <cellStyle name="Comma 3 18" xfId="5434" xr:uid="{D2EE78D9-2E88-446E-AB41-4EAB8F4A77B4}"/>
    <cellStyle name="Comma 3 18 2" xfId="10347" xr:uid="{14C93896-EC88-46F1-B46D-593D971875B7}"/>
    <cellStyle name="Comma 3 18 2 2" xfId="20269" xr:uid="{7F57FF5C-4485-4ACD-BEF0-1CEE92724E30}"/>
    <cellStyle name="Comma 3 18 3" xfId="15261" xr:uid="{017DB365-749B-4746-8A39-6F0E3A416837}"/>
    <cellStyle name="Comma 3 19" xfId="239" xr:uid="{AAFD3475-ACC2-4A29-9066-265256D27A3F}"/>
    <cellStyle name="Comma 3 2" xfId="27" xr:uid="{00000000-0005-0000-0000-00001A000000}"/>
    <cellStyle name="Comma 3 2 10" xfId="2147" xr:uid="{6A801D82-B78B-45AA-B1D1-7ABF4AD542B3}"/>
    <cellStyle name="Comma 3 2 10 2" xfId="7104" xr:uid="{89AE2621-B823-4358-B528-78944C495D80}"/>
    <cellStyle name="Comma 3 2 10 2 2" xfId="12017" xr:uid="{88D32282-8421-445D-8DE6-C8EE7C02452C}"/>
    <cellStyle name="Comma 3 2 10 2 2 2" xfId="21938" xr:uid="{EE45823B-583A-4E0B-9DF6-32A130D93E33}"/>
    <cellStyle name="Comma 3 2 10 2 3" xfId="16934" xr:uid="{5ADCCCC1-8B3C-49C2-8089-38D112716F41}"/>
    <cellStyle name="Comma 3 2 10 3" xfId="26122" xr:uid="{7C5F8D4F-66F6-4B0F-BE4C-6597E2110202}"/>
    <cellStyle name="Comma 3 2 11" xfId="2073" xr:uid="{D849B5DF-39D1-4812-AB99-18A740AB3712}"/>
    <cellStyle name="Comma 3 2 11 2" xfId="7045" xr:uid="{670EC998-DE77-4793-8F86-F044F22BD811}"/>
    <cellStyle name="Comma 3 2 11 2 2" xfId="11958" xr:uid="{61BA07A4-3F6C-4272-BB20-23E8D7627109}"/>
    <cellStyle name="Comma 3 2 11 2 2 2" xfId="21879" xr:uid="{8F9D64F9-EC42-4A23-8DF4-E6919CF1BC3C}"/>
    <cellStyle name="Comma 3 2 11 2 3" xfId="16875" xr:uid="{F09831E5-0280-4462-BA0A-52690785AA1D}"/>
    <cellStyle name="Comma 3 2 12" xfId="3717" xr:uid="{261E3DAD-3A6B-4EA4-AF19-62294F5861DD}"/>
    <cellStyle name="Comma 3 2 12 2" xfId="8659" xr:uid="{5A15B4A5-26DF-4C12-BE49-F903E88C539F}"/>
    <cellStyle name="Comma 3 2 12 2 2" xfId="13572" xr:uid="{8AFB84E8-8664-4061-B49F-1BBE6BE5AAC1}"/>
    <cellStyle name="Comma 3 2 12 2 2 2" xfId="23493" xr:uid="{3687617E-2DE6-4914-A43B-B0DB100535C7}"/>
    <cellStyle name="Comma 3 2 12 2 3" xfId="18488" xr:uid="{D338018A-D022-416A-B14E-22039DC9EF37}"/>
    <cellStyle name="Comma 3 2 13" xfId="3854" xr:uid="{10EEC1E2-3C7A-4A42-8B67-36BA98D47EDA}"/>
    <cellStyle name="Comma 3 2 13 2" xfId="8768" xr:uid="{C77ECDEF-4F64-4D66-BB4C-8135F5842873}"/>
    <cellStyle name="Comma 3 2 13 2 2" xfId="13681" xr:uid="{CEB52960-A67D-4F1C-BE46-EFE5BCE98E89}"/>
    <cellStyle name="Comma 3 2 13 2 2 2" xfId="23602" xr:uid="{694FE1EA-3307-48C3-A490-7E91F025E585}"/>
    <cellStyle name="Comma 3 2 13 2 3" xfId="18597" xr:uid="{6F51C46C-E348-4F15-9782-CA904434B0D0}"/>
    <cellStyle name="Comma 3 2 14" xfId="5485" xr:uid="{326FD4D6-6129-40FC-9B50-E5DA4A5BE2B1}"/>
    <cellStyle name="Comma 3 2 14 2" xfId="10398" xr:uid="{7449DF9D-ABEE-4E1F-8190-B8513859534D}"/>
    <cellStyle name="Comma 3 2 14 2 2" xfId="20319" xr:uid="{05EDF54A-B850-4567-8BC7-10872E476AD4}"/>
    <cellStyle name="Comma 3 2 14 3" xfId="15312" xr:uid="{5632E038-B20D-48D8-B9B6-C0F6FFA86093}"/>
    <cellStyle name="Comma 3 2 15" xfId="323" xr:uid="{3FD6EBBE-52E3-4E98-90BF-CC67FD2559F4}"/>
    <cellStyle name="Comma 3 2 16" xfId="102" xr:uid="{3B2CB98B-27B9-4F37-9E9B-78F52B0192A8}"/>
    <cellStyle name="Comma 3 2 17" xfId="26259" xr:uid="{9D15CC6C-E5F9-46B5-947B-3D86B87571AD}"/>
    <cellStyle name="Comma 3 2 18" xfId="25193" xr:uid="{A6F4309E-DBB1-46D3-A229-32092BA84CEA}"/>
    <cellStyle name="Comma 3 2 2" xfId="660" xr:uid="{BBD5411C-21E0-4A04-86D7-86C4CCF65FA9}"/>
    <cellStyle name="Comma 3 2 2 10" xfId="25387" xr:uid="{545534E5-BCF7-4D24-9EEF-F38B6892C94D}"/>
    <cellStyle name="Comma 3 2 2 2" xfId="922" xr:uid="{72F06A40-35B1-41A4-96DE-4B713FCA0D6D}"/>
    <cellStyle name="Comma 3 2 2 2 2" xfId="1754" xr:uid="{B4A4B7BF-235C-4EC3-8F56-2F6E9E3A6C63}"/>
    <cellStyle name="Comma 3 2 2 2 2 2" xfId="3401" xr:uid="{500B811F-23FF-4236-AD86-4798FB167128}"/>
    <cellStyle name="Comma 3 2 2 2 2 2 2" xfId="8351" xr:uid="{86C7C55C-4C1F-4D8F-ADB7-364F91637A7B}"/>
    <cellStyle name="Comma 3 2 2 2 2 2 2 2" xfId="13264" xr:uid="{B6BF51F9-FAC3-43C0-A48A-46A06D24FE2B}"/>
    <cellStyle name="Comma 3 2 2 2 2 2 2 2 2" xfId="23185" xr:uid="{840C5453-B7A7-4C6D-86DC-AFE892B62FBA}"/>
    <cellStyle name="Comma 3 2 2 2 2 2 2 3" xfId="18180" xr:uid="{04082591-4638-4963-B53F-71E67BE70A6D}"/>
    <cellStyle name="Comma 3 2 2 2 2 3" xfId="5095" xr:uid="{8D4404AC-7455-44F4-9FDC-C33ECEE0F7CD}"/>
    <cellStyle name="Comma 3 2 2 2 2 3 2" xfId="10009" xr:uid="{AD84A7A5-6C58-4D62-8529-2A09A2848436}"/>
    <cellStyle name="Comma 3 2 2 2 2 3 2 2" xfId="14922" xr:uid="{419E7384-FE03-4038-B23E-C53B51DA546B}"/>
    <cellStyle name="Comma 3 2 2 2 2 3 2 2 2" xfId="24843" xr:uid="{54F39B0C-1082-401C-8B9C-4B3045726962}"/>
    <cellStyle name="Comma 3 2 2 2 2 3 2 3" xfId="19838" xr:uid="{FC2D723C-FB0C-42CC-96C4-A0DB3E6B3BA6}"/>
    <cellStyle name="Comma 3 2 2 2 2 4" xfId="6727" xr:uid="{7FC786B8-C202-4C34-BFD2-63DCA6F9F3B2}"/>
    <cellStyle name="Comma 3 2 2 2 2 4 2" xfId="11640" xr:uid="{7DD1FF05-6BD6-4BBF-BCC3-00D1B36E925D}"/>
    <cellStyle name="Comma 3 2 2 2 2 4 2 2" xfId="21561" xr:uid="{EEA36CF1-A405-48E5-AFDF-14FD5188E70F}"/>
    <cellStyle name="Comma 3 2 2 2 2 4 3" xfId="16557" xr:uid="{6D81D058-0F10-4CDD-B89A-E234C35D915B}"/>
    <cellStyle name="Comma 3 2 2 2 3" xfId="2588" xr:uid="{A87EFFD9-3EB9-40FE-8E72-8625D67EA3C9}"/>
    <cellStyle name="Comma 3 2 2 2 3 2" xfId="7539" xr:uid="{CE14DBED-DF6A-4425-9CC8-CD5204B48067}"/>
    <cellStyle name="Comma 3 2 2 2 3 2 2" xfId="12452" xr:uid="{D2CBC3F4-AF9E-4116-ADE1-91F473BDF874}"/>
    <cellStyle name="Comma 3 2 2 2 3 2 2 2" xfId="22373" xr:uid="{6DAD0444-E74F-49A1-98F6-C91A254E9318}"/>
    <cellStyle name="Comma 3 2 2 2 3 2 3" xfId="17368" xr:uid="{2F14A9F2-B308-4F26-8F4C-76D050306B77}"/>
    <cellStyle name="Comma 3 2 2 2 4" xfId="4285" xr:uid="{A2BB213A-2989-4E04-8A6F-EA516428C85E}"/>
    <cellStyle name="Comma 3 2 2 2 4 2" xfId="9199" xr:uid="{527F6B4E-51B4-4ABA-B120-31A502915356}"/>
    <cellStyle name="Comma 3 2 2 2 4 2 2" xfId="14112" xr:uid="{6FFC2A79-CB67-4B5D-9FAE-432BD7D823BF}"/>
    <cellStyle name="Comma 3 2 2 2 4 2 2 2" xfId="24033" xr:uid="{DA74ADAB-085C-4058-BBAB-21DA17EE1BE8}"/>
    <cellStyle name="Comma 3 2 2 2 4 2 3" xfId="19028" xr:uid="{5AC31CC3-0E0B-4E84-B5F3-D79B3575F15F}"/>
    <cellStyle name="Comma 3 2 2 2 5" xfId="5917" xr:uid="{C1DE9074-5844-4F43-9D7C-D05F61BD3B88}"/>
    <cellStyle name="Comma 3 2 2 2 5 2" xfId="10830" xr:uid="{A0B60BF1-321A-4D71-85CA-A8B758B48774}"/>
    <cellStyle name="Comma 3 2 2 2 5 2 2" xfId="20751" xr:uid="{4C1930B0-04C7-4E88-A277-A7FA652DF292}"/>
    <cellStyle name="Comma 3 2 2 2 5 3" xfId="15746" xr:uid="{AE1043EE-487A-416D-903C-E4D597BE8324}"/>
    <cellStyle name="Comma 3 2 2 3" xfId="1125" xr:uid="{78D1BF7D-AE89-478F-9882-6D4D62BB7034}"/>
    <cellStyle name="Comma 3 2 2 3 2" xfId="1957" xr:uid="{BE613B11-4883-4BAE-B82F-D9DFA1C85529}"/>
    <cellStyle name="Comma 3 2 2 3 2 2" xfId="3604" xr:uid="{94256DE5-0F63-4A2C-BE9F-E833ACA67AE0}"/>
    <cellStyle name="Comma 3 2 2 3 2 2 2" xfId="8554" xr:uid="{88F0BF17-7A79-4DE1-9DE6-90E711D57DD2}"/>
    <cellStyle name="Comma 3 2 2 3 2 2 2 2" xfId="13467" xr:uid="{CAEF89DD-4BB1-42DC-847D-9EAD71E8C5EC}"/>
    <cellStyle name="Comma 3 2 2 3 2 2 2 2 2" xfId="23388" xr:uid="{703B8906-B672-4C2A-B1E9-646B0484A3BE}"/>
    <cellStyle name="Comma 3 2 2 3 2 2 2 3" xfId="18383" xr:uid="{44D3DAB3-5D8A-4ECC-9A38-1A986595065A}"/>
    <cellStyle name="Comma 3 2 2 3 2 3" xfId="5298" xr:uid="{F24DD54E-5E8B-40AF-84C6-46AE79621482}"/>
    <cellStyle name="Comma 3 2 2 3 2 3 2" xfId="10212" xr:uid="{1B248291-12F8-4B1E-9DD0-51B423ED9CE1}"/>
    <cellStyle name="Comma 3 2 2 3 2 3 2 2" xfId="15125" xr:uid="{85E66368-637E-4684-9547-D9B1653F94BC}"/>
    <cellStyle name="Comma 3 2 2 3 2 3 2 2 2" xfId="25046" xr:uid="{3BC72CF5-096F-4B0A-A559-4D79C6E82673}"/>
    <cellStyle name="Comma 3 2 2 3 2 3 2 3" xfId="20041" xr:uid="{D9D635E2-A34C-48AE-AACA-AAF341244848}"/>
    <cellStyle name="Comma 3 2 2 3 2 4" xfId="6930" xr:uid="{AF2CD3E5-95F9-46D7-8B90-440F1C396C5E}"/>
    <cellStyle name="Comma 3 2 2 3 2 4 2" xfId="11843" xr:uid="{45530C3D-60F8-4609-B770-C309216383A2}"/>
    <cellStyle name="Comma 3 2 2 3 2 4 2 2" xfId="21764" xr:uid="{13EC6C77-4FB3-4E9A-BFC7-267BEB3DF453}"/>
    <cellStyle name="Comma 3 2 2 3 2 4 3" xfId="16760" xr:uid="{2BEF946F-EE0E-4BD2-85FA-91542232BCEE}"/>
    <cellStyle name="Comma 3 2 2 3 3" xfId="2791" xr:uid="{88B1B562-8E90-4D6D-8C30-9A31574EC670}"/>
    <cellStyle name="Comma 3 2 2 3 3 2" xfId="7742" xr:uid="{2598CA71-78D9-4649-9246-2E3AE10F81BA}"/>
    <cellStyle name="Comma 3 2 2 3 3 2 2" xfId="12655" xr:uid="{C12FEC64-DBAD-49A2-848E-46FA6626EE8F}"/>
    <cellStyle name="Comma 3 2 2 3 3 2 2 2" xfId="22576" xr:uid="{28BE2CE8-9546-4763-8999-232EA67E4713}"/>
    <cellStyle name="Comma 3 2 2 3 3 2 3" xfId="17571" xr:uid="{F1CC66F6-B477-4293-9215-7F1EB8C98850}"/>
    <cellStyle name="Comma 3 2 2 3 4" xfId="4488" xr:uid="{211938C2-771A-42C6-A263-6767C8AAC390}"/>
    <cellStyle name="Comma 3 2 2 3 4 2" xfId="9402" xr:uid="{6B91AA02-8AF4-474D-9CA2-C1BADAFEA4D9}"/>
    <cellStyle name="Comma 3 2 2 3 4 2 2" xfId="14315" xr:uid="{2235231A-5A8F-4A7E-97D9-2C8F0B4FE9C9}"/>
    <cellStyle name="Comma 3 2 2 3 4 2 2 2" xfId="24236" xr:uid="{CA143C4A-0DF0-4AA1-8793-C06D36F8A554}"/>
    <cellStyle name="Comma 3 2 2 3 4 2 3" xfId="19231" xr:uid="{8614D1A4-9E0C-44DB-9076-87FD827BF596}"/>
    <cellStyle name="Comma 3 2 2 3 5" xfId="6120" xr:uid="{85C53FCD-D379-48E8-B465-C00155525259}"/>
    <cellStyle name="Comma 3 2 2 3 5 2" xfId="11033" xr:uid="{4F0CB177-B250-4777-8813-A2B7E7CCBA5C}"/>
    <cellStyle name="Comma 3 2 2 3 5 2 2" xfId="20954" xr:uid="{EE13537A-D383-4301-9A56-28A4E2CA82B9}"/>
    <cellStyle name="Comma 3 2 2 3 5 3" xfId="15949" xr:uid="{DB56837C-8B8F-440C-8A1F-6DC31E18BC2F}"/>
    <cellStyle name="Comma 3 2 2 4" xfId="1543" xr:uid="{9F9EC51D-86DA-4F99-AC21-571F1F5CE05F}"/>
    <cellStyle name="Comma 3 2 2 4 2" xfId="3198" xr:uid="{6779A80A-64B9-4C55-B809-5E8BDC59D335}"/>
    <cellStyle name="Comma 3 2 2 4 2 2" xfId="8148" xr:uid="{49084CDD-C4B3-4EC3-B152-89818AFAE427}"/>
    <cellStyle name="Comma 3 2 2 4 2 2 2" xfId="13061" xr:uid="{FF08A540-065F-479B-866D-A42E6C0D8BAB}"/>
    <cellStyle name="Comma 3 2 2 4 2 2 2 2" xfId="22982" xr:uid="{F386BBA5-70B0-4DC1-B0AE-9979DED4AB1B}"/>
    <cellStyle name="Comma 3 2 2 4 2 2 3" xfId="17977" xr:uid="{764EBD1B-C204-4EF4-B208-C8852B47A623}"/>
    <cellStyle name="Comma 3 2 2 4 3" xfId="4892" xr:uid="{BDA24A95-F8CF-4338-8D7E-7C4911655B0B}"/>
    <cellStyle name="Comma 3 2 2 4 3 2" xfId="9806" xr:uid="{FAC5F4D4-3DE0-4940-8794-15D3D830A09C}"/>
    <cellStyle name="Comma 3 2 2 4 3 2 2" xfId="14719" xr:uid="{2AE41676-BDCF-48DC-BE82-CC0E27C9EE9B}"/>
    <cellStyle name="Comma 3 2 2 4 3 2 2 2" xfId="24640" xr:uid="{B60D036D-C8A2-4879-93DC-E7992671CF9A}"/>
    <cellStyle name="Comma 3 2 2 4 3 2 3" xfId="19635" xr:uid="{509A02BE-ED9A-4BA4-9E66-96077073B41A}"/>
    <cellStyle name="Comma 3 2 2 4 4" xfId="6524" xr:uid="{10CBBEB1-4BAA-4859-9F8F-53F15E958A1B}"/>
    <cellStyle name="Comma 3 2 2 4 4 2" xfId="11437" xr:uid="{D661A45D-6EAC-4083-AAC0-83A8936142FA}"/>
    <cellStyle name="Comma 3 2 2 4 4 2 2" xfId="21358" xr:uid="{58338DBA-1664-4D1D-8A84-41AFA81B0BE3}"/>
    <cellStyle name="Comma 3 2 2 4 4 3" xfId="16354" xr:uid="{6910FA79-9092-4A1C-BA12-571E9C95A38A}"/>
    <cellStyle name="Comma 3 2 2 5" xfId="1332" xr:uid="{BF5911B1-7212-4F2D-9FA2-4DA534804EC5}"/>
    <cellStyle name="Comma 3 2 2 5 2" xfId="2996" xr:uid="{38D32B35-70DD-4E9E-8F9C-B27FCBFD3598}"/>
    <cellStyle name="Comma 3 2 2 5 2 2" xfId="7947" xr:uid="{BE2B71CD-C42B-489A-9AA3-11CBFED8CF6E}"/>
    <cellStyle name="Comma 3 2 2 5 2 2 2" xfId="12860" xr:uid="{A1F49CB7-4CAB-48AE-9E16-3EB64E18CC9A}"/>
    <cellStyle name="Comma 3 2 2 5 2 2 2 2" xfId="22781" xr:uid="{C4E84771-89A2-4D02-AA46-F65D37801512}"/>
    <cellStyle name="Comma 3 2 2 5 2 2 3" xfId="17776" xr:uid="{6A55B230-4ECE-40CC-B4DC-297F472FC157}"/>
    <cellStyle name="Comma 3 2 2 5 3" xfId="4692" xr:uid="{D2C43F80-2610-46CD-9260-D682C987D089}"/>
    <cellStyle name="Comma 3 2 2 5 3 2" xfId="9606" xr:uid="{0F906F13-563C-48B7-B8CF-1093E1169D35}"/>
    <cellStyle name="Comma 3 2 2 5 3 2 2" xfId="14519" xr:uid="{B78211C1-3B33-435E-93ED-F429FE40A1D4}"/>
    <cellStyle name="Comma 3 2 2 5 3 2 2 2" xfId="24440" xr:uid="{A543493E-8911-473F-BAE5-C219A247E02D}"/>
    <cellStyle name="Comma 3 2 2 5 3 2 3" xfId="19435" xr:uid="{A05E79A4-2459-4B40-BE86-0C34EB3DEA99}"/>
    <cellStyle name="Comma 3 2 2 5 4" xfId="6324" xr:uid="{7737257D-D62F-4348-803E-2A0FA0D130B5}"/>
    <cellStyle name="Comma 3 2 2 5 4 2" xfId="11237" xr:uid="{671D31F3-8BA5-468D-B871-D1C2E5ED6B39}"/>
    <cellStyle name="Comma 3 2 2 5 4 2 2" xfId="21158" xr:uid="{5B7AE58E-1B97-483D-A37D-3BDCA3095ADF}"/>
    <cellStyle name="Comma 3 2 2 5 4 3" xfId="16153" xr:uid="{34954652-FAB6-4645-8560-0E9FA600C7D5}"/>
    <cellStyle name="Comma 3 2 2 6" xfId="2356" xr:uid="{29A075EE-33CB-4D4A-BB67-32554418C3FD}"/>
    <cellStyle name="Comma 3 2 2 6 2" xfId="7309" xr:uid="{D4C7C9B1-F8F7-49C4-89FD-A7760A5A07C9}"/>
    <cellStyle name="Comma 3 2 2 6 2 2" xfId="12222" xr:uid="{9E6EC49A-B08E-460D-B967-D9D961B51815}"/>
    <cellStyle name="Comma 3 2 2 6 2 2 2" xfId="22143" xr:uid="{CBD43B0F-71A6-4E08-81DD-B88A2D96ABDC}"/>
    <cellStyle name="Comma 3 2 2 6 2 3" xfId="17138" xr:uid="{20BA9DAC-8CF9-4DFA-AB94-320774DB13E5}"/>
    <cellStyle name="Comma 3 2 2 7" xfId="4055" xr:uid="{675922A9-0AAA-4ACA-AF1E-738B720D8487}"/>
    <cellStyle name="Comma 3 2 2 7 2" xfId="8969" xr:uid="{02D7A3E3-4B24-45F5-8EDB-BEE3A64701C0}"/>
    <cellStyle name="Comma 3 2 2 7 2 2" xfId="13882" xr:uid="{F6B9E61A-8651-4A80-AE54-9A75BDC14432}"/>
    <cellStyle name="Comma 3 2 2 7 2 2 2" xfId="23803" xr:uid="{EF57E54B-0E41-41F0-BD47-FC26CD47F18B}"/>
    <cellStyle name="Comma 3 2 2 7 2 3" xfId="18798" xr:uid="{C37EA01C-0963-48C7-8441-909E243D88B7}"/>
    <cellStyle name="Comma 3 2 2 8" xfId="5687" xr:uid="{464C80C0-FE7D-4106-8C5B-BADDCD476194}"/>
    <cellStyle name="Comma 3 2 2 8 2" xfId="10600" xr:uid="{432388FE-60EA-47B5-9A01-83C9176941D3}"/>
    <cellStyle name="Comma 3 2 2 8 2 2" xfId="20521" xr:uid="{C204E352-A6DF-4E2D-80DF-15AC4836A86A}"/>
    <cellStyle name="Comma 3 2 2 8 3" xfId="15516" xr:uid="{00147C34-E181-4419-BBED-CCDA8A14C9AA}"/>
    <cellStyle name="Comma 3 2 2 9" xfId="26048" xr:uid="{A3A2115F-E72E-47CD-8BF9-6DBEFE7DDBEC}"/>
    <cellStyle name="Comma 3 2 3" xfId="795" xr:uid="{73D22F27-30D3-4060-B4EA-3A4ABF1BB819}"/>
    <cellStyle name="Comma 3 2 3 2" xfId="1005" xr:uid="{5548062F-6988-4FCF-8F52-A28E974FF676}"/>
    <cellStyle name="Comma 3 2 3 2 2" xfId="1837" xr:uid="{7E140F38-E5B4-4E61-875A-169CE73407FC}"/>
    <cellStyle name="Comma 3 2 3 2 2 2" xfId="3484" xr:uid="{B45520DD-1EE1-4FCA-B039-40D44D2AFD7B}"/>
    <cellStyle name="Comma 3 2 3 2 2 2 2" xfId="8434" xr:uid="{8090D44B-10C1-4D31-A10F-2706578E1434}"/>
    <cellStyle name="Comma 3 2 3 2 2 2 2 2" xfId="13347" xr:uid="{D97B34BE-3EE2-438E-8E42-7C19C871EF2D}"/>
    <cellStyle name="Comma 3 2 3 2 2 2 2 2 2" xfId="23268" xr:uid="{3335BFFB-843C-4628-AF56-960B72BD51B9}"/>
    <cellStyle name="Comma 3 2 3 2 2 2 2 3" xfId="18263" xr:uid="{599AC934-1B9E-4267-9D42-BC40876559A1}"/>
    <cellStyle name="Comma 3 2 3 2 2 3" xfId="5178" xr:uid="{16674AC7-12D7-4DB0-860F-0D552E91FB7C}"/>
    <cellStyle name="Comma 3 2 3 2 2 3 2" xfId="10092" xr:uid="{CCE9BD80-1625-4168-8386-1CECA34CF9E5}"/>
    <cellStyle name="Comma 3 2 3 2 2 3 2 2" xfId="15005" xr:uid="{BB241C7E-EAC5-4742-8082-9C45B2969138}"/>
    <cellStyle name="Comma 3 2 3 2 2 3 2 2 2" xfId="24926" xr:uid="{AFF37E3C-5DC2-4AE4-B07F-BFA57F6335F9}"/>
    <cellStyle name="Comma 3 2 3 2 2 3 2 3" xfId="19921" xr:uid="{D3006C7D-1B87-4916-A2C9-671B92FC91B1}"/>
    <cellStyle name="Comma 3 2 3 2 2 4" xfId="6810" xr:uid="{1E696598-FC29-49FC-9D2C-1B57102C9531}"/>
    <cellStyle name="Comma 3 2 3 2 2 4 2" xfId="11723" xr:uid="{56DED878-A5E1-41B9-B3E8-99880AF58DF1}"/>
    <cellStyle name="Comma 3 2 3 2 2 4 2 2" xfId="21644" xr:uid="{1CE7B705-C7A6-41D9-B9D3-5FBE7B2908BF}"/>
    <cellStyle name="Comma 3 2 3 2 2 4 3" xfId="16640" xr:uid="{709648ED-93C3-44F6-85DD-709F74D4F7D3}"/>
    <cellStyle name="Comma 3 2 3 2 3" xfId="2671" xr:uid="{7F8D0DCD-9B53-47F3-8A3B-83DBBF4EC4EC}"/>
    <cellStyle name="Comma 3 2 3 2 3 2" xfId="7622" xr:uid="{7A8365DF-6E67-4368-83B3-D07B13EAC444}"/>
    <cellStyle name="Comma 3 2 3 2 3 2 2" xfId="12535" xr:uid="{F576AD4C-F280-4885-A866-2EC22B91D371}"/>
    <cellStyle name="Comma 3 2 3 2 3 2 2 2" xfId="22456" xr:uid="{691E96F0-40B6-4239-B3A3-4F914CE62917}"/>
    <cellStyle name="Comma 3 2 3 2 3 2 3" xfId="17451" xr:uid="{2DD395CA-28D9-4A86-AF76-D9C3AA3C8D1E}"/>
    <cellStyle name="Comma 3 2 3 2 4" xfId="4368" xr:uid="{14F8CA47-F776-4732-A256-2853380719F2}"/>
    <cellStyle name="Comma 3 2 3 2 4 2" xfId="9282" xr:uid="{969C9E40-6733-4B76-AB54-97AA38B5387A}"/>
    <cellStyle name="Comma 3 2 3 2 4 2 2" xfId="14195" xr:uid="{2645DAD2-0E83-409C-B59A-33BA733EC7C0}"/>
    <cellStyle name="Comma 3 2 3 2 4 2 2 2" xfId="24116" xr:uid="{29A00F44-FB49-4CEC-8E9E-A2031153DB76}"/>
    <cellStyle name="Comma 3 2 3 2 4 2 3" xfId="19111" xr:uid="{573C6DB4-A18C-476B-9D7A-2D5112A4022A}"/>
    <cellStyle name="Comma 3 2 3 2 5" xfId="6000" xr:uid="{05D6D5FB-519A-4BD2-BA82-9E9A1E62DA2B}"/>
    <cellStyle name="Comma 3 2 3 2 5 2" xfId="10913" xr:uid="{407FE211-CD36-4CC9-9669-736E4A7E1773}"/>
    <cellStyle name="Comma 3 2 3 2 5 2 2" xfId="20834" xr:uid="{682E540D-7329-4499-B4FC-F27546ADC21C}"/>
    <cellStyle name="Comma 3 2 3 2 5 3" xfId="15829" xr:uid="{08ADAA85-774C-4795-96AF-4DB7C24278BF}"/>
    <cellStyle name="Comma 3 2 3 3" xfId="1208" xr:uid="{FF5F7843-A34D-4478-859C-C4D4801EA4D6}"/>
    <cellStyle name="Comma 3 2 3 3 2" xfId="2040" xr:uid="{D9B1BA9B-BB60-4910-97CD-A220E1B9B116}"/>
    <cellStyle name="Comma 3 2 3 3 2 2" xfId="3687" xr:uid="{81FF9DDB-67A6-4947-B431-5FFCC2720178}"/>
    <cellStyle name="Comma 3 2 3 3 2 2 2" xfId="8637" xr:uid="{3698154D-2C63-488C-9E26-374C9B890023}"/>
    <cellStyle name="Comma 3 2 3 3 2 2 2 2" xfId="13550" xr:uid="{FAE7B519-EB46-4D93-909F-02C1DA142F74}"/>
    <cellStyle name="Comma 3 2 3 3 2 2 2 2 2" xfId="23471" xr:uid="{A2717F07-AFB0-4F75-BA55-3537C666D10E}"/>
    <cellStyle name="Comma 3 2 3 3 2 2 2 3" xfId="18466" xr:uid="{48656724-CEA6-4C70-8E1F-1A0A84FD9B58}"/>
    <cellStyle name="Comma 3 2 3 3 2 3" xfId="5381" xr:uid="{2F366FD4-CA6A-4FD3-AA82-364113FC4FA4}"/>
    <cellStyle name="Comma 3 2 3 3 2 3 2" xfId="10295" xr:uid="{C5D321E5-0DB8-4369-8C9A-A7AA1C5A0B76}"/>
    <cellStyle name="Comma 3 2 3 3 2 3 2 2" xfId="15208" xr:uid="{61C835CA-1550-4BED-80C7-85137BDDCA4D}"/>
    <cellStyle name="Comma 3 2 3 3 2 3 2 2 2" xfId="25129" xr:uid="{FB7D8338-D861-4E34-9946-07A326A1F263}"/>
    <cellStyle name="Comma 3 2 3 3 2 3 2 3" xfId="20124" xr:uid="{60E8FBAE-A197-47BF-B552-5ED9824FF731}"/>
    <cellStyle name="Comma 3 2 3 3 2 4" xfId="7013" xr:uid="{D2272F6B-3975-4198-82CF-FB8828B73DC1}"/>
    <cellStyle name="Comma 3 2 3 3 2 4 2" xfId="11926" xr:uid="{91A7F7AA-428D-4DCC-8FAD-5B9B6889D455}"/>
    <cellStyle name="Comma 3 2 3 3 2 4 2 2" xfId="21847" xr:uid="{BE6E77CD-81F6-4B0B-BC42-F118ADB40CD2}"/>
    <cellStyle name="Comma 3 2 3 3 2 4 3" xfId="16843" xr:uid="{607805D4-E077-4A19-8446-3156559963B3}"/>
    <cellStyle name="Comma 3 2 3 3 3" xfId="2874" xr:uid="{CAE51CE1-BF0C-4946-A1E9-BD55C8276994}"/>
    <cellStyle name="Comma 3 2 3 3 3 2" xfId="7825" xr:uid="{80468BE7-02F8-4F5B-856A-5579C20D1903}"/>
    <cellStyle name="Comma 3 2 3 3 3 2 2" xfId="12738" xr:uid="{A75DD076-E88F-46D1-B874-64B9C7E65730}"/>
    <cellStyle name="Comma 3 2 3 3 3 2 2 2" xfId="22659" xr:uid="{AFD0D601-1AC7-478D-9D8C-9C1E4BAB9FDC}"/>
    <cellStyle name="Comma 3 2 3 3 3 2 3" xfId="17654" xr:uid="{569F798D-8D60-4985-A586-9BEC51390CD4}"/>
    <cellStyle name="Comma 3 2 3 3 4" xfId="4571" xr:uid="{EE754715-2FBC-421D-A144-368871A0A742}"/>
    <cellStyle name="Comma 3 2 3 3 4 2" xfId="9485" xr:uid="{E8FBCF11-2DDA-4CD8-821E-9908D43058D4}"/>
    <cellStyle name="Comma 3 2 3 3 4 2 2" xfId="14398" xr:uid="{8E991C23-F3F7-4576-9D67-19B6B3874D2C}"/>
    <cellStyle name="Comma 3 2 3 3 4 2 2 2" xfId="24319" xr:uid="{6D10C354-4674-478B-AA8A-077272287516}"/>
    <cellStyle name="Comma 3 2 3 3 4 2 3" xfId="19314" xr:uid="{1F3899DD-2812-4894-8AD0-6C6FC9059AE1}"/>
    <cellStyle name="Comma 3 2 3 3 5" xfId="6203" xr:uid="{324D0516-30CF-44AE-9DB7-63070FFFE78B}"/>
    <cellStyle name="Comma 3 2 3 3 5 2" xfId="11116" xr:uid="{A60E09F0-828C-49F8-A4EF-B788ECF5BEFF}"/>
    <cellStyle name="Comma 3 2 3 3 5 2 2" xfId="21037" xr:uid="{35AF3DCD-5780-40A6-BF6A-F9466B232D7E}"/>
    <cellStyle name="Comma 3 2 3 3 5 3" xfId="16032" xr:uid="{4098AC15-AAA3-4B9C-9D3E-FDE761F981B0}"/>
    <cellStyle name="Comma 3 2 3 4" xfId="1630" xr:uid="{FB53F750-8A74-4825-996F-0006A1455B33}"/>
    <cellStyle name="Comma 3 2 3 4 2" xfId="3281" xr:uid="{A288A19A-9245-4361-87ED-53C7D52D20CB}"/>
    <cellStyle name="Comma 3 2 3 4 2 2" xfId="8231" xr:uid="{ADDA0C95-5333-4D15-95E8-974DCB11A64C}"/>
    <cellStyle name="Comma 3 2 3 4 2 2 2" xfId="13144" xr:uid="{E1FF4531-7093-49DD-9D07-EC1B98642177}"/>
    <cellStyle name="Comma 3 2 3 4 2 2 2 2" xfId="23065" xr:uid="{78707752-55DE-4D84-BA3A-5DF459C029CD}"/>
    <cellStyle name="Comma 3 2 3 4 2 2 3" xfId="18060" xr:uid="{2C938A2F-B4FD-4396-801C-7F562DAC1EF9}"/>
    <cellStyle name="Comma 3 2 3 4 3" xfId="4975" xr:uid="{131EDAC0-F6EC-4971-A9AF-9E856ED9E0C0}"/>
    <cellStyle name="Comma 3 2 3 4 3 2" xfId="9889" xr:uid="{64E17281-E57F-4FC3-B4D6-D258467473C0}"/>
    <cellStyle name="Comma 3 2 3 4 3 2 2" xfId="14802" xr:uid="{E9DF1A47-789B-4D36-BA7E-8B8B828BDD97}"/>
    <cellStyle name="Comma 3 2 3 4 3 2 2 2" xfId="24723" xr:uid="{07A65EDC-56B4-4BC2-A1EC-AE06A18A0CA5}"/>
    <cellStyle name="Comma 3 2 3 4 3 2 3" xfId="19718" xr:uid="{17C672E9-6193-4521-A97F-D6853461A24A}"/>
    <cellStyle name="Comma 3 2 3 4 4" xfId="6607" xr:uid="{44B6E8BA-9160-4754-8887-988D710BA657}"/>
    <cellStyle name="Comma 3 2 3 4 4 2" xfId="11520" xr:uid="{E5924D5F-28F4-4DB0-8FD7-E5752CFC8687}"/>
    <cellStyle name="Comma 3 2 3 4 4 2 2" xfId="21441" xr:uid="{5355353D-000D-4553-9908-C623F2E0D1F9}"/>
    <cellStyle name="Comma 3 2 3 4 4 3" xfId="16437" xr:uid="{FEBDF3B3-B929-4FAF-B5C2-19CE8C105995}"/>
    <cellStyle name="Comma 3 2 3 5" xfId="1415" xr:uid="{F3B05E16-F934-46ED-AF24-56E682D5A1D9}"/>
    <cellStyle name="Comma 3 2 3 5 2" xfId="3079" xr:uid="{A73309DC-BAA4-464A-A34D-49447F947F53}"/>
    <cellStyle name="Comma 3 2 3 5 2 2" xfId="8030" xr:uid="{CA4A60B0-897E-4076-A05E-421EBAD515A0}"/>
    <cellStyle name="Comma 3 2 3 5 2 2 2" xfId="12943" xr:uid="{74BB45F7-4BC1-43E3-A701-29186BE3C489}"/>
    <cellStyle name="Comma 3 2 3 5 2 2 2 2" xfId="22864" xr:uid="{1AF0EE05-45FF-4827-A5E5-FC0DAA11AB5D}"/>
    <cellStyle name="Comma 3 2 3 5 2 2 3" xfId="17859" xr:uid="{B7617379-0235-48B8-ACD7-B277AC49BD47}"/>
    <cellStyle name="Comma 3 2 3 5 3" xfId="4775" xr:uid="{452CBD2E-25DB-4953-AB62-47C89D699EAB}"/>
    <cellStyle name="Comma 3 2 3 5 3 2" xfId="9689" xr:uid="{D68F123A-C897-4903-8679-F4E3BB23109A}"/>
    <cellStyle name="Comma 3 2 3 5 3 2 2" xfId="14602" xr:uid="{E4A19749-AA5A-42D1-A60A-FC5A8D944577}"/>
    <cellStyle name="Comma 3 2 3 5 3 2 2 2" xfId="24523" xr:uid="{23ABA955-5493-4299-8848-530ACA371E78}"/>
    <cellStyle name="Comma 3 2 3 5 3 2 3" xfId="19518" xr:uid="{8626C01E-5A48-46F3-9D11-325BCABFF347}"/>
    <cellStyle name="Comma 3 2 3 5 4" xfId="6407" xr:uid="{CA10E6FC-7B4D-4A89-9FB9-F606AA2B01EB}"/>
    <cellStyle name="Comma 3 2 3 5 4 2" xfId="11320" xr:uid="{CDB5EB29-E81D-4D7F-B29C-DB76CFB3E74B}"/>
    <cellStyle name="Comma 3 2 3 5 4 2 2" xfId="21241" xr:uid="{108E4EB5-3E7F-4785-9F41-5165101B9409}"/>
    <cellStyle name="Comma 3 2 3 5 4 3" xfId="16236" xr:uid="{5A62739D-279F-4EB8-B770-5191008833EE}"/>
    <cellStyle name="Comma 3 2 3 6" xfId="2467" xr:uid="{720683B3-6E8E-475F-8E81-A8CE5E79159B}"/>
    <cellStyle name="Comma 3 2 3 6 2" xfId="7418" xr:uid="{D1D2108D-FB1F-4D65-B2ED-816B083754F3}"/>
    <cellStyle name="Comma 3 2 3 6 2 2" xfId="12331" xr:uid="{D8B315CF-4518-4D51-BE0A-55E5735D66C8}"/>
    <cellStyle name="Comma 3 2 3 6 2 2 2" xfId="22252" xr:uid="{B0FFDBDA-C40F-4070-8AD0-C4729DE9D709}"/>
    <cellStyle name="Comma 3 2 3 6 2 3" xfId="17247" xr:uid="{EEBB5D12-49ED-4D4F-B6A0-D3F62B428937}"/>
    <cellStyle name="Comma 3 2 3 7" xfId="4164" xr:uid="{042DC995-E3A5-47A6-A6DF-C24A2496E150}"/>
    <cellStyle name="Comma 3 2 3 7 2" xfId="9078" xr:uid="{7B76D67F-7902-4E53-BBAE-0AD1967685C7}"/>
    <cellStyle name="Comma 3 2 3 7 2 2" xfId="13991" xr:uid="{34C5CD04-4662-43ED-87B1-89E502DCA386}"/>
    <cellStyle name="Comma 3 2 3 7 2 2 2" xfId="23912" xr:uid="{8259C64D-9340-4AE6-8AA5-C3BA5E52FFAD}"/>
    <cellStyle name="Comma 3 2 3 7 2 3" xfId="18907" xr:uid="{D215D1F9-8D01-458F-8DF2-FB3824BF8775}"/>
    <cellStyle name="Comma 3 2 3 8" xfId="5796" xr:uid="{A3533468-D07F-49E9-BE3E-3B9EEE31E175}"/>
    <cellStyle name="Comma 3 2 3 8 2" xfId="10709" xr:uid="{9996928B-ECB4-46A5-BC8F-4AA6F0158844}"/>
    <cellStyle name="Comma 3 2 3 8 2 2" xfId="20630" xr:uid="{10707C1B-9C94-4F0B-A593-0CDF03CB1718}"/>
    <cellStyle name="Comma 3 2 3 8 3" xfId="15625" xr:uid="{1B60596D-6576-464B-9641-D7EC0DBEDCBB}"/>
    <cellStyle name="Comma 3 2 3 9" xfId="26074" xr:uid="{E44BBFB4-EA5F-41F1-A171-0EDAD8D02259}"/>
    <cellStyle name="Comma 3 2 4" xfId="806" xr:uid="{7A2162C5-105C-4E53-AF3C-812350BDDE74}"/>
    <cellStyle name="Comma 3 2 4 10" xfId="25894" xr:uid="{2C951E87-6075-4AE9-8A1E-E6601568715B}"/>
    <cellStyle name="Comma 3 2 4 2" xfId="1012" xr:uid="{26F704AA-BC34-4539-8A4C-F7D20901B2A0}"/>
    <cellStyle name="Comma 3 2 4 2 2" xfId="1844" xr:uid="{A38EF8B0-638A-4166-8A86-0172B51FF34A}"/>
    <cellStyle name="Comma 3 2 4 2 2 2" xfId="3491" xr:uid="{BB0AEF54-18B6-4CE3-8F5D-47F80496CA17}"/>
    <cellStyle name="Comma 3 2 4 2 2 2 2" xfId="8441" xr:uid="{87AC14B6-7262-46C5-ADF0-08F7A5EF0F25}"/>
    <cellStyle name="Comma 3 2 4 2 2 2 2 2" xfId="13354" xr:uid="{E5A68326-61F8-4BF9-B49B-CC020730EF8C}"/>
    <cellStyle name="Comma 3 2 4 2 2 2 2 2 2" xfId="23275" xr:uid="{55EA9E7E-E823-4191-BB98-6E37E488BEB9}"/>
    <cellStyle name="Comma 3 2 4 2 2 2 2 3" xfId="18270" xr:uid="{6905B1E4-E935-4970-838B-8052D966AF45}"/>
    <cellStyle name="Comma 3 2 4 2 2 3" xfId="5185" xr:uid="{ADABCF9F-7A1C-4DE5-8788-7C72EF687BA1}"/>
    <cellStyle name="Comma 3 2 4 2 2 3 2" xfId="10099" xr:uid="{9B4590A7-96E6-4103-8A4F-900F393BAD9D}"/>
    <cellStyle name="Comma 3 2 4 2 2 3 2 2" xfId="15012" xr:uid="{51993341-E97A-4CEB-9A1A-1C6546C373A0}"/>
    <cellStyle name="Comma 3 2 4 2 2 3 2 2 2" xfId="24933" xr:uid="{1774B022-C021-419F-92FC-78D2F7760714}"/>
    <cellStyle name="Comma 3 2 4 2 2 3 2 3" xfId="19928" xr:uid="{554C1FCC-974E-4F6F-A1A6-E10942C2788E}"/>
    <cellStyle name="Comma 3 2 4 2 2 4" xfId="6817" xr:uid="{5300DEBB-A949-4803-94A7-9F6E6C9908CE}"/>
    <cellStyle name="Comma 3 2 4 2 2 4 2" xfId="11730" xr:uid="{F33FED64-CBF3-4099-ADE3-09D39466BB99}"/>
    <cellStyle name="Comma 3 2 4 2 2 4 2 2" xfId="21651" xr:uid="{62FCAC70-FEFC-4737-8B17-6E7A5A14D781}"/>
    <cellStyle name="Comma 3 2 4 2 2 4 3" xfId="16647" xr:uid="{F70B6ED0-73F8-4011-8038-6841B36EF529}"/>
    <cellStyle name="Comma 3 2 4 2 3" xfId="2678" xr:uid="{30380A8F-AE74-49F7-9673-A21A43E499A0}"/>
    <cellStyle name="Comma 3 2 4 2 3 2" xfId="7629" xr:uid="{3C9156D7-ACA4-4577-BFB9-577CDC6FCEFA}"/>
    <cellStyle name="Comma 3 2 4 2 3 2 2" xfId="12542" xr:uid="{751CE9B2-C4EB-4584-B880-C0F9D851B6C6}"/>
    <cellStyle name="Comma 3 2 4 2 3 2 2 2" xfId="22463" xr:uid="{75855CA6-F212-4693-8312-306E923C4D5F}"/>
    <cellStyle name="Comma 3 2 4 2 3 2 3" xfId="17458" xr:uid="{1CC78A88-A57B-44F0-AEFF-8CA9B000C566}"/>
    <cellStyle name="Comma 3 2 4 2 4" xfId="4375" xr:uid="{FB425599-3509-46E1-A7E2-B990DF8235F6}"/>
    <cellStyle name="Comma 3 2 4 2 4 2" xfId="9289" xr:uid="{CA21FF7D-4935-43B2-8714-7467BB72D3B2}"/>
    <cellStyle name="Comma 3 2 4 2 4 2 2" xfId="14202" xr:uid="{03CFB255-A863-4950-AB76-DB155A0BFEAC}"/>
    <cellStyle name="Comma 3 2 4 2 4 2 2 2" xfId="24123" xr:uid="{2FDD9D5F-DFB7-4BEF-938C-51B6C09E42DB}"/>
    <cellStyle name="Comma 3 2 4 2 4 2 3" xfId="19118" xr:uid="{2FB9009D-F774-4ED3-BADF-1197D06923BF}"/>
    <cellStyle name="Comma 3 2 4 2 5" xfId="6007" xr:uid="{70850981-C089-46F8-9186-6E283A7C7B96}"/>
    <cellStyle name="Comma 3 2 4 2 5 2" xfId="10920" xr:uid="{F3F7D8C0-4563-4E7F-9A9F-FA02FAB9F32D}"/>
    <cellStyle name="Comma 3 2 4 2 5 2 2" xfId="20841" xr:uid="{6C99473A-6A85-46A0-9592-03647496EB31}"/>
    <cellStyle name="Comma 3 2 4 2 5 3" xfId="15836" xr:uid="{061C4629-9549-470D-9D44-40223CAB289A}"/>
    <cellStyle name="Comma 3 2 4 3" xfId="1215" xr:uid="{A696743A-1486-4AAC-A021-4CF292B3863D}"/>
    <cellStyle name="Comma 3 2 4 3 2" xfId="2047" xr:uid="{3E1A610C-A2B4-4405-9C53-12FBFDF844EC}"/>
    <cellStyle name="Comma 3 2 4 3 2 2" xfId="3694" xr:uid="{1CCFA093-E23A-4BBB-A06D-432C46DF6E62}"/>
    <cellStyle name="Comma 3 2 4 3 2 2 2" xfId="8644" xr:uid="{8FDAB1D3-19FE-413E-BEF5-20A8F323F3A2}"/>
    <cellStyle name="Comma 3 2 4 3 2 2 2 2" xfId="13557" xr:uid="{D56A3C9C-A8B7-45FB-AB28-866FED51A018}"/>
    <cellStyle name="Comma 3 2 4 3 2 2 2 2 2" xfId="23478" xr:uid="{B1A236AD-7327-4B00-9A1A-14FA5C356D50}"/>
    <cellStyle name="Comma 3 2 4 3 2 2 2 3" xfId="18473" xr:uid="{DA0C1855-1BEB-49E5-9535-7564182BA29E}"/>
    <cellStyle name="Comma 3 2 4 3 2 3" xfId="5388" xr:uid="{CE8F5E30-9358-4D1E-9ED1-3A5130834DDD}"/>
    <cellStyle name="Comma 3 2 4 3 2 3 2" xfId="10302" xr:uid="{58D0C8D5-8609-4479-AF50-6CB03F4E04FE}"/>
    <cellStyle name="Comma 3 2 4 3 2 3 2 2" xfId="15215" xr:uid="{42B7BEA9-1D2F-4F56-9C31-9FCC9616637E}"/>
    <cellStyle name="Comma 3 2 4 3 2 3 2 2 2" xfId="25136" xr:uid="{52EB9A90-02BF-4A0D-B599-DAF7B3CED087}"/>
    <cellStyle name="Comma 3 2 4 3 2 3 2 3" xfId="20131" xr:uid="{E348D68D-60A0-4F2B-AE9A-0483EF066E39}"/>
    <cellStyle name="Comma 3 2 4 3 2 4" xfId="7020" xr:uid="{4F71DB4C-FA7B-400F-A962-C0E8BFEB39F2}"/>
    <cellStyle name="Comma 3 2 4 3 2 4 2" xfId="11933" xr:uid="{F7A968F1-DC3C-4C73-96C3-3B144ECD7F9F}"/>
    <cellStyle name="Comma 3 2 4 3 2 4 2 2" xfId="21854" xr:uid="{262C77B5-545A-4DA7-B619-2E116B955978}"/>
    <cellStyle name="Comma 3 2 4 3 2 4 3" xfId="16850" xr:uid="{D463C811-1BA6-471A-A3A6-21BFAF956F73}"/>
    <cellStyle name="Comma 3 2 4 3 3" xfId="2881" xr:uid="{803233A4-A86C-4AC4-9926-BCB572204F83}"/>
    <cellStyle name="Comma 3 2 4 3 3 2" xfId="7832" xr:uid="{1EC7614E-D03E-4FB2-89B5-235CCD417296}"/>
    <cellStyle name="Comma 3 2 4 3 3 2 2" xfId="12745" xr:uid="{DC97B7F5-8F80-416A-800F-2CDCF121E7C6}"/>
    <cellStyle name="Comma 3 2 4 3 3 2 2 2" xfId="22666" xr:uid="{38F42635-C020-40A7-905E-3DBE6B2CEAED}"/>
    <cellStyle name="Comma 3 2 4 3 3 2 3" xfId="17661" xr:uid="{E8AD10D4-255D-4B1A-8FB3-F2DF03A65D27}"/>
    <cellStyle name="Comma 3 2 4 3 4" xfId="4578" xr:uid="{6A1059C6-87A7-4D05-B9B9-BDBADC202EF1}"/>
    <cellStyle name="Comma 3 2 4 3 4 2" xfId="9492" xr:uid="{2B528A02-A276-4555-A0B6-7B38CB62551D}"/>
    <cellStyle name="Comma 3 2 4 3 4 2 2" xfId="14405" xr:uid="{734B67DC-5384-4C66-A3F9-33C749C7796F}"/>
    <cellStyle name="Comma 3 2 4 3 4 2 2 2" xfId="24326" xr:uid="{AC7D369A-FF0D-4AA1-BAF8-3A9930BD416F}"/>
    <cellStyle name="Comma 3 2 4 3 4 2 3" xfId="19321" xr:uid="{B7F270CF-0CCB-458E-8989-C8545EC05CCB}"/>
    <cellStyle name="Comma 3 2 4 3 5" xfId="6210" xr:uid="{47D60670-3A93-4B04-8BB9-95E4625139B3}"/>
    <cellStyle name="Comma 3 2 4 3 5 2" xfId="11123" xr:uid="{180CD99E-A04D-4C3C-8FC8-5E277BCDDEC4}"/>
    <cellStyle name="Comma 3 2 4 3 5 2 2" xfId="21044" xr:uid="{42DFC512-48F5-489D-8735-DC753C42AD17}"/>
    <cellStyle name="Comma 3 2 4 3 5 3" xfId="16039" xr:uid="{2B2CEB7C-3DB7-4BA6-8841-5FBF2CDDC465}"/>
    <cellStyle name="Comma 3 2 4 4" xfId="1640" xr:uid="{5814134D-6D50-4798-B77C-AA73B0478AFE}"/>
    <cellStyle name="Comma 3 2 4 4 2" xfId="3288" xr:uid="{91D2B65D-8CE6-454F-9A9F-DE927040E27A}"/>
    <cellStyle name="Comma 3 2 4 4 2 2" xfId="8238" xr:uid="{3440260A-5868-41E9-A771-7FD6780864BE}"/>
    <cellStyle name="Comma 3 2 4 4 2 2 2" xfId="13151" xr:uid="{1B3786FF-4FD1-40EE-AF4C-9275D7B38FA3}"/>
    <cellStyle name="Comma 3 2 4 4 2 2 2 2" xfId="23072" xr:uid="{5EE7AEB2-7E09-4AB9-9B86-69E0D3ED40E2}"/>
    <cellStyle name="Comma 3 2 4 4 2 2 3" xfId="18067" xr:uid="{BAE15935-13FA-48B1-AF57-FBDA85679024}"/>
    <cellStyle name="Comma 3 2 4 4 3" xfId="4982" xr:uid="{9622037A-FC1D-4F56-9575-3442CFDA2B5F}"/>
    <cellStyle name="Comma 3 2 4 4 3 2" xfId="9896" xr:uid="{E6D0D3A2-C39C-4D0C-B584-97EB87CC6DB2}"/>
    <cellStyle name="Comma 3 2 4 4 3 2 2" xfId="14809" xr:uid="{8E916A0D-D68C-4774-A309-D9FCE9A2C769}"/>
    <cellStyle name="Comma 3 2 4 4 3 2 2 2" xfId="24730" xr:uid="{95528A76-5385-423E-BB9B-001B7A735DF8}"/>
    <cellStyle name="Comma 3 2 4 4 3 2 3" xfId="19725" xr:uid="{E2EB6D17-796E-4227-9376-35C4AAEEC18D}"/>
    <cellStyle name="Comma 3 2 4 4 4" xfId="6614" xr:uid="{D81234B5-F4E7-4954-8F9D-BD1F44ED769B}"/>
    <cellStyle name="Comma 3 2 4 4 4 2" xfId="11527" xr:uid="{E91FD8D9-5DEC-416B-9E38-9EB63CC5ABDE}"/>
    <cellStyle name="Comma 3 2 4 4 4 2 2" xfId="21448" xr:uid="{5AA9E362-4842-40AD-BDA9-7716133F9EC8}"/>
    <cellStyle name="Comma 3 2 4 4 4 3" xfId="16444" xr:uid="{F5765A0F-4C0E-4380-B681-527E5E3615AE}"/>
    <cellStyle name="Comma 3 2 4 5" xfId="1422" xr:uid="{D27705FD-5E67-43DE-9A7C-D88C6CFAA61D}"/>
    <cellStyle name="Comma 3 2 4 5 2" xfId="3086" xr:uid="{C2F37261-70B7-4BF7-A5D9-C44B1D9FC33B}"/>
    <cellStyle name="Comma 3 2 4 5 2 2" xfId="8037" xr:uid="{724DAAD8-2C60-4EB4-B3E7-DC85A2A4B530}"/>
    <cellStyle name="Comma 3 2 4 5 2 2 2" xfId="12950" xr:uid="{385809FE-2AC9-47EA-B450-10F7D36093C1}"/>
    <cellStyle name="Comma 3 2 4 5 2 2 2 2" xfId="22871" xr:uid="{71CB8192-9F2D-4851-9A07-ADEBF614EAAF}"/>
    <cellStyle name="Comma 3 2 4 5 2 2 3" xfId="17866" xr:uid="{21FBC4BF-5773-4D13-B454-2EED41880A18}"/>
    <cellStyle name="Comma 3 2 4 5 3" xfId="4782" xr:uid="{82BECB71-97D6-4E1F-8904-9EE06002B388}"/>
    <cellStyle name="Comma 3 2 4 5 3 2" xfId="9696" xr:uid="{329A9FDC-B929-4B36-AFC2-8D941CAA04A5}"/>
    <cellStyle name="Comma 3 2 4 5 3 2 2" xfId="14609" xr:uid="{BBCD9725-3EF6-43CA-8A6C-F353B69C22E3}"/>
    <cellStyle name="Comma 3 2 4 5 3 2 2 2" xfId="24530" xr:uid="{01068F5F-B1B7-4272-94A4-8B0DC6095859}"/>
    <cellStyle name="Comma 3 2 4 5 3 2 3" xfId="19525" xr:uid="{BF716A39-79C8-4BBB-86D3-9043C8849F18}"/>
    <cellStyle name="Comma 3 2 4 5 4" xfId="6414" xr:uid="{4B7F88E3-090D-4E55-A243-D4AB38AD78BE}"/>
    <cellStyle name="Comma 3 2 4 5 4 2" xfId="11327" xr:uid="{2D6854F5-1119-4C87-9F3A-EE5432B2E7C3}"/>
    <cellStyle name="Comma 3 2 4 5 4 2 2" xfId="21248" xr:uid="{B6322C3E-9D13-4BE1-BAEA-6C52DE5A9FB1}"/>
    <cellStyle name="Comma 3 2 4 5 4 3" xfId="16243" xr:uid="{3DE4C184-73D8-443B-BB23-C8289FF46DAC}"/>
    <cellStyle name="Comma 3 2 4 6" xfId="2474" xr:uid="{E55EF638-9C6D-490F-9283-A6DE57286E19}"/>
    <cellStyle name="Comma 3 2 4 6 2" xfId="7425" xr:uid="{2A7CFA35-9FA0-417A-84FE-9AC92576ACAA}"/>
    <cellStyle name="Comma 3 2 4 6 2 2" xfId="12338" xr:uid="{86D7E4FB-0839-4D58-8CAC-B97D2046C8B7}"/>
    <cellStyle name="Comma 3 2 4 6 2 2 2" xfId="22259" xr:uid="{9A53DEE6-C026-4B0A-93FF-AD1E512F9EAE}"/>
    <cellStyle name="Comma 3 2 4 6 2 3" xfId="17254" xr:uid="{8929294D-2B13-42A3-89E9-7B5C00E4B642}"/>
    <cellStyle name="Comma 3 2 4 7" xfId="4171" xr:uid="{8C0CC65F-0AF5-4A3D-8967-04C3B47D6F19}"/>
    <cellStyle name="Comma 3 2 4 7 2" xfId="9085" xr:uid="{53CC9290-FB0A-4E85-AF62-E695DE2FC00E}"/>
    <cellStyle name="Comma 3 2 4 7 2 2" xfId="13998" xr:uid="{05981051-5DC2-43EA-8E29-3E1208CF31FB}"/>
    <cellStyle name="Comma 3 2 4 7 2 2 2" xfId="23919" xr:uid="{F8F42473-3059-417B-BFC5-582776BD87E2}"/>
    <cellStyle name="Comma 3 2 4 7 2 3" xfId="18914" xr:uid="{C7D85E0E-FF1C-4796-AC61-0533CA2AA628}"/>
    <cellStyle name="Comma 3 2 4 8" xfId="5803" xr:uid="{84F99BF6-9B3B-4F01-8C99-9F4D79665724}"/>
    <cellStyle name="Comma 3 2 4 8 2" xfId="10716" xr:uid="{5E597DB9-78AF-4697-B9BB-8912294E9090}"/>
    <cellStyle name="Comma 3 2 4 8 2 2" xfId="20637" xr:uid="{B95D42EE-0614-41C5-A805-EBE1C684F099}"/>
    <cellStyle name="Comma 3 2 4 8 3" xfId="15632" xr:uid="{66770A96-7D3C-4C76-83AC-5EFD283DBFFE}"/>
    <cellStyle name="Comma 3 2 4 9" xfId="26079" xr:uid="{241710DF-A49E-4A9D-9BE3-18BB98390E47}"/>
    <cellStyle name="Comma 3 2 5" xfId="837" xr:uid="{8F12581E-5776-439E-8110-5D7FC1CBD5FA}"/>
    <cellStyle name="Comma 3 2 5 2" xfId="1669" xr:uid="{EB35363B-B42F-4170-B7DE-5EFC781C308F}"/>
    <cellStyle name="Comma 3 2 5 2 2" xfId="3316" xr:uid="{9316960F-F7DD-4841-9AAA-19C78AE9E201}"/>
    <cellStyle name="Comma 3 2 5 2 2 2" xfId="8266" xr:uid="{659FD2C6-6961-4A3B-A0C1-00D3C64AFC7A}"/>
    <cellStyle name="Comma 3 2 5 2 2 2 2" xfId="13179" xr:uid="{56B65AAE-321A-474A-AC7A-9DBA6714E0F8}"/>
    <cellStyle name="Comma 3 2 5 2 2 2 2 2" xfId="23100" xr:uid="{1F8BDD40-5223-4DCC-B85C-B5C847C3EF88}"/>
    <cellStyle name="Comma 3 2 5 2 2 2 3" xfId="18095" xr:uid="{40135D66-A026-4F8B-B613-60F237EF52A0}"/>
    <cellStyle name="Comma 3 2 5 2 3" xfId="5010" xr:uid="{B6F8D1E2-72C5-4D0C-969A-009D8A7BB3AA}"/>
    <cellStyle name="Comma 3 2 5 2 3 2" xfId="9924" xr:uid="{9236BEB2-C95C-46CD-A2F8-3EF50295C405}"/>
    <cellStyle name="Comma 3 2 5 2 3 2 2" xfId="14837" xr:uid="{B02FBC2C-24E7-431A-BDB1-F97BDECD13AE}"/>
    <cellStyle name="Comma 3 2 5 2 3 2 2 2" xfId="24758" xr:uid="{A945766D-6134-4F33-85EA-26997CC47DF0}"/>
    <cellStyle name="Comma 3 2 5 2 3 2 3" xfId="19753" xr:uid="{B9C2C805-193E-4F50-A8CF-DA036BD148E7}"/>
    <cellStyle name="Comma 3 2 5 2 4" xfId="6642" xr:uid="{F68D7AC0-F2D8-4D20-B994-7764C1172F43}"/>
    <cellStyle name="Comma 3 2 5 2 4 2" xfId="11555" xr:uid="{65857617-FDF8-4BA5-A43A-C70419BD8E55}"/>
    <cellStyle name="Comma 3 2 5 2 4 2 2" xfId="21476" xr:uid="{17EAA7E1-7801-4C8E-AA7B-4054DC13A193}"/>
    <cellStyle name="Comma 3 2 5 2 4 3" xfId="16472" xr:uid="{DD0C8E48-8D53-4467-8176-77E6C1F3C20C}"/>
    <cellStyle name="Comma 3 2 5 3" xfId="2503" xr:uid="{E18ABEAF-62E2-41A7-950B-EA432C10DA9D}"/>
    <cellStyle name="Comma 3 2 5 3 2" xfId="7454" xr:uid="{B547A3A4-A8D7-464E-BE59-AF74DF02766F}"/>
    <cellStyle name="Comma 3 2 5 3 2 2" xfId="12367" xr:uid="{97EF2C1F-7221-471E-83C4-12EEF5316A72}"/>
    <cellStyle name="Comma 3 2 5 3 2 2 2" xfId="22288" xr:uid="{67825767-6586-4D84-88F2-419A1C705466}"/>
    <cellStyle name="Comma 3 2 5 3 2 3" xfId="17283" xr:uid="{1C4CB141-AFAE-4BA1-95B4-D877F4DA0B57}"/>
    <cellStyle name="Comma 3 2 5 4" xfId="4200" xr:uid="{9E137A6D-0F13-44E6-88E3-AA5BBCC1C266}"/>
    <cellStyle name="Comma 3 2 5 4 2" xfId="9114" xr:uid="{7A4FB986-0350-4096-AD04-7AF55862198A}"/>
    <cellStyle name="Comma 3 2 5 4 2 2" xfId="14027" xr:uid="{34DBAC2C-2ED8-48BA-AC3E-2B14273C56E6}"/>
    <cellStyle name="Comma 3 2 5 4 2 2 2" xfId="23948" xr:uid="{E7D50C28-DC69-41AB-90E9-09495131A22E}"/>
    <cellStyle name="Comma 3 2 5 4 2 3" xfId="18943" xr:uid="{307AD4F4-AB10-4B2E-8C90-D0144FD36F15}"/>
    <cellStyle name="Comma 3 2 5 5" xfId="5832" xr:uid="{C9AA3673-441F-488F-A95B-B24EDF342D9B}"/>
    <cellStyle name="Comma 3 2 5 5 2" xfId="10745" xr:uid="{A79B0AE5-EA0F-4856-9E63-1868AA148C6B}"/>
    <cellStyle name="Comma 3 2 5 5 2 2" xfId="20666" xr:uid="{9126C8F5-F3C9-42B7-BFAE-CF8370D5C86A}"/>
    <cellStyle name="Comma 3 2 5 5 3" xfId="15661" xr:uid="{D6A14D9C-704C-4DAB-B171-FD1F92554ED9}"/>
    <cellStyle name="Comma 3 2 6" xfId="1040" xr:uid="{8F098BAE-4FE4-4383-A57B-C2B971E6AB6B}"/>
    <cellStyle name="Comma 3 2 6 2" xfId="1872" xr:uid="{687B471F-A187-4A62-BDB5-36AE12F3ED80}"/>
    <cellStyle name="Comma 3 2 6 2 2" xfId="3519" xr:uid="{F57392E9-46FD-409D-A7C3-69C7149374AE}"/>
    <cellStyle name="Comma 3 2 6 2 2 2" xfId="8469" xr:uid="{91AA5C27-AD5E-4D1F-9C77-2EC151971789}"/>
    <cellStyle name="Comma 3 2 6 2 2 2 2" xfId="13382" xr:uid="{3694123D-23CD-4F58-90DC-FECA415515E4}"/>
    <cellStyle name="Comma 3 2 6 2 2 2 2 2" xfId="23303" xr:uid="{81CB6306-6ECD-4961-B86B-E1D0B9E5A0D3}"/>
    <cellStyle name="Comma 3 2 6 2 2 2 3" xfId="18298" xr:uid="{3BE8D27E-8C03-4FBD-AA37-5E60D07AC404}"/>
    <cellStyle name="Comma 3 2 6 2 3" xfId="5213" xr:uid="{B9DBDEC8-F1A8-43D2-86C2-68CFF54653A6}"/>
    <cellStyle name="Comma 3 2 6 2 3 2" xfId="10127" xr:uid="{104B8593-9C84-46F9-ABF3-149B5B7B0ABD}"/>
    <cellStyle name="Comma 3 2 6 2 3 2 2" xfId="15040" xr:uid="{DED3F8D2-CEE0-4D90-88DF-24A3BB4985FA}"/>
    <cellStyle name="Comma 3 2 6 2 3 2 2 2" xfId="24961" xr:uid="{5E5C442D-C0B2-4F6C-BBD2-01A6B6CD75DF}"/>
    <cellStyle name="Comma 3 2 6 2 3 2 3" xfId="19956" xr:uid="{5364B226-6178-4642-A1CD-D8B976D48697}"/>
    <cellStyle name="Comma 3 2 6 2 4" xfId="6845" xr:uid="{A42957B5-34ED-4124-AE67-9AD92A3DC85F}"/>
    <cellStyle name="Comma 3 2 6 2 4 2" xfId="11758" xr:uid="{F4772EAB-A465-42F2-B3AC-4635A57AC18B}"/>
    <cellStyle name="Comma 3 2 6 2 4 2 2" xfId="21679" xr:uid="{36928D82-C3D1-415D-A7A0-E21B55895515}"/>
    <cellStyle name="Comma 3 2 6 2 4 3" xfId="16675" xr:uid="{D115EA87-2DAD-4AC1-B102-9F2F8ED8E0D4}"/>
    <cellStyle name="Comma 3 2 6 3" xfId="2706" xr:uid="{C95C120A-3F6E-4ABE-B033-471D2F24606B}"/>
    <cellStyle name="Comma 3 2 6 3 2" xfId="7657" xr:uid="{B214F79C-F4EF-46CD-B8FA-F5BCF4F18CA9}"/>
    <cellStyle name="Comma 3 2 6 3 2 2" xfId="12570" xr:uid="{2F8CDC08-C5DA-4F05-B84D-88A8BF9B13E3}"/>
    <cellStyle name="Comma 3 2 6 3 2 2 2" xfId="22491" xr:uid="{03D7F524-7092-4634-AFE2-F37D6871AEEC}"/>
    <cellStyle name="Comma 3 2 6 3 2 3" xfId="17486" xr:uid="{B4C4ED4C-F4E0-4139-8BE8-F3EBAECBBB66}"/>
    <cellStyle name="Comma 3 2 6 4" xfId="4403" xr:uid="{7B8BF74B-B752-4AF4-9607-2228F89B2DB3}"/>
    <cellStyle name="Comma 3 2 6 4 2" xfId="9317" xr:uid="{AD248318-DA8B-4612-AA79-9E19328D0BAB}"/>
    <cellStyle name="Comma 3 2 6 4 2 2" xfId="14230" xr:uid="{E81967CD-638A-47FF-B0ED-222AB8090493}"/>
    <cellStyle name="Comma 3 2 6 4 2 2 2" xfId="24151" xr:uid="{AF7D5866-83FB-47A3-ADF0-EE5ECA9320CC}"/>
    <cellStyle name="Comma 3 2 6 4 2 3" xfId="19146" xr:uid="{9D44A058-F6C7-45F4-BC5D-4A67B78DB05B}"/>
    <cellStyle name="Comma 3 2 6 5" xfId="6035" xr:uid="{AA3FA969-0277-438F-8D04-96CF1E46357D}"/>
    <cellStyle name="Comma 3 2 6 5 2" xfId="10948" xr:uid="{17AB692F-E35F-43D8-BE87-59407E89378F}"/>
    <cellStyle name="Comma 3 2 6 5 2 2" xfId="20869" xr:uid="{5D5298F7-5B2E-4B29-AA18-D1360F8C5668}"/>
    <cellStyle name="Comma 3 2 6 5 3" xfId="15864" xr:uid="{92B7747D-1759-4909-80A6-54B5C150D602}"/>
    <cellStyle name="Comma 3 2 7" xfId="1452" xr:uid="{4A27FCCA-818E-4C6C-A453-724FB2750528}"/>
    <cellStyle name="Comma 3 2 7 2" xfId="3112" xr:uid="{E20FAB12-5625-4242-8EA2-F221203866AA}"/>
    <cellStyle name="Comma 3 2 7 2 2" xfId="8063" xr:uid="{8043DD16-064F-4D96-B744-F73277573E67}"/>
    <cellStyle name="Comma 3 2 7 2 2 2" xfId="12976" xr:uid="{E9713291-6640-4136-9B4D-9FE8278675C4}"/>
    <cellStyle name="Comma 3 2 7 2 2 2 2" xfId="22897" xr:uid="{F97B3B3E-281E-40BE-8ECB-56EC49935803}"/>
    <cellStyle name="Comma 3 2 7 2 2 3" xfId="17892" xr:uid="{975B9E3B-5EAB-4D1F-BC38-3D84CF779370}"/>
    <cellStyle name="Comma 3 2 7 3" xfId="4807" xr:uid="{73A310D7-3614-4377-AE7E-F3DB9C0FAED4}"/>
    <cellStyle name="Comma 3 2 7 3 2" xfId="9721" xr:uid="{6A0895A6-162F-4C49-9C0D-E2D5CB6711AB}"/>
    <cellStyle name="Comma 3 2 7 3 2 2" xfId="14634" xr:uid="{BADD48FD-18AB-499F-AADE-BD10090FA261}"/>
    <cellStyle name="Comma 3 2 7 3 2 2 2" xfId="24555" xr:uid="{6640CFFB-C47E-4743-A2D6-B721A5CD4837}"/>
    <cellStyle name="Comma 3 2 7 3 2 3" xfId="19550" xr:uid="{231120C8-D3DD-415F-A082-3549307303DD}"/>
    <cellStyle name="Comma 3 2 7 4" xfId="6439" xr:uid="{41BB44E1-C716-49AA-88A0-9A0A2BB1360B}"/>
    <cellStyle name="Comma 3 2 7 4 2" xfId="11352" xr:uid="{245F6D92-A900-4A4F-9FE7-4C3160B9478F}"/>
    <cellStyle name="Comma 3 2 7 4 2 2" xfId="21273" xr:uid="{B8A13B2A-3EB1-447D-9189-6E5DF8E7185B}"/>
    <cellStyle name="Comma 3 2 7 4 3" xfId="16269" xr:uid="{76414D34-3A71-4074-822B-D1DB23DFEBAC}"/>
    <cellStyle name="Comma 3 2 8" xfId="1248" xr:uid="{709CB707-3627-45D6-AB27-D5C3436CDC4D}"/>
    <cellStyle name="Comma 3 2 8 2" xfId="2911" xr:uid="{EE1DE80F-0AB6-4A55-B971-671C9C5DBF97}"/>
    <cellStyle name="Comma 3 2 8 2 2" xfId="7862" xr:uid="{A4A45BE1-6746-4E90-8903-62F62EB021E5}"/>
    <cellStyle name="Comma 3 2 8 2 2 2" xfId="12775" xr:uid="{7857ABA4-D2BC-4342-AEDF-B39C31FD49C5}"/>
    <cellStyle name="Comma 3 2 8 2 2 2 2" xfId="22696" xr:uid="{DAD31CF3-E650-4126-B57F-80887A592FDB}"/>
    <cellStyle name="Comma 3 2 8 2 2 3" xfId="17691" xr:uid="{D9ED3546-D257-42B4-80ED-C1E8C8530653}"/>
    <cellStyle name="Comma 3 2 8 3" xfId="4608" xr:uid="{2CB4DECA-9E2B-4FBC-AAEC-80C6BEFACDAC}"/>
    <cellStyle name="Comma 3 2 8 3 2" xfId="9522" xr:uid="{D392FDB9-2AEF-4AAA-AECB-92C0C2A8E96A}"/>
    <cellStyle name="Comma 3 2 8 3 2 2" xfId="14435" xr:uid="{3814805A-156F-48E5-99FC-2294ADFC3D6A}"/>
    <cellStyle name="Comma 3 2 8 3 2 2 2" xfId="24356" xr:uid="{9246D3A3-31E4-43E4-9044-8FA590860F2A}"/>
    <cellStyle name="Comma 3 2 8 3 2 3" xfId="19351" xr:uid="{3FBE5009-5D50-4B29-912A-26F1D0C6C68F}"/>
    <cellStyle name="Comma 3 2 8 4" xfId="6240" xr:uid="{13748526-5BB1-432D-A58C-C52DD1366365}"/>
    <cellStyle name="Comma 3 2 8 4 2" xfId="11153" xr:uid="{E1333FAB-67AF-42C9-923A-E6F8D09B5B71}"/>
    <cellStyle name="Comma 3 2 8 4 2 2" xfId="21074" xr:uid="{5F53E3AA-83D3-4500-B123-99C71F7C9A1E}"/>
    <cellStyle name="Comma 3 2 8 4 3" xfId="16069" xr:uid="{B309B358-AFE9-45C8-AAB5-24C9334C7896}"/>
    <cellStyle name="Comma 3 2 9" xfId="543" xr:uid="{5A6A668E-8B69-4BCE-A8F0-3893C435079C}"/>
    <cellStyle name="Comma 3 2 9 2" xfId="2263" xr:uid="{595C0C16-E1FB-4D15-8D62-480CBE4A501E}"/>
    <cellStyle name="Comma 3 2 9 2 2" xfId="7216" xr:uid="{CC5E6EBA-75D1-4786-8B72-7F2843782953}"/>
    <cellStyle name="Comma 3 2 9 2 2 2" xfId="12129" xr:uid="{724314B0-475E-437E-9467-11755DE5E5D9}"/>
    <cellStyle name="Comma 3 2 9 2 2 2 2" xfId="22050" xr:uid="{AABBB9CA-3E8D-4A22-8D55-7F023E3DD789}"/>
    <cellStyle name="Comma 3 2 9 2 2 3" xfId="17046" xr:uid="{696583E4-24B7-4AA7-AC1E-2B9BF7B4E74D}"/>
    <cellStyle name="Comma 3 2 9 3" xfId="3962" xr:uid="{9A622ABD-D0F2-42B7-A51D-B657771E3677}"/>
    <cellStyle name="Comma 3 2 9 3 2" xfId="8876" xr:uid="{345B9BA7-136C-4D4F-A145-6A87CED99B82}"/>
    <cellStyle name="Comma 3 2 9 3 2 2" xfId="13789" xr:uid="{EF28E810-A928-4804-866B-439416AFB617}"/>
    <cellStyle name="Comma 3 2 9 3 2 2 2" xfId="23710" xr:uid="{63E2525B-0FCE-481E-A264-2090CD365264}"/>
    <cellStyle name="Comma 3 2 9 3 2 3" xfId="18705" xr:uid="{24C57755-4E69-4F49-B8A6-A1F16831DDB0}"/>
    <cellStyle name="Comma 3 2 9 4" xfId="5594" xr:uid="{38986A7C-2816-48FD-B7ED-0CC5DC669E18}"/>
    <cellStyle name="Comma 3 2 9 4 2" xfId="10507" xr:uid="{86017829-0B21-4990-BCDD-EC0540D1189C}"/>
    <cellStyle name="Comma 3 2 9 4 2 2" xfId="20428" xr:uid="{7744FB19-457A-4AF6-8D4C-ADB5F3AD5E32}"/>
    <cellStyle name="Comma 3 2 9 4 3" xfId="15422" xr:uid="{6437EF0C-D9F8-4FF2-963C-5126AA9AD54A}"/>
    <cellStyle name="Comma 3 20" xfId="26169" xr:uid="{F976E0C1-7C62-4570-9752-82CB4AC9431C}"/>
    <cellStyle name="Comma 3 21" xfId="26231" xr:uid="{F106E283-3443-45A1-A009-0530035063A3}"/>
    <cellStyle name="Comma 3 22" xfId="26275" xr:uid="{05566134-3EAE-4E2D-877D-4E13180FC990}"/>
    <cellStyle name="Comma 3 23" xfId="26285" xr:uid="{3CFD45E4-48DA-4751-8028-F085529DC273}"/>
    <cellStyle name="Comma 3 24" xfId="25181" xr:uid="{A9D27C84-5009-4BCC-9335-60B8E78B59A0}"/>
    <cellStyle name="Comma 3 3" xfId="28" xr:uid="{00000000-0005-0000-0000-00001B000000}"/>
    <cellStyle name="Comma 3 3 10" xfId="3703" xr:uid="{148AE5A5-FF83-4614-9370-9A9E1E058D44}"/>
    <cellStyle name="Comma 3 3 10 2" xfId="8651" xr:uid="{53D90856-0228-481F-B935-1506CFF45B77}"/>
    <cellStyle name="Comma 3 3 10 2 2" xfId="13564" xr:uid="{2490540B-1B08-4A37-A2C8-1A426BB8AFD7}"/>
    <cellStyle name="Comma 3 3 10 2 2 2" xfId="23485" xr:uid="{A5B57150-49F9-4517-92CF-7EC594A77073}"/>
    <cellStyle name="Comma 3 3 10 2 3" xfId="18480" xr:uid="{F4BD7B01-15E3-4809-B5B4-40B9BD04E774}"/>
    <cellStyle name="Comma 3 3 11" xfId="2060" xr:uid="{CBBF57FE-E2F5-4E97-B3B1-FC1857F0E175}"/>
    <cellStyle name="Comma 3 3 11 2" xfId="7032" xr:uid="{BDD3F158-4DEC-4649-B6ED-87DB50197847}"/>
    <cellStyle name="Comma 3 3 11 2 2" xfId="11945" xr:uid="{0DF1A868-8E79-4613-8DED-19C3378DF59E}"/>
    <cellStyle name="Comma 3 3 11 2 2 2" xfId="21866" xr:uid="{AED0FE32-4677-48A9-9B0E-D7755B2153E2}"/>
    <cellStyle name="Comma 3 3 11 2 3" xfId="16862" xr:uid="{1129176B-C455-420F-856B-691E8F8364CB}"/>
    <cellStyle name="Comma 3 3 12" xfId="3858" xr:uid="{D1185C79-FA42-41B9-BF94-5FA06803CCCE}"/>
    <cellStyle name="Comma 3 3 12 2" xfId="8772" xr:uid="{448753B2-956F-454B-86BA-1C7A171EB9E7}"/>
    <cellStyle name="Comma 3 3 12 2 2" xfId="13685" xr:uid="{BBA0236F-70AE-4FCC-B70E-CADE1D2AD943}"/>
    <cellStyle name="Comma 3 3 12 2 2 2" xfId="23606" xr:uid="{10D2F77D-2809-4C5B-AEAC-8D054CEFECD9}"/>
    <cellStyle name="Comma 3 3 12 2 3" xfId="18601" xr:uid="{CDDCA561-2AC7-4538-BFFE-642F353F11EA}"/>
    <cellStyle name="Comma 3 3 13" xfId="5489" xr:uid="{D0FB60A4-986A-4D32-BAE9-978F5B83C6BB}"/>
    <cellStyle name="Comma 3 3 13 2" xfId="10402" xr:uid="{88A1B9C0-0FC9-4D3C-9CDE-EF296FD9B95F}"/>
    <cellStyle name="Comma 3 3 13 2 2" xfId="20323" xr:uid="{A66BFA7F-D152-4845-9835-6F96DA138A33}"/>
    <cellStyle name="Comma 3 3 13 3" xfId="15317" xr:uid="{1B242700-4A19-4BC9-9F78-91E824E93816}"/>
    <cellStyle name="Comma 3 3 14" xfId="329" xr:uid="{B03826D7-CBF9-4B54-8425-B046DF3FCD6A}"/>
    <cellStyle name="Comma 3 3 2" xfId="201" xr:uid="{03BBC885-E480-4D3E-B7FE-ECC23BD8B711}"/>
    <cellStyle name="Comma 3 3 2 10" xfId="3754" xr:uid="{AADB7896-AAC6-416A-B281-96E5D91D415D}"/>
    <cellStyle name="Comma 3 3 2 10 2" xfId="8681" xr:uid="{7496D607-D7E2-49EC-82A4-DEFA4F127AA8}"/>
    <cellStyle name="Comma 3 3 2 10 2 2" xfId="13594" xr:uid="{11939663-36F3-4A54-A7C0-0B3E472AFF8D}"/>
    <cellStyle name="Comma 3 3 2 10 2 2 2" xfId="23515" xr:uid="{A3B0EEFA-B563-4D30-B5FD-1D4856E1AF53}"/>
    <cellStyle name="Comma 3 3 2 10 2 3" xfId="18510" xr:uid="{1811E9FF-5006-4DB8-A3FD-75E428AA7010}"/>
    <cellStyle name="Comma 3 3 2 11" xfId="246" xr:uid="{465BA18F-6367-447E-AE93-BADD91D08CC3}"/>
    <cellStyle name="Comma 3 3 2 11 2" xfId="5437" xr:uid="{7946BAA7-648D-4241-991C-81A05BEFA82C}"/>
    <cellStyle name="Comma 3 3 2 11 2 2" xfId="20202" xr:uid="{4D0034CE-3B30-4EC7-AD5A-28D1F379DA22}"/>
    <cellStyle name="Comma 3 3 2 11 3" xfId="10350" xr:uid="{FA567CB0-847E-49AA-8139-4B459FA76D36}"/>
    <cellStyle name="Comma 3 3 2 11 3 2" xfId="20272" xr:uid="{A558C69C-68F0-4480-8016-0BAAA25E5623}"/>
    <cellStyle name="Comma 3 3 2 11 4" xfId="15264" xr:uid="{66125589-8DD2-4C7B-99A7-C51ACCF433C2}"/>
    <cellStyle name="Comma 3 3 2 12" xfId="5417" xr:uid="{586A1945-2BBB-472F-82AC-7249C7E3578A}"/>
    <cellStyle name="Comma 3 3 2 12 2" xfId="10330" xr:uid="{F1A7F2BA-866D-415E-B081-7B54AB93C9A5}"/>
    <cellStyle name="Comma 3 3 2 12 2 2" xfId="20253" xr:uid="{ED586D64-0091-4A9C-ACA5-66D7EF1A5EDA}"/>
    <cellStyle name="Comma 3 3 2 12 3" xfId="20192" xr:uid="{56ACAA34-5EA0-459D-AF48-EEA6A08FF11C}"/>
    <cellStyle name="Comma 3 3 2 12 4" xfId="15243" xr:uid="{021B519D-890E-4FF6-9206-92541DC86505}"/>
    <cellStyle name="Comma 3 3 2 13" xfId="25963" xr:uid="{22E8B8AD-368B-47DB-AC02-F1A2ECFE8560}"/>
    <cellStyle name="Comma 3 3 2 2" xfId="818" xr:uid="{266BDFC7-330F-43E0-A8B0-474F309C68A8}"/>
    <cellStyle name="Comma 3 3 2 2 2" xfId="1650" xr:uid="{1AE23006-944A-44E5-9C1C-DF621C8EA01A}"/>
    <cellStyle name="Comma 3 3 2 2 2 2" xfId="3297" xr:uid="{72A74BAF-CA64-4201-966E-FB72C9255987}"/>
    <cellStyle name="Comma 3 3 2 2 2 2 2" xfId="8247" xr:uid="{AF7BC052-7467-4C61-8C8B-E342292E2DDC}"/>
    <cellStyle name="Comma 3 3 2 2 2 2 2 2" xfId="13160" xr:uid="{09AA4F30-5CC9-423E-A99D-0E6D514F8211}"/>
    <cellStyle name="Comma 3 3 2 2 2 2 2 2 2" xfId="23081" xr:uid="{8ED5484D-92A0-47E0-9231-1BE52DA90800}"/>
    <cellStyle name="Comma 3 3 2 2 2 2 2 3" xfId="18076" xr:uid="{5FCB8F64-16E5-4F1A-BF5B-E01AF96D08C0}"/>
    <cellStyle name="Comma 3 3 2 2 2 3" xfId="4991" xr:uid="{4B74C716-FF5F-4223-AFBF-6C19F548BC5C}"/>
    <cellStyle name="Comma 3 3 2 2 2 3 2" xfId="9905" xr:uid="{04C09DAD-EB62-4FD1-A490-DF94A8658699}"/>
    <cellStyle name="Comma 3 3 2 2 2 3 2 2" xfId="14818" xr:uid="{4282E7B7-1E30-4F6C-99E5-B795899BA4AD}"/>
    <cellStyle name="Comma 3 3 2 2 2 3 2 2 2" xfId="24739" xr:uid="{C73F3EDE-DD1E-4D60-A0D6-5CE7C13CC8E7}"/>
    <cellStyle name="Comma 3 3 2 2 2 3 2 3" xfId="19734" xr:uid="{51C483A5-7645-4BEE-859F-41D21596C773}"/>
    <cellStyle name="Comma 3 3 2 2 2 4" xfId="6623" xr:uid="{899339F4-B24E-4686-B530-A15C01DD13E9}"/>
    <cellStyle name="Comma 3 3 2 2 2 4 2" xfId="11536" xr:uid="{56AB167F-7061-4555-92B7-7CCA3F13AAF8}"/>
    <cellStyle name="Comma 3 3 2 2 2 4 2 2" xfId="21457" xr:uid="{D1113C6F-59A0-45EA-981A-9329AA4F389B}"/>
    <cellStyle name="Comma 3 3 2 2 2 4 3" xfId="16453" xr:uid="{48B7ABE2-4150-4035-BC74-9410058B13F0}"/>
    <cellStyle name="Comma 3 3 2 2 3" xfId="2484" xr:uid="{1ED5959C-6E2D-4F17-8C8D-B0BFE6E6FEA6}"/>
    <cellStyle name="Comma 3 3 2 2 3 2" xfId="7435" xr:uid="{18E5F7BF-734D-40E1-89A7-E7BABCAE3D60}"/>
    <cellStyle name="Comma 3 3 2 2 3 2 2" xfId="12348" xr:uid="{99471750-926E-4154-94ED-16132222CE85}"/>
    <cellStyle name="Comma 3 3 2 2 3 2 2 2" xfId="22269" xr:uid="{EBA8A807-7208-4170-9020-EC7A94E8DAFB}"/>
    <cellStyle name="Comma 3 3 2 2 3 2 3" xfId="17264" xr:uid="{30ED160E-60E6-450C-B9FA-990DF3D19677}"/>
    <cellStyle name="Comma 3 3 2 2 4" xfId="4181" xr:uid="{4F7003C7-175D-4BA5-ADE5-4166B8B9131C}"/>
    <cellStyle name="Comma 3 3 2 2 4 2" xfId="9095" xr:uid="{F70A3B91-CC26-4AA2-9BB5-05DC584CE700}"/>
    <cellStyle name="Comma 3 3 2 2 4 2 2" xfId="14008" xr:uid="{F3DF760D-34CD-4D5D-B9C5-724DF88A74F5}"/>
    <cellStyle name="Comma 3 3 2 2 4 2 2 2" xfId="23929" xr:uid="{9A451838-8BCF-41C4-B2C3-0C35CE8C8C94}"/>
    <cellStyle name="Comma 3 3 2 2 4 2 3" xfId="18924" xr:uid="{FE14CCE8-0D91-463D-B374-188E46E576E6}"/>
    <cellStyle name="Comma 3 3 2 2 5" xfId="5813" xr:uid="{97B49BF4-E9A4-4A68-96B6-B88C9C8EF941}"/>
    <cellStyle name="Comma 3 3 2 2 5 2" xfId="10726" xr:uid="{B4C44D9A-5A54-41BB-9C6F-DF7B43648F33}"/>
    <cellStyle name="Comma 3 3 2 2 5 2 2" xfId="20647" xr:uid="{86FA2CAA-FF4B-4D1D-B4DB-95AB70EDA997}"/>
    <cellStyle name="Comma 3 3 2 2 5 3" xfId="15642" xr:uid="{4186E13C-791E-4A34-84DD-979D75442B45}"/>
    <cellStyle name="Comma 3 3 2 2 6" xfId="26082" xr:uid="{E6289CAB-9C43-4375-A002-937FE47DADFF}"/>
    <cellStyle name="Comma 3 3 2 2 7" xfId="25388" xr:uid="{211DB651-8C4F-4E3D-971A-FFDC6420A75A}"/>
    <cellStyle name="Comma 3 3 2 3" xfId="1021" xr:uid="{BC11C35C-8029-4B2D-BF82-0E33F663249E}"/>
    <cellStyle name="Comma 3 3 2 3 2" xfId="1853" xr:uid="{DDB526D6-FE63-43D2-8653-E6D2AA71E359}"/>
    <cellStyle name="Comma 3 3 2 3 2 2" xfId="3500" xr:uid="{755D353A-57E7-44CF-BF7A-848D3F291246}"/>
    <cellStyle name="Comma 3 3 2 3 2 2 2" xfId="8450" xr:uid="{A0C04B43-30B6-4045-B7C9-A135E84D5B5E}"/>
    <cellStyle name="Comma 3 3 2 3 2 2 2 2" xfId="13363" xr:uid="{7FC50DF7-17B3-443E-9BD1-D578FC22B38B}"/>
    <cellStyle name="Comma 3 3 2 3 2 2 2 2 2" xfId="23284" xr:uid="{C2B1D85C-5331-421D-B093-CAFA850E5E47}"/>
    <cellStyle name="Comma 3 3 2 3 2 2 2 3" xfId="18279" xr:uid="{692D99DD-28C5-450A-A655-54371C049B36}"/>
    <cellStyle name="Comma 3 3 2 3 2 3" xfId="5194" xr:uid="{6F702F9A-F2CF-4086-B034-CD728AEC3065}"/>
    <cellStyle name="Comma 3 3 2 3 2 3 2" xfId="10108" xr:uid="{6E7D525E-22E0-45EB-8C9A-399595AB356D}"/>
    <cellStyle name="Comma 3 3 2 3 2 3 2 2" xfId="15021" xr:uid="{E81A54E5-02A6-48A7-976C-79D1D7A08CEE}"/>
    <cellStyle name="Comma 3 3 2 3 2 3 2 2 2" xfId="24942" xr:uid="{70C50CFB-AB8A-4AF2-BA9C-630D88CCBABF}"/>
    <cellStyle name="Comma 3 3 2 3 2 3 2 3" xfId="19937" xr:uid="{4EAAE436-6DCA-402A-8942-E2DD28FBCCBC}"/>
    <cellStyle name="Comma 3 3 2 3 2 4" xfId="6826" xr:uid="{EE24D177-2D8E-4BBA-9594-E1B567B1E0CF}"/>
    <cellStyle name="Comma 3 3 2 3 2 4 2" xfId="11739" xr:uid="{0B9ECD46-F3BD-42A8-B4F3-D6A8B4BBBF8B}"/>
    <cellStyle name="Comma 3 3 2 3 2 4 2 2" xfId="21660" xr:uid="{4C60EDA3-4ABF-42A2-A66E-421166B32788}"/>
    <cellStyle name="Comma 3 3 2 3 2 4 3" xfId="16656" xr:uid="{2633D5C4-7EB2-4760-9E7D-756502D0AE0B}"/>
    <cellStyle name="Comma 3 3 2 3 3" xfId="2687" xr:uid="{332769D1-B4A6-4E0F-8C5B-5F79438A70B8}"/>
    <cellStyle name="Comma 3 3 2 3 3 2" xfId="7638" xr:uid="{9879DA7C-12CE-42FC-AADC-EBAF18A9AD08}"/>
    <cellStyle name="Comma 3 3 2 3 3 2 2" xfId="12551" xr:uid="{AEA6702A-D4FE-42C1-9454-5DCCE67C1150}"/>
    <cellStyle name="Comma 3 3 2 3 3 2 2 2" xfId="22472" xr:uid="{00E36BE5-CA8A-48A5-B625-DC923BF0EA36}"/>
    <cellStyle name="Comma 3 3 2 3 3 2 3" xfId="17467" xr:uid="{90678454-34FC-46A8-8383-D8E17AC0DE7F}"/>
    <cellStyle name="Comma 3 3 2 3 4" xfId="4384" xr:uid="{ACC4B8C5-EB59-4366-8658-828E493ACDFE}"/>
    <cellStyle name="Comma 3 3 2 3 4 2" xfId="9298" xr:uid="{4B844645-FF08-4497-A8F5-9A921F4CC378}"/>
    <cellStyle name="Comma 3 3 2 3 4 2 2" xfId="14211" xr:uid="{27E2416C-064B-408A-B67B-4EF8AEB7465F}"/>
    <cellStyle name="Comma 3 3 2 3 4 2 2 2" xfId="24132" xr:uid="{873C3A13-4EF8-41B9-A4B2-B71FDEF1B7AC}"/>
    <cellStyle name="Comma 3 3 2 3 4 2 3" xfId="19127" xr:uid="{935651D9-0A5D-44EF-A57F-F3E3A7E84D8D}"/>
    <cellStyle name="Comma 3 3 2 3 5" xfId="6016" xr:uid="{C9AD6C1A-59A7-494C-9A11-E538E90B3D83}"/>
    <cellStyle name="Comma 3 3 2 3 5 2" xfId="10929" xr:uid="{B1527C4D-DC6B-41DE-9137-595B89C2A147}"/>
    <cellStyle name="Comma 3 3 2 3 5 2 2" xfId="20850" xr:uid="{E03BF865-021A-4FBB-AC4C-608793DB299B}"/>
    <cellStyle name="Comma 3 3 2 3 5 3" xfId="15845" xr:uid="{9970EC7D-37F1-46F9-9F02-237FBFBF5A30}"/>
    <cellStyle name="Comma 3 3 2 4" xfId="1431" xr:uid="{89E3F597-875F-471C-8974-B5856420DC19}"/>
    <cellStyle name="Comma 3 3 2 4 2" xfId="3092" xr:uid="{2BDE8D83-F4A4-4FD9-BB8F-59303B1DCD7F}"/>
    <cellStyle name="Comma 3 3 2 4 2 2" xfId="8043" xr:uid="{03615F83-A35B-44C9-AAF2-D0C55C2E92DC}"/>
    <cellStyle name="Comma 3 3 2 4 2 2 2" xfId="12956" xr:uid="{6E36A057-B149-44D8-BABF-66200576DBB7}"/>
    <cellStyle name="Comma 3 3 2 4 2 2 2 2" xfId="22877" xr:uid="{B80BA570-B26D-4C7A-803F-73F956E59F2C}"/>
    <cellStyle name="Comma 3 3 2 4 2 2 3" xfId="17872" xr:uid="{4F2F5E8D-51CF-4E14-8291-6C4EB5A478E5}"/>
    <cellStyle name="Comma 3 3 2 4 3" xfId="4788" xr:uid="{05E19DEF-985C-4042-9549-1F47F975DD73}"/>
    <cellStyle name="Comma 3 3 2 4 3 2" xfId="9702" xr:uid="{EBA26BCB-3760-4141-AE81-25A1B4978711}"/>
    <cellStyle name="Comma 3 3 2 4 3 2 2" xfId="14615" xr:uid="{2A0446AB-74DD-45B8-9608-F63CC0B0CB0B}"/>
    <cellStyle name="Comma 3 3 2 4 3 2 2 2" xfId="24536" xr:uid="{9C9480ED-6E17-4A63-AA1E-67887E56AAC0}"/>
    <cellStyle name="Comma 3 3 2 4 3 2 3" xfId="19531" xr:uid="{B582713C-D837-41B1-8724-218FE5B5C72D}"/>
    <cellStyle name="Comma 3 3 2 4 4" xfId="6420" xr:uid="{9C61427A-5350-4732-BE2C-CAD8BCF1ED79}"/>
    <cellStyle name="Comma 3 3 2 4 4 2" xfId="11333" xr:uid="{77F95E9D-37DA-4DDC-B331-92443576162F}"/>
    <cellStyle name="Comma 3 3 2 4 4 2 2" xfId="21254" xr:uid="{6473D4E1-E13E-4C34-9F18-F6B92238CB24}"/>
    <cellStyle name="Comma 3 3 2 4 4 3" xfId="16250" xr:uid="{3EDCC1D5-37C0-493F-8B4F-F91B587FE95A}"/>
    <cellStyle name="Comma 3 3 2 5" xfId="1229" xr:uid="{42501CB3-C373-4F3C-8614-B7BCA3F4CCFD}"/>
    <cellStyle name="Comma 3 3 2 5 2" xfId="2892" xr:uid="{02A0A5D0-B7BA-4D79-814B-FFF6B91C1442}"/>
    <cellStyle name="Comma 3 3 2 5 2 2" xfId="7843" xr:uid="{432E131F-FBF7-4E89-B89E-974384199C87}"/>
    <cellStyle name="Comma 3 3 2 5 2 2 2" xfId="12756" xr:uid="{307EAB77-A62B-4E64-9937-5379A8FCAFC0}"/>
    <cellStyle name="Comma 3 3 2 5 2 2 2 2" xfId="22677" xr:uid="{C8B70FB3-54B4-453F-92EC-98EA1AB83E9A}"/>
    <cellStyle name="Comma 3 3 2 5 2 2 3" xfId="17672" xr:uid="{3C41191C-499C-4AFB-AA25-634010CACD5A}"/>
    <cellStyle name="Comma 3 3 2 5 3" xfId="4589" xr:uid="{DDF00D37-4FBC-40ED-9B3E-541FA51DA4C7}"/>
    <cellStyle name="Comma 3 3 2 5 3 2" xfId="9503" xr:uid="{9F64CFBC-88F4-44B4-8A39-C2BC2ACEBC67}"/>
    <cellStyle name="Comma 3 3 2 5 3 2 2" xfId="14416" xr:uid="{BC3B57B6-5D04-43EC-BA84-6C03D94FB11C}"/>
    <cellStyle name="Comma 3 3 2 5 3 2 2 2" xfId="24337" xr:uid="{C4FFC272-1AC9-4E8F-8763-0BE870F76ABC}"/>
    <cellStyle name="Comma 3 3 2 5 3 2 3" xfId="19332" xr:uid="{7A8CE8B7-DB5B-4FE0-9FDD-0E0DADD1065A}"/>
    <cellStyle name="Comma 3 3 2 5 4" xfId="6221" xr:uid="{29EEE966-76A0-4F8F-9114-81967EF93F0A}"/>
    <cellStyle name="Comma 3 3 2 5 4 2" xfId="11134" xr:uid="{4FA8C291-26C6-430B-9E72-AC04B5F860AD}"/>
    <cellStyle name="Comma 3 3 2 5 4 2 2" xfId="21055" xr:uid="{FB856C00-2B26-486E-96B0-127CCA34CB5C}"/>
    <cellStyle name="Comma 3 3 2 5 4 3" xfId="16050" xr:uid="{65731A13-EA42-472C-BE95-FFAED175311D}"/>
    <cellStyle name="Comma 3 3 2 6" xfId="412" xr:uid="{A293AC53-D11D-4999-BC89-CD4B9706C8FF}"/>
    <cellStyle name="Comma 3 3 2 6 2" xfId="2227" xr:uid="{6D1BB0EB-6884-4CBB-AACF-10A690EC33BE}"/>
    <cellStyle name="Comma 3 3 2 6 2 2" xfId="7183" xr:uid="{AACA851B-3BAF-4D89-AAD0-988B87E1DD39}"/>
    <cellStyle name="Comma 3 3 2 6 2 2 2" xfId="12096" xr:uid="{C5F2BCB8-6B9D-419C-82E8-0C6AD1B48AC1}"/>
    <cellStyle name="Comma 3 3 2 6 2 2 2 2" xfId="22017" xr:uid="{8824CFE5-D7BB-4BD2-9CA3-F763904EB40C}"/>
    <cellStyle name="Comma 3 3 2 6 2 2 3" xfId="17013" xr:uid="{CE09E156-7DC7-4910-A74A-475A51CC0945}"/>
    <cellStyle name="Comma 3 3 2 6 3" xfId="3931" xr:uid="{8261D28A-33CF-4C02-8211-6E3D2816B937}"/>
    <cellStyle name="Comma 3 3 2 6 3 2" xfId="8845" xr:uid="{137D9A19-F02E-4C19-99FE-4FB6BEFE4C21}"/>
    <cellStyle name="Comma 3 3 2 6 3 2 2" xfId="13758" xr:uid="{7E4EA2AA-61C7-4359-8FFE-7D0D137BC8B3}"/>
    <cellStyle name="Comma 3 3 2 6 3 2 2 2" xfId="23679" xr:uid="{5ABD5945-BC1B-4569-8326-28920E4E522B}"/>
    <cellStyle name="Comma 3 3 2 6 3 2 3" xfId="18674" xr:uid="{F60DC985-D0FD-461A-B349-CCBE16A76FFF}"/>
    <cellStyle name="Comma 3 3 2 6 4" xfId="5563" xr:uid="{4B8AE18E-E046-42E5-B05E-D4EEDF821895}"/>
    <cellStyle name="Comma 3 3 2 6 4 2" xfId="10476" xr:uid="{8CCD0233-1C28-4001-9108-84E1426B32FB}"/>
    <cellStyle name="Comma 3 3 2 6 4 2 2" xfId="20397" xr:uid="{03494476-A210-4500-8BCA-DC0AA0C8374B}"/>
    <cellStyle name="Comma 3 3 2 6 4 3" xfId="15391" xr:uid="{C3A160D9-A3BC-4F7E-A25F-DAE566FA32A8}"/>
    <cellStyle name="Comma 3 3 2 7" xfId="574" xr:uid="{D6A9DD93-C4E4-4AC0-BB49-1C5E5407C390}"/>
    <cellStyle name="Comma 3 3 2 7 2" xfId="2292" xr:uid="{BFF86016-0192-45E8-A789-1DB1F3C18AFF}"/>
    <cellStyle name="Comma 3 3 2 7 2 2" xfId="7245" xr:uid="{5AF8F5F2-4D4E-4210-A769-0107381D84B9}"/>
    <cellStyle name="Comma 3 3 2 7 2 2 2" xfId="12158" xr:uid="{3CC348E8-9A0B-454F-8101-1DAAF469B5AF}"/>
    <cellStyle name="Comma 3 3 2 7 2 2 2 2" xfId="22079" xr:uid="{57398F10-55E2-4E49-A05F-4000F9311F21}"/>
    <cellStyle name="Comma 3 3 2 7 2 2 3" xfId="17074" xr:uid="{BDB3AED9-1B4E-4860-9CB2-1FE6568323E2}"/>
    <cellStyle name="Comma 3 3 2 7 3" xfId="3991" xr:uid="{8917CF23-6944-4407-8C15-EFA524F35A26}"/>
    <cellStyle name="Comma 3 3 2 7 3 2" xfId="8905" xr:uid="{BDC0FAE7-699B-41F9-88BF-90604852D807}"/>
    <cellStyle name="Comma 3 3 2 7 3 2 2" xfId="13818" xr:uid="{B48F32D1-0FA4-4328-8994-D44E86DF40E0}"/>
    <cellStyle name="Comma 3 3 2 7 3 2 2 2" xfId="23739" xr:uid="{AC1EE1F8-0C6E-4A8F-834B-C403B10DFF32}"/>
    <cellStyle name="Comma 3 3 2 7 3 2 3" xfId="18734" xr:uid="{5C772C3D-53EC-4E42-A9DC-8B8B1F39491E}"/>
    <cellStyle name="Comma 3 3 2 7 4" xfId="5623" xr:uid="{030723AF-35C0-4743-923A-DB0FB5C6E93D}"/>
    <cellStyle name="Comma 3 3 2 7 4 2" xfId="10536" xr:uid="{993B0DBE-E21A-402C-962B-47A185DAF144}"/>
    <cellStyle name="Comma 3 3 2 7 4 2 2" xfId="20457" xr:uid="{6BA26D9E-C356-48C5-8375-0339FDD50A70}"/>
    <cellStyle name="Comma 3 3 2 7 4 3" xfId="15451" xr:uid="{174CD005-805B-4F19-A7A2-FF364313C158}"/>
    <cellStyle name="Comma 3 3 2 8" xfId="2087" xr:uid="{8F46B11A-4BB3-4613-8D25-6DBD5EEF8FBF}"/>
    <cellStyle name="Comma 3 3 2 8 2" xfId="7054" xr:uid="{DE7B26B1-2A82-4581-8CDC-AE36DBA70791}"/>
    <cellStyle name="Comma 3 3 2 8 2 2" xfId="11967" xr:uid="{88F7A780-BD43-4A01-849E-80A15AD86B34}"/>
    <cellStyle name="Comma 3 3 2 8 2 2 2" xfId="21888" xr:uid="{FB5A0FA7-F7C7-4C04-A786-C0F05CAA9173}"/>
    <cellStyle name="Comma 3 3 2 8 2 3" xfId="16884" xr:uid="{22EE6E80-945A-4A16-8482-43B10F8B42DD}"/>
    <cellStyle name="Comma 3 3 2 9" xfId="3787" xr:uid="{B2E2132E-8E8E-43F6-A709-255BA1296174}"/>
    <cellStyle name="Comma 3 3 2 9 2" xfId="8707" xr:uid="{15254B58-EE76-47E5-BC8D-E988378A3D87}"/>
    <cellStyle name="Comma 3 3 2 9 2 2" xfId="13620" xr:uid="{03BA86DA-142D-4F57-AA3F-16D480298801}"/>
    <cellStyle name="Comma 3 3 2 9 2 2 2" xfId="23541" xr:uid="{16B38C97-93FA-4FDE-8078-18A971D45CBA}"/>
    <cellStyle name="Comma 3 3 2 9 2 3" xfId="18536" xr:uid="{F4300837-7249-4D66-BD78-89CC3761485C}"/>
    <cellStyle name="Comma 3 3 3" xfId="404" xr:uid="{E762282A-40A8-4865-8491-25427AEA7512}"/>
    <cellStyle name="Comma 3 3 3 10" xfId="26006" xr:uid="{72041815-C49D-49DA-B752-4AC1705C002D}"/>
    <cellStyle name="Comma 3 3 3 2" xfId="940" xr:uid="{D3A57743-03B3-4C3E-A969-BA17F1983815}"/>
    <cellStyle name="Comma 3 3 3 2 2" xfId="1772" xr:uid="{C70B0087-89D2-46FB-B017-5C63322F6AC2}"/>
    <cellStyle name="Comma 3 3 3 2 2 2" xfId="3419" xr:uid="{FD1DC8DE-1B9C-41EC-B59A-7C1122AD64AC}"/>
    <cellStyle name="Comma 3 3 3 2 2 2 2" xfId="8369" xr:uid="{D0A02EEB-9AB9-4040-A242-66C69D7FBA28}"/>
    <cellStyle name="Comma 3 3 3 2 2 2 2 2" xfId="13282" xr:uid="{53EE9A16-6C33-43DA-9F35-E3ADD2A86399}"/>
    <cellStyle name="Comma 3 3 3 2 2 2 2 2 2" xfId="23203" xr:uid="{C7E4E454-FC26-45A3-AF01-E1C9A00B3C9F}"/>
    <cellStyle name="Comma 3 3 3 2 2 2 2 3" xfId="18198" xr:uid="{5274B8BB-E6C2-47A2-9294-AC0D2E2464A9}"/>
    <cellStyle name="Comma 3 3 3 2 2 3" xfId="5113" xr:uid="{7575A85E-B813-420B-9F77-E77AE7DDE259}"/>
    <cellStyle name="Comma 3 3 3 2 2 3 2" xfId="10027" xr:uid="{6851D9F3-D9DF-42DE-AE8A-5238A31C237F}"/>
    <cellStyle name="Comma 3 3 3 2 2 3 2 2" xfId="14940" xr:uid="{BD5BB9AE-D932-4D56-AB0B-8F6334FC8C1B}"/>
    <cellStyle name="Comma 3 3 3 2 2 3 2 2 2" xfId="24861" xr:uid="{5463E6A8-4EBE-4521-88EF-D486D013ED51}"/>
    <cellStyle name="Comma 3 3 3 2 2 3 2 3" xfId="19856" xr:uid="{8F2780A9-D3B3-41D0-9128-4FE539C88116}"/>
    <cellStyle name="Comma 3 3 3 2 2 4" xfId="6745" xr:uid="{D305B098-E24B-48AE-BDD0-64AC260886FF}"/>
    <cellStyle name="Comma 3 3 3 2 2 4 2" xfId="11658" xr:uid="{69FB07D2-EA37-400D-80D7-44494F6C936E}"/>
    <cellStyle name="Comma 3 3 3 2 2 4 2 2" xfId="21579" xr:uid="{B4D2A53D-1C41-48A0-903D-5CEFCA09C4E0}"/>
    <cellStyle name="Comma 3 3 3 2 2 4 3" xfId="16575" xr:uid="{D5597DCE-01AE-440B-AA23-D449C4FE762B}"/>
    <cellStyle name="Comma 3 3 3 2 3" xfId="2606" xr:uid="{53CD575C-CC85-4438-944A-90438D30911B}"/>
    <cellStyle name="Comma 3 3 3 2 3 2" xfId="7557" xr:uid="{C71333D8-8AC2-4A6D-A4B0-D1A71B589EE1}"/>
    <cellStyle name="Comma 3 3 3 2 3 2 2" xfId="12470" xr:uid="{DDA67E25-AB34-453B-960F-FF1F53A02C3F}"/>
    <cellStyle name="Comma 3 3 3 2 3 2 2 2" xfId="22391" xr:uid="{C32C284E-B86B-4A34-9C27-F0998B7090F4}"/>
    <cellStyle name="Comma 3 3 3 2 3 2 3" xfId="17386" xr:uid="{55339209-64B9-43E1-B5BF-65C744139820}"/>
    <cellStyle name="Comma 3 3 3 2 4" xfId="4303" xr:uid="{CEC0CC91-8F1F-437C-9E42-DD3510D8539D}"/>
    <cellStyle name="Comma 3 3 3 2 4 2" xfId="9217" xr:uid="{C55C5F7E-35F1-4827-9579-73C86FFE6D93}"/>
    <cellStyle name="Comma 3 3 3 2 4 2 2" xfId="14130" xr:uid="{A394BAA7-D09B-4434-81FD-A2098E317CE6}"/>
    <cellStyle name="Comma 3 3 3 2 4 2 2 2" xfId="24051" xr:uid="{C30DFC29-A32D-4C84-A9BE-AC990241E9A9}"/>
    <cellStyle name="Comma 3 3 3 2 4 2 3" xfId="19046" xr:uid="{48A44EAA-C57F-4017-8224-EABFC0DEEE2A}"/>
    <cellStyle name="Comma 3 3 3 2 5" xfId="5935" xr:uid="{56F83502-5E00-46C4-94EA-78BFD99464EE}"/>
    <cellStyle name="Comma 3 3 3 2 5 2" xfId="10848" xr:uid="{2B066D7C-F0C1-495B-8AD9-06EA506CC0F6}"/>
    <cellStyle name="Comma 3 3 3 2 5 2 2" xfId="20769" xr:uid="{8AE0D9CB-470D-42C0-B4D6-DA7CC077A6D1}"/>
    <cellStyle name="Comma 3 3 3 2 5 3" xfId="15764" xr:uid="{4DCB9462-CABA-411C-B0E8-42D79A2FC0F3}"/>
    <cellStyle name="Comma 3 3 3 3" xfId="1143" xr:uid="{1AA7C1DB-873E-45E9-B833-CAA69DB54864}"/>
    <cellStyle name="Comma 3 3 3 3 2" xfId="1975" xr:uid="{BE640C7D-44C6-47E8-BEFA-B3E25C7CF0F0}"/>
    <cellStyle name="Comma 3 3 3 3 2 2" xfId="3622" xr:uid="{B1F6ABDB-37E0-4428-8A8E-42DAAE1D4FF4}"/>
    <cellStyle name="Comma 3 3 3 3 2 2 2" xfId="8572" xr:uid="{1CEC2C30-D110-49FF-A06F-D1BD5F97B4E2}"/>
    <cellStyle name="Comma 3 3 3 3 2 2 2 2" xfId="13485" xr:uid="{0C821B8D-395A-4DB8-943B-85C21BF9302C}"/>
    <cellStyle name="Comma 3 3 3 3 2 2 2 2 2" xfId="23406" xr:uid="{58B3BBF7-0870-4A99-BE95-A007BC5B7815}"/>
    <cellStyle name="Comma 3 3 3 3 2 2 2 3" xfId="18401" xr:uid="{D8543BD1-A05B-4694-8397-D57671832201}"/>
    <cellStyle name="Comma 3 3 3 3 2 3" xfId="5316" xr:uid="{0B8A5D8B-E1BA-4E40-AF5A-C911A323FD52}"/>
    <cellStyle name="Comma 3 3 3 3 2 3 2" xfId="10230" xr:uid="{611E1E81-BE53-445F-A060-47BA58BAE4C1}"/>
    <cellStyle name="Comma 3 3 3 3 2 3 2 2" xfId="15143" xr:uid="{918FCE16-2ED7-4DB3-92C1-D9BDE82249A9}"/>
    <cellStyle name="Comma 3 3 3 3 2 3 2 2 2" xfId="25064" xr:uid="{EA9A80D3-2630-435F-9381-54E9CC6358E1}"/>
    <cellStyle name="Comma 3 3 3 3 2 3 2 3" xfId="20059" xr:uid="{1C34E578-BA10-47B0-97F8-B021D9F575AD}"/>
    <cellStyle name="Comma 3 3 3 3 2 4" xfId="6948" xr:uid="{3F3E518A-9E44-4981-B633-A1D8B9FC9A9C}"/>
    <cellStyle name="Comma 3 3 3 3 2 4 2" xfId="11861" xr:uid="{D8234048-939C-4512-B4C4-DE768EF0A9B9}"/>
    <cellStyle name="Comma 3 3 3 3 2 4 2 2" xfId="21782" xr:uid="{EA22036D-EDA8-49B9-91E3-A4AF71A8AA2E}"/>
    <cellStyle name="Comma 3 3 3 3 2 4 3" xfId="16778" xr:uid="{8CA15A60-FC78-4CA0-9847-1801957FF3EC}"/>
    <cellStyle name="Comma 3 3 3 3 3" xfId="2809" xr:uid="{17E68FE1-6BF8-425B-8D71-ED7E2A89F074}"/>
    <cellStyle name="Comma 3 3 3 3 3 2" xfId="7760" xr:uid="{B2CFA76B-028C-490A-9CCD-B2630F182720}"/>
    <cellStyle name="Comma 3 3 3 3 3 2 2" xfId="12673" xr:uid="{3AF35F04-C432-408B-9F9A-BF26BC08777F}"/>
    <cellStyle name="Comma 3 3 3 3 3 2 2 2" xfId="22594" xr:uid="{4A3E5ABB-2305-44BB-9BC5-47E186D909BB}"/>
    <cellStyle name="Comma 3 3 3 3 3 2 3" xfId="17589" xr:uid="{308288CA-17EB-4C15-A629-04A09FE4D550}"/>
    <cellStyle name="Comma 3 3 3 3 4" xfId="4506" xr:uid="{DC4F3ABA-EE00-4B16-A355-0E9BD65CE6CD}"/>
    <cellStyle name="Comma 3 3 3 3 4 2" xfId="9420" xr:uid="{053A8C05-2946-4D35-BAA6-738D429E1EAF}"/>
    <cellStyle name="Comma 3 3 3 3 4 2 2" xfId="14333" xr:uid="{BE558EC0-3C10-49F3-999B-820D2C85C14E}"/>
    <cellStyle name="Comma 3 3 3 3 4 2 2 2" xfId="24254" xr:uid="{E491D0CF-D805-4892-AB2B-3FDEEB06188A}"/>
    <cellStyle name="Comma 3 3 3 3 4 2 3" xfId="19249" xr:uid="{53E1B0C3-7D4B-4D87-A7DA-B8CBAE8D29BC}"/>
    <cellStyle name="Comma 3 3 3 3 5" xfId="6138" xr:uid="{C43738F6-C072-4D42-8AED-6A685FBB65DF}"/>
    <cellStyle name="Comma 3 3 3 3 5 2" xfId="11051" xr:uid="{8F82BBAB-A801-4463-A6B6-A4B798BF82BF}"/>
    <cellStyle name="Comma 3 3 3 3 5 2 2" xfId="20972" xr:uid="{DDC76D5D-2381-447A-ADD5-0DBAD289EBF9}"/>
    <cellStyle name="Comma 3 3 3 3 5 3" xfId="15967" xr:uid="{44F49EF1-AD57-40E7-8490-C7C2A72746F2}"/>
    <cellStyle name="Comma 3 3 3 4" xfId="1561" xr:uid="{742A2DD8-FB33-4841-84C4-845354E026A4}"/>
    <cellStyle name="Comma 3 3 3 4 2" xfId="3216" xr:uid="{D745F88E-4F66-4D1B-AC9C-BD5D6E1D3F11}"/>
    <cellStyle name="Comma 3 3 3 4 2 2" xfId="8166" xr:uid="{2D7C8977-87F0-4B47-9002-36664C7D66DF}"/>
    <cellStyle name="Comma 3 3 3 4 2 2 2" xfId="13079" xr:uid="{350A2D11-BCF6-4BD5-AB12-2AF095255750}"/>
    <cellStyle name="Comma 3 3 3 4 2 2 2 2" xfId="23000" xr:uid="{AB00C3B7-7E22-47EE-A253-174EEDD80F39}"/>
    <cellStyle name="Comma 3 3 3 4 2 2 3" xfId="17995" xr:uid="{81788198-2F50-4FAD-A47F-C197AB834414}"/>
    <cellStyle name="Comma 3 3 3 4 3" xfId="4910" xr:uid="{18BB410F-4C24-4968-8118-27D4B8B712FD}"/>
    <cellStyle name="Comma 3 3 3 4 3 2" xfId="9824" xr:uid="{F0DB4087-34D9-4ABE-B324-83BD380351E4}"/>
    <cellStyle name="Comma 3 3 3 4 3 2 2" xfId="14737" xr:uid="{FF1CFA2B-18AD-4044-A376-989966D36B5D}"/>
    <cellStyle name="Comma 3 3 3 4 3 2 2 2" xfId="24658" xr:uid="{6F149FFB-417F-4BA7-94DD-52EFEB96DC08}"/>
    <cellStyle name="Comma 3 3 3 4 3 2 3" xfId="19653" xr:uid="{B5E1FD66-4242-490E-AECC-A0A87E6AD113}"/>
    <cellStyle name="Comma 3 3 3 4 4" xfId="6542" xr:uid="{FC87516A-2F30-49DA-9ABF-A48ECB05EC8F}"/>
    <cellStyle name="Comma 3 3 3 4 4 2" xfId="11455" xr:uid="{65436DF7-DDBF-4E17-AD6A-5555F8A26405}"/>
    <cellStyle name="Comma 3 3 3 4 4 2 2" xfId="21376" xr:uid="{5DFED968-074E-4DF2-8583-320C231E3EBF}"/>
    <cellStyle name="Comma 3 3 3 4 4 3" xfId="16372" xr:uid="{814CEEF5-3F76-471A-BCA8-FA6FF8E41BE0}"/>
    <cellStyle name="Comma 3 3 3 5" xfId="1350" xr:uid="{F38A93C5-6253-4DFF-BBD8-D16C33056D66}"/>
    <cellStyle name="Comma 3 3 3 5 2" xfId="3014" xr:uid="{07FD93C1-C964-425E-967C-250F6A13CBA0}"/>
    <cellStyle name="Comma 3 3 3 5 2 2" xfId="7965" xr:uid="{12A3EAA7-F26C-47DD-ADC1-F14D40255913}"/>
    <cellStyle name="Comma 3 3 3 5 2 2 2" xfId="12878" xr:uid="{DC328FBD-63FF-4F25-89D0-ECEB0EDBDBC1}"/>
    <cellStyle name="Comma 3 3 3 5 2 2 2 2" xfId="22799" xr:uid="{D26C3459-9C14-4F6A-9E70-DB198DABEF64}"/>
    <cellStyle name="Comma 3 3 3 5 2 2 3" xfId="17794" xr:uid="{15928D86-B05D-4DC4-8653-B5E698738592}"/>
    <cellStyle name="Comma 3 3 3 5 3" xfId="4710" xr:uid="{A80C4684-D8CB-4746-9145-CD1FF9979958}"/>
    <cellStyle name="Comma 3 3 3 5 3 2" xfId="9624" xr:uid="{B7E6BE9E-811D-4876-B730-033DBE06348F}"/>
    <cellStyle name="Comma 3 3 3 5 3 2 2" xfId="14537" xr:uid="{9F0764C5-6115-461E-A0B9-999421BB0210}"/>
    <cellStyle name="Comma 3 3 3 5 3 2 2 2" xfId="24458" xr:uid="{DDFB8E99-74C9-46F3-B066-21E43BFE675B}"/>
    <cellStyle name="Comma 3 3 3 5 3 2 3" xfId="19453" xr:uid="{FE0C8027-72A8-48EA-90F8-109D92CE75C4}"/>
    <cellStyle name="Comma 3 3 3 5 4" xfId="6342" xr:uid="{50920CDC-3B56-459F-9F88-B6D60E4EDFFB}"/>
    <cellStyle name="Comma 3 3 3 5 4 2" xfId="11255" xr:uid="{4AFEA1C6-9D62-4017-9A87-4E81C6A67736}"/>
    <cellStyle name="Comma 3 3 3 5 4 2 2" xfId="21176" xr:uid="{BBA3E46F-2BFD-4F51-A6E7-FBECFD506CBA}"/>
    <cellStyle name="Comma 3 3 3 5 4 3" xfId="16171" xr:uid="{13477AD5-C01A-4B3B-A16A-B58B6F2465DA}"/>
    <cellStyle name="Comma 3 3 3 6" xfId="681" xr:uid="{AE6701B9-988A-4FCE-BA41-158C014BBA51}"/>
    <cellStyle name="Comma 3 3 3 6 2" xfId="2375" xr:uid="{DB8BFCE2-B8E3-4B13-94FD-020CE4BD579C}"/>
    <cellStyle name="Comma 3 3 3 6 2 2" xfId="7328" xr:uid="{DF81B2E8-4A71-4528-A1F2-8B7D1569A654}"/>
    <cellStyle name="Comma 3 3 3 6 2 2 2" xfId="12241" xr:uid="{BF655645-1599-4A09-BC21-C9D9358C2FE5}"/>
    <cellStyle name="Comma 3 3 3 6 2 2 2 2" xfId="22162" xr:uid="{FB09CEFC-006B-425F-8D4B-7BE3735490F1}"/>
    <cellStyle name="Comma 3 3 3 6 2 2 3" xfId="17157" xr:uid="{EE76D398-A1FC-4200-9833-CBD78A08CCA1}"/>
    <cellStyle name="Comma 3 3 3 6 3" xfId="4074" xr:uid="{8148B222-4848-4DC7-A111-5CA877375A03}"/>
    <cellStyle name="Comma 3 3 3 6 3 2" xfId="8988" xr:uid="{F5B76B0F-1934-438A-AD04-31AD9A00F9B4}"/>
    <cellStyle name="Comma 3 3 3 6 3 2 2" xfId="13901" xr:uid="{7619917A-186B-44A3-9F5B-B43D493CA4B5}"/>
    <cellStyle name="Comma 3 3 3 6 3 2 2 2" xfId="23822" xr:uid="{63F0E70E-87E8-4B6B-85DB-14E97A453C47}"/>
    <cellStyle name="Comma 3 3 3 6 3 2 3" xfId="18817" xr:uid="{36DF76F2-4F63-425D-B9FD-DF489BD6C6C3}"/>
    <cellStyle name="Comma 3 3 3 6 4" xfId="5706" xr:uid="{84D7AECB-26D4-47BA-9AC6-9DF4A6E38DEE}"/>
    <cellStyle name="Comma 3 3 3 6 4 2" xfId="10619" xr:uid="{6B9A61E3-5632-4AE6-B926-FA308430321F}"/>
    <cellStyle name="Comma 3 3 3 6 4 2 2" xfId="20540" xr:uid="{53480DE6-91C7-4A7C-B680-1A7EA544379E}"/>
    <cellStyle name="Comma 3 3 3 6 4 3" xfId="15535" xr:uid="{0B77F16F-E933-4B15-AEBA-D1B45537CBC5}"/>
    <cellStyle name="Comma 3 3 3 7" xfId="2219" xr:uid="{A635D6AF-57D2-48A5-87C4-6648E4A5B5B8}"/>
    <cellStyle name="Comma 3 3 3 7 2" xfId="7175" xr:uid="{7F840552-8113-423C-A19E-BF79C8F976CE}"/>
    <cellStyle name="Comma 3 3 3 7 2 2" xfId="12088" xr:uid="{6B26539F-5DD1-4DD5-9789-E82B1E0B41B8}"/>
    <cellStyle name="Comma 3 3 3 7 2 2 2" xfId="22009" xr:uid="{14F4904B-434D-4108-B213-E1E150D9025C}"/>
    <cellStyle name="Comma 3 3 3 7 2 3" xfId="17005" xr:uid="{1CD71801-E29F-4BC5-9E3F-9AF909CE54DD}"/>
    <cellStyle name="Comma 3 3 3 8" xfId="3923" xr:uid="{031B711D-FFF4-4254-9DD3-9D460C2D3FD0}"/>
    <cellStyle name="Comma 3 3 3 8 2" xfId="8837" xr:uid="{631FABAA-8328-4269-943D-DCF9E4D1121E}"/>
    <cellStyle name="Comma 3 3 3 8 2 2" xfId="13750" xr:uid="{4F2C2EBD-478F-4608-AA47-2C7752698E1E}"/>
    <cellStyle name="Comma 3 3 3 8 2 2 2" xfId="23671" xr:uid="{BE3DF17C-5702-4282-9C7A-5DD863EF83D1}"/>
    <cellStyle name="Comma 3 3 3 8 2 3" xfId="18666" xr:uid="{0E8E2C7F-4849-4FF4-8A0E-974F123A7294}"/>
    <cellStyle name="Comma 3 3 3 9" xfId="5555" xr:uid="{7CFEBF30-726D-4B9A-8ED7-5713EEDC6F81}"/>
    <cellStyle name="Comma 3 3 3 9 2" xfId="10468" xr:uid="{4E3B18F6-0CD8-4A4F-9F7A-513D1A363C67}"/>
    <cellStyle name="Comma 3 3 3 9 2 2" xfId="20389" xr:uid="{C4A5067C-39FA-4BF7-A364-6BB706E7E12B}"/>
    <cellStyle name="Comma 3 3 3 9 3" xfId="15383" xr:uid="{12D0836F-8C26-46C2-BBA4-C76C45EA203C}"/>
    <cellStyle name="Comma 3 3 4" xfId="847" xr:uid="{8E819BBF-7E79-450D-8F33-4926B72F37C4}"/>
    <cellStyle name="Comma 3 3 4 2" xfId="1679" xr:uid="{48E9F8EA-54EF-4670-9A4B-FB68914BE56C}"/>
    <cellStyle name="Comma 3 3 4 2 2" xfId="3326" xr:uid="{28E12B86-CC44-49C6-B7F6-AE9E47A434D3}"/>
    <cellStyle name="Comma 3 3 4 2 2 2" xfId="8276" xr:uid="{08B1719A-D691-43E5-8DA3-D18608BC709E}"/>
    <cellStyle name="Comma 3 3 4 2 2 2 2" xfId="13189" xr:uid="{5EB8FE9F-5E5E-47B9-8FA8-657A2188BDD4}"/>
    <cellStyle name="Comma 3 3 4 2 2 2 2 2" xfId="23110" xr:uid="{734ADD97-63A2-4880-AF44-54F27B7E6D2A}"/>
    <cellStyle name="Comma 3 3 4 2 2 2 3" xfId="18105" xr:uid="{BE244A10-EFA2-429C-BF66-DAF22F85A963}"/>
    <cellStyle name="Comma 3 3 4 2 3" xfId="5020" xr:uid="{D2430140-756E-491C-8ABC-F6D1F0D0D294}"/>
    <cellStyle name="Comma 3 3 4 2 3 2" xfId="9934" xr:uid="{77852FF6-CA70-4210-979F-E022E7C4FA44}"/>
    <cellStyle name="Comma 3 3 4 2 3 2 2" xfId="14847" xr:uid="{9EA14129-CB75-4DD6-8EC7-404D92BC11E4}"/>
    <cellStyle name="Comma 3 3 4 2 3 2 2 2" xfId="24768" xr:uid="{09C6368D-AA9C-4F51-803C-3DABC53EC473}"/>
    <cellStyle name="Comma 3 3 4 2 3 2 3" xfId="19763" xr:uid="{E9CC4E71-4076-445B-92BC-117E1F60B4F6}"/>
    <cellStyle name="Comma 3 3 4 2 4" xfId="6652" xr:uid="{418D8A72-1C1D-4DA0-B745-1C3D2678C72A}"/>
    <cellStyle name="Comma 3 3 4 2 4 2" xfId="11565" xr:uid="{5E530923-3D33-4426-9164-698A2CF37742}"/>
    <cellStyle name="Comma 3 3 4 2 4 2 2" xfId="21486" xr:uid="{3611DC1A-8C7B-4AC4-9D5A-A711C6B8569E}"/>
    <cellStyle name="Comma 3 3 4 2 4 3" xfId="16482" xr:uid="{A5CBB345-D48A-4F66-8E73-11EE8AB03DD7}"/>
    <cellStyle name="Comma 3 3 4 3" xfId="2513" xr:uid="{ECFC3E9D-9BBC-49C7-B503-356160A2EF87}"/>
    <cellStyle name="Comma 3 3 4 3 2" xfId="7464" xr:uid="{E185B669-A70B-4A5D-9810-E7FAA9434680}"/>
    <cellStyle name="Comma 3 3 4 3 2 2" xfId="12377" xr:uid="{981E0EC8-D909-43AA-9DD4-A5863099E8DB}"/>
    <cellStyle name="Comma 3 3 4 3 2 2 2" xfId="22298" xr:uid="{711273D4-552F-4944-84FE-EF3CD5B1EECD}"/>
    <cellStyle name="Comma 3 3 4 3 2 3" xfId="17293" xr:uid="{9AF1C30F-D906-4B42-8227-5D981A507D3C}"/>
    <cellStyle name="Comma 3 3 4 4" xfId="4210" xr:uid="{4A073902-AD12-4EED-87D0-BD61088A0F31}"/>
    <cellStyle name="Comma 3 3 4 4 2" xfId="9124" xr:uid="{EB1BF5FC-0A2E-43DE-8E84-F3519234FB31}"/>
    <cellStyle name="Comma 3 3 4 4 2 2" xfId="14037" xr:uid="{F2233705-3A7C-40A6-8E6A-84B1E4FFD505}"/>
    <cellStyle name="Comma 3 3 4 4 2 2 2" xfId="23958" xr:uid="{AEB87270-B368-4505-9A2D-904C294C5483}"/>
    <cellStyle name="Comma 3 3 4 4 2 3" xfId="18953" xr:uid="{A6FF7EB5-712A-4884-9783-8A54333C194E}"/>
    <cellStyle name="Comma 3 3 4 5" xfId="5842" xr:uid="{FFDF51D0-14B8-4BAC-ABA0-E37650D67596}"/>
    <cellStyle name="Comma 3 3 4 5 2" xfId="10755" xr:uid="{BF55B33B-4A4E-43A7-8650-9294CDA94BBF}"/>
    <cellStyle name="Comma 3 3 4 5 2 2" xfId="20676" xr:uid="{31E4F815-A0A6-4374-A326-7F3A102F587A}"/>
    <cellStyle name="Comma 3 3 4 5 3" xfId="15671" xr:uid="{EA94352C-FC89-4785-B3D9-E7EA46E40FF8}"/>
    <cellStyle name="Comma 3 3 4 6" xfId="26087" xr:uid="{362C5CC3-516E-4146-A2DB-EBFB6BE8C08C}"/>
    <cellStyle name="Comma 3 3 4 7" xfId="25895" xr:uid="{399130FA-B6C2-4B46-AE02-CABE21F2BC01}"/>
    <cellStyle name="Comma 3 3 5" xfId="1050" xr:uid="{1C6761FA-E664-473D-B744-0561A3C6F709}"/>
    <cellStyle name="Comma 3 3 5 2" xfId="1882" xr:uid="{CF1AF3F3-6DC7-4ACC-B36A-727EBBDEB3C6}"/>
    <cellStyle name="Comma 3 3 5 2 2" xfId="3529" xr:uid="{12A48DD3-45BE-4DCC-AECF-094C0E6071C1}"/>
    <cellStyle name="Comma 3 3 5 2 2 2" xfId="8479" xr:uid="{61D345E4-C22D-40EB-BD10-828D6403AF0E}"/>
    <cellStyle name="Comma 3 3 5 2 2 2 2" xfId="13392" xr:uid="{FBEC9FCE-6F29-43A2-9456-CA1CB6FE5727}"/>
    <cellStyle name="Comma 3 3 5 2 2 2 2 2" xfId="23313" xr:uid="{C2B4306A-E409-4F0C-A0F1-0D09B4F6BD57}"/>
    <cellStyle name="Comma 3 3 5 2 2 2 3" xfId="18308" xr:uid="{05A44DE6-7BAD-4BD9-83B7-917F6C52560B}"/>
    <cellStyle name="Comma 3 3 5 2 3" xfId="5223" xr:uid="{7440144C-C932-4EBC-ADE0-825A3B9E3776}"/>
    <cellStyle name="Comma 3 3 5 2 3 2" xfId="10137" xr:uid="{7D8A33D0-7682-4FE4-89E7-EECE530B004E}"/>
    <cellStyle name="Comma 3 3 5 2 3 2 2" xfId="15050" xr:uid="{EA77ADE6-0D5E-4D94-805A-9A1A44BB07EC}"/>
    <cellStyle name="Comma 3 3 5 2 3 2 2 2" xfId="24971" xr:uid="{9EBB1FF8-7C04-448C-BD11-7AEFB48CA35B}"/>
    <cellStyle name="Comma 3 3 5 2 3 2 3" xfId="19966" xr:uid="{208815B9-C366-4F04-A84D-F538A24E6B05}"/>
    <cellStyle name="Comma 3 3 5 2 4" xfId="6855" xr:uid="{091AAF68-020B-48C5-9451-ED7C33583402}"/>
    <cellStyle name="Comma 3 3 5 2 4 2" xfId="11768" xr:uid="{9F52F2B8-80BD-4328-B060-5E878B3AB2DA}"/>
    <cellStyle name="Comma 3 3 5 2 4 2 2" xfId="21689" xr:uid="{64EB953E-7A9D-4F41-8EC5-F423DAA9CDD7}"/>
    <cellStyle name="Comma 3 3 5 2 4 3" xfId="16685" xr:uid="{941465BD-3ECB-4005-93D5-2B89C1FBCB42}"/>
    <cellStyle name="Comma 3 3 5 3" xfId="2716" xr:uid="{3E056BFA-3291-445B-8CC7-5C44650F7CC9}"/>
    <cellStyle name="Comma 3 3 5 3 2" xfId="7667" xr:uid="{461DD143-D27F-4824-B997-D2063A82E657}"/>
    <cellStyle name="Comma 3 3 5 3 2 2" xfId="12580" xr:uid="{C137F11B-B4B1-46EB-B69B-B0B4BC38A4BF}"/>
    <cellStyle name="Comma 3 3 5 3 2 2 2" xfId="22501" xr:uid="{2F02CE5C-2FD8-456C-BFC8-FB9008398B91}"/>
    <cellStyle name="Comma 3 3 5 3 2 3" xfId="17496" xr:uid="{B1267BDF-74AD-49D4-9A51-FE99C293D41F}"/>
    <cellStyle name="Comma 3 3 5 4" xfId="4413" xr:uid="{B5B94076-1D0C-4236-87DE-4205561BDA60}"/>
    <cellStyle name="Comma 3 3 5 4 2" xfId="9327" xr:uid="{E0BFDCE6-B3DA-4844-AB29-469D8715AF7B}"/>
    <cellStyle name="Comma 3 3 5 4 2 2" xfId="14240" xr:uid="{1A01F813-6DD5-4AC0-BC52-A2D61AB1DF76}"/>
    <cellStyle name="Comma 3 3 5 4 2 2 2" xfId="24161" xr:uid="{BD85BC6D-33DA-4220-8D91-5EF37C52B4B1}"/>
    <cellStyle name="Comma 3 3 5 4 2 3" xfId="19156" xr:uid="{86597F97-6EEF-4A02-89BE-9DB506CBAD69}"/>
    <cellStyle name="Comma 3 3 5 5" xfId="6045" xr:uid="{30710DAD-0FE4-4567-B34F-49174A19387B}"/>
    <cellStyle name="Comma 3 3 5 5 2" xfId="10958" xr:uid="{91C0234E-1D12-46A4-83FB-072B2897B309}"/>
    <cellStyle name="Comma 3 3 5 5 2 2" xfId="20879" xr:uid="{8F9E8593-DF4B-4299-8299-D3D3FBBB8D47}"/>
    <cellStyle name="Comma 3 3 5 5 3" xfId="15874" xr:uid="{D2C2ECAC-3059-4EF6-A70F-D2699DAEB833}"/>
    <cellStyle name="Comma 3 3 6" xfId="1463" xr:uid="{DD96E525-D07E-44A4-9AB8-453C9154832A}"/>
    <cellStyle name="Comma 3 3 6 2" xfId="3122" xr:uid="{D5E9832F-8561-4141-89E0-DAA7281301B8}"/>
    <cellStyle name="Comma 3 3 6 2 2" xfId="8073" xr:uid="{5D2D8824-AFF2-49D0-B9E1-D0C9EE3CD21F}"/>
    <cellStyle name="Comma 3 3 6 2 2 2" xfId="12986" xr:uid="{31507DD5-D6C6-481F-8642-2863A2CA5EB4}"/>
    <cellStyle name="Comma 3 3 6 2 2 2 2" xfId="22907" xr:uid="{D088BEDE-DDBB-4A0C-BBC4-1F1AC3C97FDA}"/>
    <cellStyle name="Comma 3 3 6 2 2 3" xfId="17902" xr:uid="{CE1A51CA-D263-4A90-B476-6B7F10DAFBDE}"/>
    <cellStyle name="Comma 3 3 6 3" xfId="4817" xr:uid="{99272D18-02A3-4595-81C7-11CC03B6FA36}"/>
    <cellStyle name="Comma 3 3 6 3 2" xfId="9731" xr:uid="{C1A26AFA-C1FD-4DA8-B66B-6F256E3D5588}"/>
    <cellStyle name="Comma 3 3 6 3 2 2" xfId="14644" xr:uid="{B2ADDFC2-9A21-4AEF-B5AD-F61088308536}"/>
    <cellStyle name="Comma 3 3 6 3 2 2 2" xfId="24565" xr:uid="{7CDAB206-E67C-49E7-B30B-BE62F84A3791}"/>
    <cellStyle name="Comma 3 3 6 3 2 3" xfId="19560" xr:uid="{FEF5CF7E-6E47-4C3A-B83B-2657D3C4725C}"/>
    <cellStyle name="Comma 3 3 6 4" xfId="6449" xr:uid="{A75BF6E4-CB55-47FD-AB59-A656782ED363}"/>
    <cellStyle name="Comma 3 3 6 4 2" xfId="11362" xr:uid="{1615923C-C422-4831-938F-BFF7C61C8AF6}"/>
    <cellStyle name="Comma 3 3 6 4 2 2" xfId="21283" xr:uid="{80E09A3E-0027-44BC-9832-2BB197FB6CAE}"/>
    <cellStyle name="Comma 3 3 6 4 3" xfId="16279" xr:uid="{83F316A8-E19B-4890-A88E-8574CAF7521E}"/>
    <cellStyle name="Comma 3 3 7" xfId="1258" xr:uid="{436F967E-240B-4905-8434-73041F22D346}"/>
    <cellStyle name="Comma 3 3 7 2" xfId="2921" xr:uid="{F7C884BB-972D-4420-B97C-429860CEB669}"/>
    <cellStyle name="Comma 3 3 7 2 2" xfId="7872" xr:uid="{1DF5C01E-68EA-47FA-A5E5-5422533162C6}"/>
    <cellStyle name="Comma 3 3 7 2 2 2" xfId="12785" xr:uid="{56717DE8-0600-4703-8092-A12361650695}"/>
    <cellStyle name="Comma 3 3 7 2 2 2 2" xfId="22706" xr:uid="{44365CB6-E8F1-4AD3-A1CF-D15D542B57D0}"/>
    <cellStyle name="Comma 3 3 7 2 2 3" xfId="17701" xr:uid="{02FCF823-8B8E-404F-B14A-AD24FAFAB9EE}"/>
    <cellStyle name="Comma 3 3 7 3" xfId="4618" xr:uid="{2FED06BE-EF4D-4A03-9731-799291E226F9}"/>
    <cellStyle name="Comma 3 3 7 3 2" xfId="9532" xr:uid="{AEA28DFA-6E51-42A5-9553-B2DD8577C0C2}"/>
    <cellStyle name="Comma 3 3 7 3 2 2" xfId="14445" xr:uid="{5AAC38BF-F0C9-4AE8-A487-8A704796A36D}"/>
    <cellStyle name="Comma 3 3 7 3 2 2 2" xfId="24366" xr:uid="{1A14564A-AB0B-49AC-B25E-1B01BB686F27}"/>
    <cellStyle name="Comma 3 3 7 3 2 3" xfId="19361" xr:uid="{3624D14B-849A-4ECB-B90A-8842F6FB8536}"/>
    <cellStyle name="Comma 3 3 7 4" xfId="6250" xr:uid="{378AC5A9-82D1-4238-9AD4-7904BD0BC073}"/>
    <cellStyle name="Comma 3 3 7 4 2" xfId="11163" xr:uid="{5A101D7B-A8FB-481B-B271-9054CA88EE28}"/>
    <cellStyle name="Comma 3 3 7 4 2 2" xfId="21084" xr:uid="{2E90D463-CA99-411A-8DAE-F6C230A42E33}"/>
    <cellStyle name="Comma 3 3 7 4 3" xfId="16079" xr:uid="{D4349E35-9450-4A6F-BD1A-68290F140731}"/>
    <cellStyle name="Comma 3 3 8" xfId="554" xr:uid="{EDC0D4D9-0E94-4BC2-8B83-C03326F50E6D}"/>
    <cellStyle name="Comma 3 3 8 2" xfId="2274" xr:uid="{12EDFCFF-0EAD-40C4-8597-2A3D815B2515}"/>
    <cellStyle name="Comma 3 3 8 2 2" xfId="7227" xr:uid="{EB46A6A9-9A8E-41EE-A855-69067B293811}"/>
    <cellStyle name="Comma 3 3 8 2 2 2" xfId="12140" xr:uid="{4A38AC2A-1272-4F4E-B6CC-44C6258B900D}"/>
    <cellStyle name="Comma 3 3 8 2 2 2 2" xfId="22061" xr:uid="{5C57264C-4323-45AE-B8A7-F8FA69B93248}"/>
    <cellStyle name="Comma 3 3 8 2 2 3" xfId="17057" xr:uid="{A9B59BB3-A686-454A-818F-C401A24E06AC}"/>
    <cellStyle name="Comma 3 3 8 3" xfId="3973" xr:uid="{68A96F93-C3A6-41E9-9389-783EFA8FBC07}"/>
    <cellStyle name="Comma 3 3 8 3 2" xfId="8887" xr:uid="{0D64B235-85EB-4F3E-B923-0505CB496792}"/>
    <cellStyle name="Comma 3 3 8 3 2 2" xfId="13800" xr:uid="{402300C2-7A1C-4531-90B6-AF71E71FD8BD}"/>
    <cellStyle name="Comma 3 3 8 3 2 2 2" xfId="23721" xr:uid="{70E29625-CA58-412F-A4AF-205230A0E9AA}"/>
    <cellStyle name="Comma 3 3 8 3 2 3" xfId="18716" xr:uid="{E2B8019F-98F3-46CD-9C11-92E72732B93D}"/>
    <cellStyle name="Comma 3 3 8 4" xfId="5605" xr:uid="{0824EE77-B312-4F59-963D-BD57DE2CA4CB}"/>
    <cellStyle name="Comma 3 3 8 4 2" xfId="10518" xr:uid="{FC9490CE-7CE3-4BC7-BFA8-C8A6950B5E3F}"/>
    <cellStyle name="Comma 3 3 8 4 2 2" xfId="20439" xr:uid="{6FCC8CE3-0CF7-40A5-8F75-C2DCA08B72C2}"/>
    <cellStyle name="Comma 3 3 8 4 3" xfId="15433" xr:uid="{7AA530FB-FD5B-427E-ABD8-CEE351D467D1}"/>
    <cellStyle name="Comma 3 3 9" xfId="2152" xr:uid="{2B1A245C-A13A-41F9-8B7C-1A567E956AE2}"/>
    <cellStyle name="Comma 3 3 9 2" xfId="7108" xr:uid="{630D0122-C19F-49E2-B64A-C6DC77451C91}"/>
    <cellStyle name="Comma 3 3 9 2 2" xfId="12021" xr:uid="{02E7E679-18C8-4A3E-AF2F-765A469BD1DB}"/>
    <cellStyle name="Comma 3 3 9 2 2 2" xfId="21942" xr:uid="{5379ACAB-A62B-40DD-81D3-64740019BB5A}"/>
    <cellStyle name="Comma 3 3 9 2 3" xfId="16938" xr:uid="{C3442EF0-8CD1-4A26-9348-AAB571C0D511}"/>
    <cellStyle name="Comma 3 4" xfId="29" xr:uid="{00000000-0005-0000-0000-00001C000000}"/>
    <cellStyle name="Comma 3 4 10" xfId="5556" xr:uid="{B001BA8C-B645-4983-A01C-D38CBAB4044C}"/>
    <cellStyle name="Comma 3 4 10 2" xfId="10469" xr:uid="{A38C1C36-E6F2-4C8A-98B2-44FF11AAB6ED}"/>
    <cellStyle name="Comma 3 4 10 2 2" xfId="20390" xr:uid="{511C860A-E72B-4A37-A8E3-60A9111B9DA1}"/>
    <cellStyle name="Comma 3 4 10 3" xfId="15384" xr:uid="{92C12766-CB0A-4E0F-AF92-D8B32479DC8A}"/>
    <cellStyle name="Comma 3 4 11" xfId="405" xr:uid="{2EF4A41A-3BA0-40DB-A7AE-B0A3302E64E7}"/>
    <cellStyle name="Comma 3 4 12" xfId="25389" xr:uid="{400A8B19-97D5-4D73-8858-0141630BC0A2}"/>
    <cellStyle name="Comma 3 4 2" xfId="682" xr:uid="{6E6E8750-F624-42AD-9DF2-CC2669B33502}"/>
    <cellStyle name="Comma 3 4 2 2" xfId="941" xr:uid="{C7834F21-6B59-4547-82C2-6B2078BC8A04}"/>
    <cellStyle name="Comma 3 4 2 2 2" xfId="1773" xr:uid="{99BC063E-327E-4386-A886-7AB8C016CBF2}"/>
    <cellStyle name="Comma 3 4 2 2 2 2" xfId="3420" xr:uid="{600D851A-2FF1-4978-93EB-4CDE3B70179B}"/>
    <cellStyle name="Comma 3 4 2 2 2 2 2" xfId="8370" xr:uid="{9071C15B-F8BC-48D2-8D35-5328942401B3}"/>
    <cellStyle name="Comma 3 4 2 2 2 2 2 2" xfId="13283" xr:uid="{F700C87E-7295-4767-BE53-5F453C90C70E}"/>
    <cellStyle name="Comma 3 4 2 2 2 2 2 2 2" xfId="23204" xr:uid="{FE3877F8-5B78-439A-B6FC-BA2C9E62CBFE}"/>
    <cellStyle name="Comma 3 4 2 2 2 2 2 3" xfId="18199" xr:uid="{60947648-FBF8-4FEB-96CE-04C0B74ACEF1}"/>
    <cellStyle name="Comma 3 4 2 2 2 3" xfId="5114" xr:uid="{6D25367C-E512-4ACC-934D-325E88AFA777}"/>
    <cellStyle name="Comma 3 4 2 2 2 3 2" xfId="10028" xr:uid="{306EAFB7-A319-4157-A900-11B703831824}"/>
    <cellStyle name="Comma 3 4 2 2 2 3 2 2" xfId="14941" xr:uid="{6840D184-3ACA-4DB1-B6BC-0D2118D11C45}"/>
    <cellStyle name="Comma 3 4 2 2 2 3 2 2 2" xfId="24862" xr:uid="{8278A5DC-3C9A-4F26-9CB5-DB49148C519B}"/>
    <cellStyle name="Comma 3 4 2 2 2 3 2 3" xfId="19857" xr:uid="{9E1ECFF7-C33B-470B-8947-E56A905555AB}"/>
    <cellStyle name="Comma 3 4 2 2 2 4" xfId="6746" xr:uid="{BFA0D79E-72FA-4132-94D0-1BE5D271E953}"/>
    <cellStyle name="Comma 3 4 2 2 2 4 2" xfId="11659" xr:uid="{CA69F7F4-CF33-4789-A3BB-B1A4812D0929}"/>
    <cellStyle name="Comma 3 4 2 2 2 4 2 2" xfId="21580" xr:uid="{3DA34B7E-452F-4717-9A3E-016D8259FD49}"/>
    <cellStyle name="Comma 3 4 2 2 2 4 3" xfId="16576" xr:uid="{5E2D36A1-EED7-4680-9EF8-3B4B65264211}"/>
    <cellStyle name="Comma 3 4 2 2 3" xfId="2607" xr:uid="{72589E7B-846D-4061-8DF3-45C00B65FF61}"/>
    <cellStyle name="Comma 3 4 2 2 3 2" xfId="7558" xr:uid="{E30440EF-FA6A-4A0F-9830-379DFBB250CD}"/>
    <cellStyle name="Comma 3 4 2 2 3 2 2" xfId="12471" xr:uid="{1397DB78-1C8A-4F49-A343-491DEE1762AF}"/>
    <cellStyle name="Comma 3 4 2 2 3 2 2 2" xfId="22392" xr:uid="{7BA44BA5-A5C6-4FFA-A5B0-6E76C23EED96}"/>
    <cellStyle name="Comma 3 4 2 2 3 2 3" xfId="17387" xr:uid="{BA5ACC01-18DF-4BC7-AA16-3D9E85A20C37}"/>
    <cellStyle name="Comma 3 4 2 2 4" xfId="4304" xr:uid="{52276ECD-26B8-4586-AF36-39B72EEEE745}"/>
    <cellStyle name="Comma 3 4 2 2 4 2" xfId="9218" xr:uid="{4C998E7F-493A-4E43-B5DA-1E7DAC0D064D}"/>
    <cellStyle name="Comma 3 4 2 2 4 2 2" xfId="14131" xr:uid="{AE42F833-35FF-495B-84E2-942897A9F1F6}"/>
    <cellStyle name="Comma 3 4 2 2 4 2 2 2" xfId="24052" xr:uid="{0C941F2F-FB91-4BB6-A8A7-30D864CE99C0}"/>
    <cellStyle name="Comma 3 4 2 2 4 2 3" xfId="19047" xr:uid="{C151788C-FDDB-43C3-BDFD-6E3079D329A6}"/>
    <cellStyle name="Comma 3 4 2 2 5" xfId="5936" xr:uid="{25440FA8-D7D2-413D-94B0-EFBE75782BB0}"/>
    <cellStyle name="Comma 3 4 2 2 5 2" xfId="10849" xr:uid="{966EE618-F0A7-4330-80D2-C65B4AF4F3C0}"/>
    <cellStyle name="Comma 3 4 2 2 5 2 2" xfId="20770" xr:uid="{E5AD5D98-868F-40D3-8167-44472BE7B76A}"/>
    <cellStyle name="Comma 3 4 2 2 5 3" xfId="15765" xr:uid="{A7DA8595-D555-4E81-8391-59EF7B696960}"/>
    <cellStyle name="Comma 3 4 2 3" xfId="1144" xr:uid="{607DF2EE-C27A-4F37-BBBC-4ACECA2C0A76}"/>
    <cellStyle name="Comma 3 4 2 3 2" xfId="1976" xr:uid="{C2CACC57-B751-48DC-A638-72EFC4A37F6B}"/>
    <cellStyle name="Comma 3 4 2 3 2 2" xfId="3623" xr:uid="{BBABED6F-55D5-42E3-970F-8B9173C0EE29}"/>
    <cellStyle name="Comma 3 4 2 3 2 2 2" xfId="8573" xr:uid="{B7F0CD87-5422-4DCE-AB06-72AEC99C33A8}"/>
    <cellStyle name="Comma 3 4 2 3 2 2 2 2" xfId="13486" xr:uid="{A066F6B7-F9F6-40FB-8D90-0E65AF628C55}"/>
    <cellStyle name="Comma 3 4 2 3 2 2 2 2 2" xfId="23407" xr:uid="{17ACA93E-F84A-4C9C-91CD-92E248259578}"/>
    <cellStyle name="Comma 3 4 2 3 2 2 2 3" xfId="18402" xr:uid="{B29F56D9-26E1-4389-B103-7BF43FFEB1EB}"/>
    <cellStyle name="Comma 3 4 2 3 2 3" xfId="5317" xr:uid="{EF6E23C5-4240-400C-99C9-06753ED51C8D}"/>
    <cellStyle name="Comma 3 4 2 3 2 3 2" xfId="10231" xr:uid="{486EFF72-865C-4192-B1A2-D3152D397E1A}"/>
    <cellStyle name="Comma 3 4 2 3 2 3 2 2" xfId="15144" xr:uid="{0B23C92F-588C-4C47-B8CF-0DA0A9AE0C73}"/>
    <cellStyle name="Comma 3 4 2 3 2 3 2 2 2" xfId="25065" xr:uid="{1737336F-4809-4EAC-A053-853D3FB634FC}"/>
    <cellStyle name="Comma 3 4 2 3 2 3 2 3" xfId="20060" xr:uid="{BA16EFE6-E5A3-4B1C-88C7-93B8C75D2A82}"/>
    <cellStyle name="Comma 3 4 2 3 2 4" xfId="6949" xr:uid="{82303BB1-A236-4AD3-B7B1-6FB69EDD6C78}"/>
    <cellStyle name="Comma 3 4 2 3 2 4 2" xfId="11862" xr:uid="{D08F273C-2EEF-48E9-A126-427B0192BF35}"/>
    <cellStyle name="Comma 3 4 2 3 2 4 2 2" xfId="21783" xr:uid="{75608BC3-713B-4DBE-8A48-B1F0571AF91E}"/>
    <cellStyle name="Comma 3 4 2 3 2 4 3" xfId="16779" xr:uid="{A1E961A4-34D7-43A1-A7DB-BD70A569998D}"/>
    <cellStyle name="Comma 3 4 2 3 3" xfId="2810" xr:uid="{460D9E88-74EA-4913-826E-397D312345F5}"/>
    <cellStyle name="Comma 3 4 2 3 3 2" xfId="7761" xr:uid="{1B356287-319D-4252-BEE7-35B43431730E}"/>
    <cellStyle name="Comma 3 4 2 3 3 2 2" xfId="12674" xr:uid="{1235521B-2A5C-4C89-B411-861D033BD07A}"/>
    <cellStyle name="Comma 3 4 2 3 3 2 2 2" xfId="22595" xr:uid="{71058839-2F64-4674-8AA2-19E5944E518C}"/>
    <cellStyle name="Comma 3 4 2 3 3 2 3" xfId="17590" xr:uid="{F2120C30-1747-4F8B-B4E5-39AF957E39B5}"/>
    <cellStyle name="Comma 3 4 2 3 4" xfId="4507" xr:uid="{0BEFE47B-E767-4EB2-8830-B3C2E1DA039C}"/>
    <cellStyle name="Comma 3 4 2 3 4 2" xfId="9421" xr:uid="{1779C12E-4DA3-4E0C-B10E-149CAD18A8DB}"/>
    <cellStyle name="Comma 3 4 2 3 4 2 2" xfId="14334" xr:uid="{17E5B321-EED8-4FA4-BAFF-5E781496480C}"/>
    <cellStyle name="Comma 3 4 2 3 4 2 2 2" xfId="24255" xr:uid="{9094B34D-95F9-497F-BEEC-0441FAE20CB4}"/>
    <cellStyle name="Comma 3 4 2 3 4 2 3" xfId="19250" xr:uid="{3C8BD66C-2513-4099-97C5-C14399449B7C}"/>
    <cellStyle name="Comma 3 4 2 3 5" xfId="6139" xr:uid="{EF4F7468-9758-4620-A3A2-5725BC19E192}"/>
    <cellStyle name="Comma 3 4 2 3 5 2" xfId="11052" xr:uid="{9E6E6CE7-1B40-44B6-80AB-9213C3DCA173}"/>
    <cellStyle name="Comma 3 4 2 3 5 2 2" xfId="20973" xr:uid="{08449EAF-632E-40E4-B61F-75EB0DBEE78F}"/>
    <cellStyle name="Comma 3 4 2 3 5 3" xfId="15968" xr:uid="{4965A7F1-FA14-49DB-A34F-86C912C6A5FB}"/>
    <cellStyle name="Comma 3 4 2 4" xfId="1562" xr:uid="{684A6A59-9ED7-47BE-9962-9FB187F3DF0C}"/>
    <cellStyle name="Comma 3 4 2 4 2" xfId="3217" xr:uid="{FCD4F3CA-9875-42AF-A0C0-6E9D6F4F1310}"/>
    <cellStyle name="Comma 3 4 2 4 2 2" xfId="8167" xr:uid="{54A52AA5-7F68-4184-A91E-42AC490684D0}"/>
    <cellStyle name="Comma 3 4 2 4 2 2 2" xfId="13080" xr:uid="{0B149FE5-6828-4038-BE08-A276D0F0EC3F}"/>
    <cellStyle name="Comma 3 4 2 4 2 2 2 2" xfId="23001" xr:uid="{95B6A7EB-6B2E-42F3-8233-19880FAB4727}"/>
    <cellStyle name="Comma 3 4 2 4 2 2 3" xfId="17996" xr:uid="{F143C94D-26DB-487F-B84D-D4366FC8A2B4}"/>
    <cellStyle name="Comma 3 4 2 4 3" xfId="4911" xr:uid="{2CE11312-176D-49DE-9A31-C68B5B1484B2}"/>
    <cellStyle name="Comma 3 4 2 4 3 2" xfId="9825" xr:uid="{5488A630-4014-40FC-80A3-D11AF02655F7}"/>
    <cellStyle name="Comma 3 4 2 4 3 2 2" xfId="14738" xr:uid="{EC405D77-6E13-422D-9FE1-EC398456CC89}"/>
    <cellStyle name="Comma 3 4 2 4 3 2 2 2" xfId="24659" xr:uid="{359B3F6D-1C0D-4D84-84E5-5A3B3C89E13B}"/>
    <cellStyle name="Comma 3 4 2 4 3 2 3" xfId="19654" xr:uid="{D194A5F9-185C-4AD9-B831-165AF4D5364E}"/>
    <cellStyle name="Comma 3 4 2 4 4" xfId="6543" xr:uid="{94251CF8-C3D1-4659-A6C9-F95F9972B542}"/>
    <cellStyle name="Comma 3 4 2 4 4 2" xfId="11456" xr:uid="{BDD1F11C-3FAF-4245-8710-797D2DDB8252}"/>
    <cellStyle name="Comma 3 4 2 4 4 2 2" xfId="21377" xr:uid="{6ECBF716-257A-46C1-A31D-878FD31F2C9E}"/>
    <cellStyle name="Comma 3 4 2 4 4 3" xfId="16373" xr:uid="{FED36C84-8F05-4C0A-9CA0-536FBCDD13FD}"/>
    <cellStyle name="Comma 3 4 2 5" xfId="1351" xr:uid="{C34987C8-5F5B-4909-9B8E-0C4934C0660D}"/>
    <cellStyle name="Comma 3 4 2 5 2" xfId="3015" xr:uid="{69046C53-A951-4D6E-8FE9-22D3538FB097}"/>
    <cellStyle name="Comma 3 4 2 5 2 2" xfId="7966" xr:uid="{25A7490C-C40F-4914-8C23-05AF2476E51B}"/>
    <cellStyle name="Comma 3 4 2 5 2 2 2" xfId="12879" xr:uid="{722DA166-A343-4499-9422-654ABE4533C5}"/>
    <cellStyle name="Comma 3 4 2 5 2 2 2 2" xfId="22800" xr:uid="{5F9772CA-97AA-4D1A-8660-698A5E6CAC40}"/>
    <cellStyle name="Comma 3 4 2 5 2 2 3" xfId="17795" xr:uid="{9C39E74F-33A1-4BFB-A718-096931418FEE}"/>
    <cellStyle name="Comma 3 4 2 5 3" xfId="4711" xr:uid="{BF5E8268-4C63-4C0A-9F67-9E15F8E671D6}"/>
    <cellStyle name="Comma 3 4 2 5 3 2" xfId="9625" xr:uid="{633156C4-2B28-4480-A953-F06B73A55DB6}"/>
    <cellStyle name="Comma 3 4 2 5 3 2 2" xfId="14538" xr:uid="{00F924EF-A806-4FB3-9CA5-967C6E67D6BD}"/>
    <cellStyle name="Comma 3 4 2 5 3 2 2 2" xfId="24459" xr:uid="{EE494C7F-44A1-4A00-B5D5-13ADA56FEF5B}"/>
    <cellStyle name="Comma 3 4 2 5 3 2 3" xfId="19454" xr:uid="{089335CB-7A82-4315-AEDB-E718036D075C}"/>
    <cellStyle name="Comma 3 4 2 5 4" xfId="6343" xr:uid="{646107BC-B771-42C9-A403-9C88C4E64336}"/>
    <cellStyle name="Comma 3 4 2 5 4 2" xfId="11256" xr:uid="{8F2CCB28-0555-4538-9C1E-E369AFD8399D}"/>
    <cellStyle name="Comma 3 4 2 5 4 2 2" xfId="21177" xr:uid="{1E0497D4-FC64-4E4B-B8C4-C050E2D2165A}"/>
    <cellStyle name="Comma 3 4 2 5 4 3" xfId="16172" xr:uid="{A6F7A131-6361-4B29-B767-3B9CF3A0439B}"/>
    <cellStyle name="Comma 3 4 2 6" xfId="2376" xr:uid="{5A70B2EC-BC61-4786-B9BA-C2A94862BC77}"/>
    <cellStyle name="Comma 3 4 2 6 2" xfId="7329" xr:uid="{C4C3D3DC-A93F-4E59-8058-3625CA1DF20D}"/>
    <cellStyle name="Comma 3 4 2 6 2 2" xfId="12242" xr:uid="{2A0D7E22-DA46-475E-AB84-DB64ED7D6DC2}"/>
    <cellStyle name="Comma 3 4 2 6 2 2 2" xfId="22163" xr:uid="{FD79526F-516F-4971-A048-FFF8D2C530D2}"/>
    <cellStyle name="Comma 3 4 2 6 2 3" xfId="17158" xr:uid="{E070DB54-1E1C-4AFD-AAD2-95E2B4912B07}"/>
    <cellStyle name="Comma 3 4 2 7" xfId="4075" xr:uid="{29ECDF25-DA08-4A7A-97E0-1F2DED702BB0}"/>
    <cellStyle name="Comma 3 4 2 7 2" xfId="8989" xr:uid="{32D2CD33-865D-4FDA-A0A7-329C419446C1}"/>
    <cellStyle name="Comma 3 4 2 7 2 2" xfId="13902" xr:uid="{83CA7E8F-7100-42B8-A785-9B5F0E1271DA}"/>
    <cellStyle name="Comma 3 4 2 7 2 2 2" xfId="23823" xr:uid="{A75EB303-49AE-4483-9CFD-6635E2DA9B61}"/>
    <cellStyle name="Comma 3 4 2 7 2 3" xfId="18818" xr:uid="{AB2CCFF5-F98C-4979-93D2-0B1E0A8DE434}"/>
    <cellStyle name="Comma 3 4 2 8" xfId="5707" xr:uid="{78B54C72-EC3D-4E5B-8890-70BF757F5EA6}"/>
    <cellStyle name="Comma 3 4 2 8 2" xfId="10620" xr:uid="{309938AE-1832-4CFF-93B7-96D9E84419BB}"/>
    <cellStyle name="Comma 3 4 2 8 2 2" xfId="20541" xr:uid="{0BFD7106-5BC6-48C3-A067-D31FECE2F72C}"/>
    <cellStyle name="Comma 3 4 2 8 3" xfId="15536" xr:uid="{D3C36B70-0056-43FA-ADDC-BFF78DCA8D66}"/>
    <cellStyle name="Comma 3 4 2 9" xfId="26054" xr:uid="{244EA11D-5678-4F8E-BF23-EAF8794B0BE9}"/>
    <cellStyle name="Comma 3 4 3" xfId="867" xr:uid="{2E3B5124-464A-464D-9C3A-885D177A102F}"/>
    <cellStyle name="Comma 3 4 3 2" xfId="1699" xr:uid="{FF2E8205-A953-4255-A6B3-7805908DAD04}"/>
    <cellStyle name="Comma 3 4 3 2 2" xfId="3346" xr:uid="{5C7221BE-9F3F-41F0-A672-CF9CDF7272B2}"/>
    <cellStyle name="Comma 3 4 3 2 2 2" xfId="8296" xr:uid="{E49F820D-5DFB-43EC-88C1-D56BAB32DA60}"/>
    <cellStyle name="Comma 3 4 3 2 2 2 2" xfId="13209" xr:uid="{2F59A612-8373-4906-A64E-F3FA80C40998}"/>
    <cellStyle name="Comma 3 4 3 2 2 2 2 2" xfId="23130" xr:uid="{831D176A-E0D5-4A5D-8549-0E97B934F831}"/>
    <cellStyle name="Comma 3 4 3 2 2 2 3" xfId="18125" xr:uid="{1FEE975A-9F68-4182-AA0D-22FBBB98F7A5}"/>
    <cellStyle name="Comma 3 4 3 2 3" xfId="5040" xr:uid="{56A84B3F-E407-4733-AEF4-FD6B5BD14240}"/>
    <cellStyle name="Comma 3 4 3 2 3 2" xfId="9954" xr:uid="{5D753055-5D42-4605-A180-1B869D4DEFAF}"/>
    <cellStyle name="Comma 3 4 3 2 3 2 2" xfId="14867" xr:uid="{3FA71F80-61ED-4B08-A9F2-5CFADBE01160}"/>
    <cellStyle name="Comma 3 4 3 2 3 2 2 2" xfId="24788" xr:uid="{F057F015-5A7D-41F5-A438-08F8FF4CADCC}"/>
    <cellStyle name="Comma 3 4 3 2 3 2 3" xfId="19783" xr:uid="{6036138D-6CB5-4729-AD4B-AB8EA824B2EF}"/>
    <cellStyle name="Comma 3 4 3 2 4" xfId="6672" xr:uid="{594FF222-EC5F-4D91-B11B-DE062B56C3D1}"/>
    <cellStyle name="Comma 3 4 3 2 4 2" xfId="11585" xr:uid="{685E69B9-501C-445A-95A2-3C661DCF2FB2}"/>
    <cellStyle name="Comma 3 4 3 2 4 2 2" xfId="21506" xr:uid="{B6632E0C-41C3-4D7A-BEA2-28C3D8B87354}"/>
    <cellStyle name="Comma 3 4 3 2 4 3" xfId="16502" xr:uid="{C9142710-5AEB-4E4B-99F5-027248A30FC4}"/>
    <cellStyle name="Comma 3 4 3 3" xfId="2533" xr:uid="{C0B02876-7437-414A-A920-D03830B23E6A}"/>
    <cellStyle name="Comma 3 4 3 3 2" xfId="7484" xr:uid="{D1F289B1-6662-4170-A8D3-399552010DC0}"/>
    <cellStyle name="Comma 3 4 3 3 2 2" xfId="12397" xr:uid="{39431249-9F9A-4F0D-BB3E-5C5A0BE2AF51}"/>
    <cellStyle name="Comma 3 4 3 3 2 2 2" xfId="22318" xr:uid="{A58B6720-B801-40C1-BAE5-EC4DA7B87256}"/>
    <cellStyle name="Comma 3 4 3 3 2 3" xfId="17313" xr:uid="{F7BB8295-656A-4138-85F9-28BFDE81D111}"/>
    <cellStyle name="Comma 3 4 3 4" xfId="4230" xr:uid="{30D100B9-3F18-402E-AD40-F59FE9247A69}"/>
    <cellStyle name="Comma 3 4 3 4 2" xfId="9144" xr:uid="{D1D75CB0-7758-4071-9B56-5492EF4A26F9}"/>
    <cellStyle name="Comma 3 4 3 4 2 2" xfId="14057" xr:uid="{2CBEC3EC-EA58-4B56-95CA-BC6FFBB29B07}"/>
    <cellStyle name="Comma 3 4 3 4 2 2 2" xfId="23978" xr:uid="{A008E89E-7B45-46A3-BE1F-5C1F93E9A8E3}"/>
    <cellStyle name="Comma 3 4 3 4 2 3" xfId="18973" xr:uid="{6D3A743C-E02E-49EA-B5B6-C0C5E4E9B987}"/>
    <cellStyle name="Comma 3 4 3 5" xfId="5862" xr:uid="{27813AA8-846C-415F-B62C-79EA6709FC49}"/>
    <cellStyle name="Comma 3 4 3 5 2" xfId="10775" xr:uid="{3894100C-5D4A-4C4A-91D4-529D11A79B13}"/>
    <cellStyle name="Comma 3 4 3 5 2 2" xfId="20696" xr:uid="{91588940-D6A7-4724-AC76-B1D09D597CBE}"/>
    <cellStyle name="Comma 3 4 3 5 3" xfId="15691" xr:uid="{828F6780-538E-4F21-AE7B-37D0FFB35DF1}"/>
    <cellStyle name="Comma 3 4 4" xfId="1070" xr:uid="{02BEA932-387E-4FCC-8057-12D63DE34F4B}"/>
    <cellStyle name="Comma 3 4 4 2" xfId="1902" xr:uid="{528E5D9A-2019-457F-B89C-0724459AFC3C}"/>
    <cellStyle name="Comma 3 4 4 2 2" xfId="3549" xr:uid="{C9769740-AB32-4B57-9CDE-77A367FF47B9}"/>
    <cellStyle name="Comma 3 4 4 2 2 2" xfId="8499" xr:uid="{40570B4D-28FC-4D3E-84E9-AD6DBB1A99FD}"/>
    <cellStyle name="Comma 3 4 4 2 2 2 2" xfId="13412" xr:uid="{650A5FAA-BA3B-428D-ACBC-958B08433BDE}"/>
    <cellStyle name="Comma 3 4 4 2 2 2 2 2" xfId="23333" xr:uid="{39450A54-3F8C-46E8-8AC1-9ACB7BBE17A3}"/>
    <cellStyle name="Comma 3 4 4 2 2 2 3" xfId="18328" xr:uid="{107A254E-15C7-4F5F-820A-841C55029E01}"/>
    <cellStyle name="Comma 3 4 4 2 3" xfId="5243" xr:uid="{721BF28D-0007-460D-A3B1-262D3402944B}"/>
    <cellStyle name="Comma 3 4 4 2 3 2" xfId="10157" xr:uid="{5BACA695-07EE-475C-B7C9-819BAD381CF6}"/>
    <cellStyle name="Comma 3 4 4 2 3 2 2" xfId="15070" xr:uid="{D52D9E57-E685-400B-9575-B2112D8D3BB9}"/>
    <cellStyle name="Comma 3 4 4 2 3 2 2 2" xfId="24991" xr:uid="{27A76D7B-63FF-4369-AC88-4F08759BD28F}"/>
    <cellStyle name="Comma 3 4 4 2 3 2 3" xfId="19986" xr:uid="{2BD15414-01D9-4426-8CC2-7BEF820085C2}"/>
    <cellStyle name="Comma 3 4 4 2 4" xfId="6875" xr:uid="{0F00CA8C-FB3D-4059-A70F-42E36FF4DE45}"/>
    <cellStyle name="Comma 3 4 4 2 4 2" xfId="11788" xr:uid="{22E7F569-CA67-4DFF-B849-BB23F91E1013}"/>
    <cellStyle name="Comma 3 4 4 2 4 2 2" xfId="21709" xr:uid="{046C9389-189C-4FA1-8A9B-23E1B67FFEB7}"/>
    <cellStyle name="Comma 3 4 4 2 4 3" xfId="16705" xr:uid="{B31C08C8-B960-40DB-8DD6-0D90027DA7D6}"/>
    <cellStyle name="Comma 3 4 4 3" xfId="2736" xr:uid="{0C111257-B1B1-468C-8B28-27EF96F5996F}"/>
    <cellStyle name="Comma 3 4 4 3 2" xfId="7687" xr:uid="{C4717E73-05D6-474D-8FE9-E120E01201F9}"/>
    <cellStyle name="Comma 3 4 4 3 2 2" xfId="12600" xr:uid="{1DA15977-B5F3-45AF-890A-444B3C417011}"/>
    <cellStyle name="Comma 3 4 4 3 2 2 2" xfId="22521" xr:uid="{50F1C97C-46DF-4214-9834-FEB44D41B4C3}"/>
    <cellStyle name="Comma 3 4 4 3 2 3" xfId="17516" xr:uid="{4FEF3A68-9C32-4F0A-AC96-6B9DB04EB953}"/>
    <cellStyle name="Comma 3 4 4 4" xfId="4433" xr:uid="{9DA146C5-4CD8-45C5-89B0-7DDC31200E20}"/>
    <cellStyle name="Comma 3 4 4 4 2" xfId="9347" xr:uid="{542C56CC-DFEE-49CF-9660-D6F6C7C5193A}"/>
    <cellStyle name="Comma 3 4 4 4 2 2" xfId="14260" xr:uid="{FF990235-4762-49A7-8BFE-2BF90526F511}"/>
    <cellStyle name="Comma 3 4 4 4 2 2 2" xfId="24181" xr:uid="{7731D55B-5487-44F8-9FD3-FF23518F51B1}"/>
    <cellStyle name="Comma 3 4 4 4 2 3" xfId="19176" xr:uid="{D8102CDC-C97E-4958-ABE8-6A39F4530414}"/>
    <cellStyle name="Comma 3 4 4 5" xfId="6065" xr:uid="{0CA0CF0A-133A-4D4F-A538-23188B22D650}"/>
    <cellStyle name="Comma 3 4 4 5 2" xfId="10978" xr:uid="{303A9C35-CE46-4D17-9000-CEC30BAD8B83}"/>
    <cellStyle name="Comma 3 4 4 5 2 2" xfId="20899" xr:uid="{C8230713-0234-4355-82D8-3B8654BA403D}"/>
    <cellStyle name="Comma 3 4 4 5 3" xfId="15894" xr:uid="{42DDB63D-FE3A-44B8-9AFB-CCD70A17DC1B}"/>
    <cellStyle name="Comma 3 4 5" xfId="1484" xr:uid="{F94BEAFC-20F3-4832-9C19-D637FC0150A9}"/>
    <cellStyle name="Comma 3 4 5 2" xfId="3142" xr:uid="{872C0EE3-8D20-4A2E-B2C2-B39DCD204CD4}"/>
    <cellStyle name="Comma 3 4 5 2 2" xfId="8093" xr:uid="{2205ADFF-7497-42B2-9132-7498BA8477E5}"/>
    <cellStyle name="Comma 3 4 5 2 2 2" xfId="13006" xr:uid="{BA7A499B-94D5-4D2F-948E-B952D8D5457A}"/>
    <cellStyle name="Comma 3 4 5 2 2 2 2" xfId="22927" xr:uid="{D9A79C5B-F9AD-4CA2-93B4-E6014E4B5AFF}"/>
    <cellStyle name="Comma 3 4 5 2 2 3" xfId="17922" xr:uid="{D7570283-DC5E-420F-8ACF-8821E0D5873D}"/>
    <cellStyle name="Comma 3 4 5 3" xfId="4837" xr:uid="{A46BCA86-4E76-498A-BCCD-2B8E49579E96}"/>
    <cellStyle name="Comma 3 4 5 3 2" xfId="9751" xr:uid="{0B74516B-3059-4684-95EF-449C8FD0D614}"/>
    <cellStyle name="Comma 3 4 5 3 2 2" xfId="14664" xr:uid="{CC7A2659-EFAE-41F0-A44F-C52493E2F99B}"/>
    <cellStyle name="Comma 3 4 5 3 2 2 2" xfId="24585" xr:uid="{F89590C1-EECA-4BEE-B737-5121F1F605FD}"/>
    <cellStyle name="Comma 3 4 5 3 2 3" xfId="19580" xr:uid="{D339D7AB-20A8-48E2-A773-078DBE85D174}"/>
    <cellStyle name="Comma 3 4 5 4" xfId="6469" xr:uid="{34E925FF-5D61-41D0-9C04-28BAAA1A2EAD}"/>
    <cellStyle name="Comma 3 4 5 4 2" xfId="11382" xr:uid="{60B68D19-B6BC-4D38-9FEB-88CFE20A127A}"/>
    <cellStyle name="Comma 3 4 5 4 2 2" xfId="21303" xr:uid="{48E246EE-D905-4248-9534-C640D083C891}"/>
    <cellStyle name="Comma 3 4 5 4 3" xfId="16299" xr:uid="{D0433B81-3416-40D1-993A-6005BBB74C3B}"/>
    <cellStyle name="Comma 3 4 6" xfId="1277" xr:uid="{AA974811-C404-405C-82CC-9700C2F8560D}"/>
    <cellStyle name="Comma 3 4 6 2" xfId="2941" xr:uid="{34BDADEB-0BCD-4182-8CD3-820A57F197B2}"/>
    <cellStyle name="Comma 3 4 6 2 2" xfId="7892" xr:uid="{EA9D0161-2075-4124-9181-8CED4A36F63B}"/>
    <cellStyle name="Comma 3 4 6 2 2 2" xfId="12805" xr:uid="{2ECF51BB-B138-4E98-9920-2844F51B62F8}"/>
    <cellStyle name="Comma 3 4 6 2 2 2 2" xfId="22726" xr:uid="{697940FF-1731-46A9-A418-0F49206B65ED}"/>
    <cellStyle name="Comma 3 4 6 2 2 3" xfId="17721" xr:uid="{A4C55439-EFFD-4C02-B9BE-7AB475ADC6B4}"/>
    <cellStyle name="Comma 3 4 6 3" xfId="4637" xr:uid="{1BEF5DC2-64FF-47B7-AD0C-518DA3910FB5}"/>
    <cellStyle name="Comma 3 4 6 3 2" xfId="9551" xr:uid="{B5883E0E-9538-4E89-B225-80C54716ABCB}"/>
    <cellStyle name="Comma 3 4 6 3 2 2" xfId="14464" xr:uid="{36A50CA5-6604-4677-B4DC-50D93FCC4EBE}"/>
    <cellStyle name="Comma 3 4 6 3 2 2 2" xfId="24385" xr:uid="{FA89C652-2D07-4708-918C-0F3D34E52260}"/>
    <cellStyle name="Comma 3 4 6 3 2 3" xfId="19380" xr:uid="{1422F9FC-F5F2-4982-B910-9AF662E34EB1}"/>
    <cellStyle name="Comma 3 4 6 4" xfId="6269" xr:uid="{051D5D47-0EE7-41E8-9692-97297B56650F}"/>
    <cellStyle name="Comma 3 4 6 4 2" xfId="11182" xr:uid="{46D385BF-4474-42B2-8147-B92919272A12}"/>
    <cellStyle name="Comma 3 4 6 4 2 2" xfId="21103" xr:uid="{88031C8B-5C38-44A1-A8DF-4478977F74FF}"/>
    <cellStyle name="Comma 3 4 6 4 3" xfId="16098" xr:uid="{8C98043B-6304-4454-A843-390FF2483F71}"/>
    <cellStyle name="Comma 3 4 7" xfId="591" xr:uid="{C7E501D3-EA1D-4424-B691-FA325187DA64}"/>
    <cellStyle name="Comma 3 4 7 2" xfId="2302" xr:uid="{F66EBD9C-20D5-4164-A02C-AE0A0717E2DC}"/>
    <cellStyle name="Comma 3 4 7 2 2" xfId="7255" xr:uid="{BA26ACE6-2898-4EB5-A5F3-D91489C64BC0}"/>
    <cellStyle name="Comma 3 4 7 2 2 2" xfId="12168" xr:uid="{7A15649B-7DCB-4C54-B3C9-4A154BCA1AEA}"/>
    <cellStyle name="Comma 3 4 7 2 2 2 2" xfId="22089" xr:uid="{64E4F823-8A86-41EC-B1A6-80A7046FD467}"/>
    <cellStyle name="Comma 3 4 7 2 2 3" xfId="17084" xr:uid="{2430D5FF-CF2F-4192-85D7-0EF3917D8D6B}"/>
    <cellStyle name="Comma 3 4 7 3" xfId="4001" xr:uid="{AF847DEA-37D8-4D95-8C93-52D814916B66}"/>
    <cellStyle name="Comma 3 4 7 3 2" xfId="8915" xr:uid="{4EE33455-0DD7-404C-9E04-C6B42EF1A8A1}"/>
    <cellStyle name="Comma 3 4 7 3 2 2" xfId="13828" xr:uid="{DF61476F-9D67-48DB-80CF-6E4BE255C9E0}"/>
    <cellStyle name="Comma 3 4 7 3 2 2 2" xfId="23749" xr:uid="{F0A63BDF-8F54-4ADE-92F4-65700C9C9D37}"/>
    <cellStyle name="Comma 3 4 7 3 2 3" xfId="18744" xr:uid="{CEBA0C64-291A-48C2-955B-F6C45FB48D7D}"/>
    <cellStyle name="Comma 3 4 7 4" xfId="5633" xr:uid="{B74B7CEE-DE19-4BB6-A488-75B0F3B0AF0B}"/>
    <cellStyle name="Comma 3 4 7 4 2" xfId="10546" xr:uid="{2B4E190B-E829-4E57-925D-364B52228DA6}"/>
    <cellStyle name="Comma 3 4 7 4 2 2" xfId="20467" xr:uid="{4B3E5AA5-44F1-47BC-9B01-64F256F64B1B}"/>
    <cellStyle name="Comma 3 4 7 4 3" xfId="15461" xr:uid="{FA2355B4-E71A-4274-9120-8E078A933131}"/>
    <cellStyle name="Comma 3 4 8" xfId="2220" xr:uid="{DA580726-ACA9-4345-9E4D-E2A8D8B1845F}"/>
    <cellStyle name="Comma 3 4 8 2" xfId="7176" xr:uid="{CCF83E32-08F7-49B6-9606-F630B2E879B1}"/>
    <cellStyle name="Comma 3 4 8 2 2" xfId="12089" xr:uid="{A97DEE92-372B-4E68-8836-3FC59D7021A9}"/>
    <cellStyle name="Comma 3 4 8 2 2 2" xfId="22010" xr:uid="{AADC8A5B-7BAF-4EA8-9E85-8B04EA49D379}"/>
    <cellStyle name="Comma 3 4 8 2 3" xfId="17006" xr:uid="{4226AAD5-B4A9-42AA-8E57-743DA512CE70}"/>
    <cellStyle name="Comma 3 4 9" xfId="3924" xr:uid="{2B787B6C-010A-4981-954C-50DFDE1E0E9B}"/>
    <cellStyle name="Comma 3 4 9 2" xfId="8838" xr:uid="{4B6929ED-E5B5-4D3F-9334-E9814EE9DD52}"/>
    <cellStyle name="Comma 3 4 9 2 2" xfId="13751" xr:uid="{41C687B7-4131-43ED-A3D3-326A784B0F47}"/>
    <cellStyle name="Comma 3 4 9 2 2 2" xfId="23672" xr:uid="{B8643314-E322-405A-A23C-5E65AD8B3DFB}"/>
    <cellStyle name="Comma 3 4 9 2 3" xfId="18667" xr:uid="{7C0B9F1C-E721-4E90-B226-5F20A1530464}"/>
    <cellStyle name="Comma 3 5" xfId="637" xr:uid="{C53B765D-541A-4678-9E11-C1201C1DC017}"/>
    <cellStyle name="Comma 3 5 10" xfId="25390" xr:uid="{4517E6B3-7434-4251-A19C-541F5D7CF549}"/>
    <cellStyle name="Comma 3 5 2" xfId="900" xr:uid="{85D1BC48-81C2-4EDE-B5F0-25CA098C9954}"/>
    <cellStyle name="Comma 3 5 2 2" xfId="1732" xr:uid="{C559E0FC-EA0F-4F49-8D02-6821B8EA703F}"/>
    <cellStyle name="Comma 3 5 2 2 2" xfId="3379" xr:uid="{A9098190-DF43-4F4B-8C9E-8E418A2DDD6F}"/>
    <cellStyle name="Comma 3 5 2 2 2 2" xfId="8329" xr:uid="{103E7C62-D25C-4F50-97AE-D699E15FBB1F}"/>
    <cellStyle name="Comma 3 5 2 2 2 2 2" xfId="13242" xr:uid="{59D42260-C299-4CC2-84D8-B51D4967BAFE}"/>
    <cellStyle name="Comma 3 5 2 2 2 2 2 2" xfId="23163" xr:uid="{8CE951F8-FD45-437F-A832-E3A00891BBF0}"/>
    <cellStyle name="Comma 3 5 2 2 2 2 3" xfId="18158" xr:uid="{356F6929-F7AE-49F9-86C9-F76C8095CCC4}"/>
    <cellStyle name="Comma 3 5 2 2 3" xfId="5073" xr:uid="{61D15741-0D06-404F-BD66-B1D282AF7F67}"/>
    <cellStyle name="Comma 3 5 2 2 3 2" xfId="9987" xr:uid="{DF4061BD-6039-4067-974D-B8FCA522776A}"/>
    <cellStyle name="Comma 3 5 2 2 3 2 2" xfId="14900" xr:uid="{49EFEA93-DAE1-4972-95A9-5122064FD766}"/>
    <cellStyle name="Comma 3 5 2 2 3 2 2 2" xfId="24821" xr:uid="{A4DC14DE-E284-48F3-A665-9BFC044E4796}"/>
    <cellStyle name="Comma 3 5 2 2 3 2 3" xfId="19816" xr:uid="{43B10F45-5C7F-463E-8F5B-B2CE3802041A}"/>
    <cellStyle name="Comma 3 5 2 2 4" xfId="6705" xr:uid="{0DA4C803-4126-4634-AB1A-1821E32D2B0C}"/>
    <cellStyle name="Comma 3 5 2 2 4 2" xfId="11618" xr:uid="{6CADD91D-5AB3-4EC2-A7DF-7D98C8D1256C}"/>
    <cellStyle name="Comma 3 5 2 2 4 2 2" xfId="21539" xr:uid="{743E9A58-C4E2-46B7-92CF-0F435A22A457}"/>
    <cellStyle name="Comma 3 5 2 2 4 3" xfId="16535" xr:uid="{09104E0A-FFF4-49F2-A4D7-7B31B06C0305}"/>
    <cellStyle name="Comma 3 5 2 3" xfId="2566" xr:uid="{B244635F-FCF3-4319-B2C1-ADEFC9BDA2F4}"/>
    <cellStyle name="Comma 3 5 2 3 2" xfId="7517" xr:uid="{E0E5D55D-1B25-4119-9D1D-98023C65A8C0}"/>
    <cellStyle name="Comma 3 5 2 3 2 2" xfId="12430" xr:uid="{7E4FDE82-D9BC-4EAD-AAA5-0D080B1659F9}"/>
    <cellStyle name="Comma 3 5 2 3 2 2 2" xfId="22351" xr:uid="{DF066D82-F4B4-478D-A22F-CC456A4CF503}"/>
    <cellStyle name="Comma 3 5 2 3 2 3" xfId="17346" xr:uid="{57C5B973-F849-42F1-AD3C-F4C95D7E5B88}"/>
    <cellStyle name="Comma 3 5 2 4" xfId="4263" xr:uid="{18B420E5-D966-4D6B-9149-FD0B07583CC7}"/>
    <cellStyle name="Comma 3 5 2 4 2" xfId="9177" xr:uid="{9B7D5FCD-1346-4858-8118-FD2717440811}"/>
    <cellStyle name="Comma 3 5 2 4 2 2" xfId="14090" xr:uid="{827BC4AF-60B9-4486-87BC-C67CC07FEABB}"/>
    <cellStyle name="Comma 3 5 2 4 2 2 2" xfId="24011" xr:uid="{7023E752-7AAF-4768-8DE2-261A1402CD0B}"/>
    <cellStyle name="Comma 3 5 2 4 2 3" xfId="19006" xr:uid="{1CDDA520-2C5C-4BD8-ABBE-FFEC85799FEF}"/>
    <cellStyle name="Comma 3 5 2 5" xfId="5895" xr:uid="{FE0A3B7E-13F9-447B-84DA-CEABC93DCC79}"/>
    <cellStyle name="Comma 3 5 2 5 2" xfId="10808" xr:uid="{0274B7EE-BABB-4DA8-A167-1583D6063E03}"/>
    <cellStyle name="Comma 3 5 2 5 2 2" xfId="20729" xr:uid="{F5857C55-A79F-4120-8464-099B61EC0ADA}"/>
    <cellStyle name="Comma 3 5 2 5 3" xfId="15724" xr:uid="{06C09674-8F9F-4547-9039-401138411125}"/>
    <cellStyle name="Comma 3 5 3" xfId="1103" xr:uid="{CF212D3A-C8B9-4856-B4BB-D43D433BE2F2}"/>
    <cellStyle name="Comma 3 5 3 2" xfId="1935" xr:uid="{1BFEB6B8-4D98-4BF1-9296-E356A4445D02}"/>
    <cellStyle name="Comma 3 5 3 2 2" xfId="3582" xr:uid="{E6AC3CEE-5326-48B3-8F8F-A13937A81287}"/>
    <cellStyle name="Comma 3 5 3 2 2 2" xfId="8532" xr:uid="{41099D0D-7B1F-4DFB-8B28-D7EB76567756}"/>
    <cellStyle name="Comma 3 5 3 2 2 2 2" xfId="13445" xr:uid="{EE961392-102C-4B92-86A4-44FA8B45ECCF}"/>
    <cellStyle name="Comma 3 5 3 2 2 2 2 2" xfId="23366" xr:uid="{08F98B52-090C-4329-9BFA-63B21E3B9F6E}"/>
    <cellStyle name="Comma 3 5 3 2 2 2 3" xfId="18361" xr:uid="{9C170CE1-18B7-4355-9DF1-9C4A0D4831B5}"/>
    <cellStyle name="Comma 3 5 3 2 3" xfId="5276" xr:uid="{54C19914-D05E-4CFC-82A2-BAA9C028419C}"/>
    <cellStyle name="Comma 3 5 3 2 3 2" xfId="10190" xr:uid="{58514757-8E50-4D25-A112-3204ED2694EF}"/>
    <cellStyle name="Comma 3 5 3 2 3 2 2" xfId="15103" xr:uid="{1369E982-3BEF-4892-9138-7EB4C9BC1882}"/>
    <cellStyle name="Comma 3 5 3 2 3 2 2 2" xfId="25024" xr:uid="{3E1EE98B-E44A-486A-B8FF-561DD6BDB5B0}"/>
    <cellStyle name="Comma 3 5 3 2 3 2 3" xfId="20019" xr:uid="{1A813E10-F133-4EA9-A314-182DFED4A17F}"/>
    <cellStyle name="Comma 3 5 3 2 4" xfId="6908" xr:uid="{BED30AD5-54F1-426D-85C4-0AF937A175DE}"/>
    <cellStyle name="Comma 3 5 3 2 4 2" xfId="11821" xr:uid="{920BEB15-D80D-483E-B84C-3A6FE510FDAD}"/>
    <cellStyle name="Comma 3 5 3 2 4 2 2" xfId="21742" xr:uid="{CFA713CB-042C-4546-8F80-6100FE1D4D8E}"/>
    <cellStyle name="Comma 3 5 3 2 4 3" xfId="16738" xr:uid="{30D51919-20F0-46A5-A233-D02FCBB5BA8B}"/>
    <cellStyle name="Comma 3 5 3 3" xfId="2769" xr:uid="{A3D48CE7-D851-49A4-B47B-7856E174296B}"/>
    <cellStyle name="Comma 3 5 3 3 2" xfId="7720" xr:uid="{710A6EA5-8A86-42B0-A767-8F9BFC496F5C}"/>
    <cellStyle name="Comma 3 5 3 3 2 2" xfId="12633" xr:uid="{5AC5E565-2A2C-4505-A414-47A8DC049453}"/>
    <cellStyle name="Comma 3 5 3 3 2 2 2" xfId="22554" xr:uid="{97419F51-27DE-4C7B-993C-5778B0C3B2D8}"/>
    <cellStyle name="Comma 3 5 3 3 2 3" xfId="17549" xr:uid="{1D6E42F5-94A4-41E5-9CC5-80CA06C9DCA6}"/>
    <cellStyle name="Comma 3 5 3 4" xfId="4466" xr:uid="{82D276D2-D145-44D5-8E49-FF5B946B7550}"/>
    <cellStyle name="Comma 3 5 3 4 2" xfId="9380" xr:uid="{F3BD6AD5-8A85-46D8-A5E7-D0667DEA81D7}"/>
    <cellStyle name="Comma 3 5 3 4 2 2" xfId="14293" xr:uid="{9A294510-312D-4EA2-9965-FFEB1FA52754}"/>
    <cellStyle name="Comma 3 5 3 4 2 2 2" xfId="24214" xr:uid="{E43BC959-1883-4859-84B5-795B5FC59EC2}"/>
    <cellStyle name="Comma 3 5 3 4 2 3" xfId="19209" xr:uid="{65A8515E-8ECF-43FF-8491-0FCF5A9DC6D2}"/>
    <cellStyle name="Comma 3 5 3 5" xfId="6098" xr:uid="{DA062589-0DFF-47B5-84AB-8BFD663B80CA}"/>
    <cellStyle name="Comma 3 5 3 5 2" xfId="11011" xr:uid="{A6106691-03BF-4A20-AEB6-59ECF2D0057F}"/>
    <cellStyle name="Comma 3 5 3 5 2 2" xfId="20932" xr:uid="{2A2EA276-3349-469E-AD65-867E78E9EB29}"/>
    <cellStyle name="Comma 3 5 3 5 3" xfId="15927" xr:uid="{E3A3CA83-E89E-46FB-BB28-CA29DFDEE605}"/>
    <cellStyle name="Comma 3 5 4" xfId="1520" xr:uid="{5B4BAF5E-908A-4260-BACA-515E06A42C3A}"/>
    <cellStyle name="Comma 3 5 4 2" xfId="3176" xr:uid="{49C3147C-9DAC-4456-AE6A-56EF1A3647CA}"/>
    <cellStyle name="Comma 3 5 4 2 2" xfId="8126" xr:uid="{F09529A4-B66F-47E2-8273-C1373E973292}"/>
    <cellStyle name="Comma 3 5 4 2 2 2" xfId="13039" xr:uid="{4FE3A60D-9BF0-4EAA-A3ED-3DEAF4F37B94}"/>
    <cellStyle name="Comma 3 5 4 2 2 2 2" xfId="22960" xr:uid="{09AE18A4-8426-492D-BEC6-8FFAABC23CCF}"/>
    <cellStyle name="Comma 3 5 4 2 2 3" xfId="17955" xr:uid="{59AC53F7-36D5-4888-B5BE-38144E12E5D7}"/>
    <cellStyle name="Comma 3 5 4 3" xfId="4870" xr:uid="{D4A8814C-3630-4337-BF29-1408D168320A}"/>
    <cellStyle name="Comma 3 5 4 3 2" xfId="9784" xr:uid="{6C394D08-83C2-498D-A822-3D1CB86C8833}"/>
    <cellStyle name="Comma 3 5 4 3 2 2" xfId="14697" xr:uid="{222F3EBD-0C01-4AC8-B1C4-30B5DA2B5534}"/>
    <cellStyle name="Comma 3 5 4 3 2 2 2" xfId="24618" xr:uid="{A4F88A13-5A63-4046-A660-993018F285FF}"/>
    <cellStyle name="Comma 3 5 4 3 2 3" xfId="19613" xr:uid="{7486866C-61B0-4E25-ABB9-9AB1199BED25}"/>
    <cellStyle name="Comma 3 5 4 4" xfId="6502" xr:uid="{BE57E7D2-6AEA-48F6-A219-C7887ECF8F92}"/>
    <cellStyle name="Comma 3 5 4 4 2" xfId="11415" xr:uid="{05DE082A-7A19-4A24-884B-31377D1AEC7C}"/>
    <cellStyle name="Comma 3 5 4 4 2 2" xfId="21336" xr:uid="{1812CC26-3F97-4F32-BFB6-137B66DFB180}"/>
    <cellStyle name="Comma 3 5 4 4 3" xfId="16332" xr:uid="{2B354621-6723-4588-9E0D-7B1934DA3AC5}"/>
    <cellStyle name="Comma 3 5 5" xfId="1310" xr:uid="{8ED0CD4B-ECEB-416C-8D1C-6CE7D49D4246}"/>
    <cellStyle name="Comma 3 5 5 2" xfId="2974" xr:uid="{BF914D08-BCFF-4558-B486-C51BA1A48515}"/>
    <cellStyle name="Comma 3 5 5 2 2" xfId="7925" xr:uid="{6BA322E9-8DE3-4B0F-96F8-1725C055CCD8}"/>
    <cellStyle name="Comma 3 5 5 2 2 2" xfId="12838" xr:uid="{184A2F3F-4DD8-4534-A89F-64CBCF8DA9A8}"/>
    <cellStyle name="Comma 3 5 5 2 2 2 2" xfId="22759" xr:uid="{9EB03998-2A2B-4F98-AC7F-8D423EDC68D1}"/>
    <cellStyle name="Comma 3 5 5 2 2 3" xfId="17754" xr:uid="{7AC4F6AC-D817-4DB8-8BFA-70181980C424}"/>
    <cellStyle name="Comma 3 5 5 3" xfId="4670" xr:uid="{7852539F-6046-444F-8FC9-0000E3601E8A}"/>
    <cellStyle name="Comma 3 5 5 3 2" xfId="9584" xr:uid="{B048369F-978C-4904-9721-5521EA15DAB7}"/>
    <cellStyle name="Comma 3 5 5 3 2 2" xfId="14497" xr:uid="{EEB2FEA2-FA34-408B-BC88-578F23E08504}"/>
    <cellStyle name="Comma 3 5 5 3 2 2 2" xfId="24418" xr:uid="{B8501E8C-328C-4FCA-BA18-BBEE124DBA64}"/>
    <cellStyle name="Comma 3 5 5 3 2 3" xfId="19413" xr:uid="{410764E4-26F4-4EB3-AFC4-1EA5059F40CB}"/>
    <cellStyle name="Comma 3 5 5 4" xfId="6302" xr:uid="{D92B8EE3-BE49-41EE-8415-A342B305B627}"/>
    <cellStyle name="Comma 3 5 5 4 2" xfId="11215" xr:uid="{E59382B4-8504-4FA3-A77E-437B3441352E}"/>
    <cellStyle name="Comma 3 5 5 4 2 2" xfId="21136" xr:uid="{8BD1777B-B0A7-45DA-BD81-9B25AAAB7A69}"/>
    <cellStyle name="Comma 3 5 5 4 3" xfId="16131" xr:uid="{EE9AD019-ABC4-4821-82F9-60676D924F5F}"/>
    <cellStyle name="Comma 3 5 6" xfId="2333" xr:uid="{3D897F39-44B7-4BB0-8DDC-35D455684C9B}"/>
    <cellStyle name="Comma 3 5 6 2" xfId="7286" xr:uid="{8FD5BDA8-922D-42CA-9B6D-703452158EC8}"/>
    <cellStyle name="Comma 3 5 6 2 2" xfId="12199" xr:uid="{1E472267-5250-450C-A29B-49671EEAC812}"/>
    <cellStyle name="Comma 3 5 6 2 2 2" xfId="22120" xr:uid="{736EA63E-2CA3-4978-9E0C-3EEC42375977}"/>
    <cellStyle name="Comma 3 5 6 2 3" xfId="17115" xr:uid="{B5AC5503-5372-418B-88ED-1CA131650DE8}"/>
    <cellStyle name="Comma 3 5 7" xfId="4032" xr:uid="{8F35AC4E-CAD8-4A63-8FE9-CC62C60E17C4}"/>
    <cellStyle name="Comma 3 5 7 2" xfId="8946" xr:uid="{92BEBD2D-2275-4B7F-87E5-27832D4B76AF}"/>
    <cellStyle name="Comma 3 5 7 2 2" xfId="13859" xr:uid="{1E40D356-C450-42BA-A355-A4A39080C11E}"/>
    <cellStyle name="Comma 3 5 7 2 2 2" xfId="23780" xr:uid="{654198B6-56B3-4022-8EFE-51F26F614293}"/>
    <cellStyle name="Comma 3 5 7 2 3" xfId="18775" xr:uid="{B7B8AC5E-0DC9-4E5D-A061-3C3A2AF7C92F}"/>
    <cellStyle name="Comma 3 5 8" xfId="5664" xr:uid="{294C84FE-6A30-4C4C-B500-C17B7B886903}"/>
    <cellStyle name="Comma 3 5 8 2" xfId="10577" xr:uid="{466E47BA-F902-4EA7-8291-275F177A2CC7}"/>
    <cellStyle name="Comma 3 5 8 2 2" xfId="20498" xr:uid="{66C137D2-0F7B-47B4-B21C-A73D854AA21A}"/>
    <cellStyle name="Comma 3 5 8 3" xfId="15493" xr:uid="{D86C34E4-325C-4E19-BD90-CE62CD68866C}"/>
    <cellStyle name="Comma 3 5 9" xfId="26046" xr:uid="{E83891E9-563A-496A-BE7A-7E00F68C686F}"/>
    <cellStyle name="Comma 3 6" xfId="782" xr:uid="{31C7D094-C462-40B1-8DB3-C761940AD67C}"/>
    <cellStyle name="Comma 3 6 2" xfId="992" xr:uid="{24DBB701-A3EF-48A7-933B-189E7CD89542}"/>
    <cellStyle name="Comma 3 6 2 2" xfId="1824" xr:uid="{861914AF-02A1-4150-A1D0-7362D0F5AECD}"/>
    <cellStyle name="Comma 3 6 2 2 2" xfId="3471" xr:uid="{13150B8B-0A11-43F8-9F8D-419491002E80}"/>
    <cellStyle name="Comma 3 6 2 2 2 2" xfId="8421" xr:uid="{E369D81E-88DB-45AD-A6A8-A2A62A3DD0B5}"/>
    <cellStyle name="Comma 3 6 2 2 2 2 2" xfId="13334" xr:uid="{66B67571-E411-4416-BE6D-71FC769A170F}"/>
    <cellStyle name="Comma 3 6 2 2 2 2 2 2" xfId="23255" xr:uid="{E43E51CC-792C-4562-A1DC-7EF0F777CCC0}"/>
    <cellStyle name="Comma 3 6 2 2 2 2 3" xfId="18250" xr:uid="{65944FCB-3137-4934-BC83-2F4575880061}"/>
    <cellStyle name="Comma 3 6 2 2 3" xfId="5165" xr:uid="{40279250-FC7A-44CA-8340-15DD1E04250D}"/>
    <cellStyle name="Comma 3 6 2 2 3 2" xfId="10079" xr:uid="{784E8DF5-BD96-401F-8D7A-11B024EAC0E1}"/>
    <cellStyle name="Comma 3 6 2 2 3 2 2" xfId="14992" xr:uid="{24B04D7B-761B-48F9-8D61-220DA7A4C7A0}"/>
    <cellStyle name="Comma 3 6 2 2 3 2 2 2" xfId="24913" xr:uid="{1CF99156-EA93-44DC-9999-6A0F4A29F5C8}"/>
    <cellStyle name="Comma 3 6 2 2 3 2 3" xfId="19908" xr:uid="{971ECC1A-344E-45BB-8DAA-17D3B1823642}"/>
    <cellStyle name="Comma 3 6 2 2 4" xfId="6797" xr:uid="{831874FF-F8BD-4023-9511-253F7DFF4790}"/>
    <cellStyle name="Comma 3 6 2 2 4 2" xfId="11710" xr:uid="{C237FF31-A3B2-4F22-91D2-A60337ADE82E}"/>
    <cellStyle name="Comma 3 6 2 2 4 2 2" xfId="21631" xr:uid="{CBFC8A5D-A650-4E86-A85E-D33E32022D19}"/>
    <cellStyle name="Comma 3 6 2 2 4 3" xfId="16627" xr:uid="{A39C6AA8-AD45-415B-A4BF-F11B8FA1B1AC}"/>
    <cellStyle name="Comma 3 6 2 3" xfId="2658" xr:uid="{2A29AD4B-D7CF-46F0-854A-0026D4DEA5CE}"/>
    <cellStyle name="Comma 3 6 2 3 2" xfId="7609" xr:uid="{97126D82-2FF2-44CA-B16F-9FBDEF27851B}"/>
    <cellStyle name="Comma 3 6 2 3 2 2" xfId="12522" xr:uid="{6B2CFC68-FB42-4910-9863-9CF951DF7E16}"/>
    <cellStyle name="Comma 3 6 2 3 2 2 2" xfId="22443" xr:uid="{B226058A-4857-4318-A3C0-15731675163E}"/>
    <cellStyle name="Comma 3 6 2 3 2 3" xfId="17438" xr:uid="{69E72810-454A-432E-81F0-8A1D1E675226}"/>
    <cellStyle name="Comma 3 6 2 4" xfId="4355" xr:uid="{1C5E1EA0-2138-4E21-A7E8-BC5266433739}"/>
    <cellStyle name="Comma 3 6 2 4 2" xfId="9269" xr:uid="{40864E90-5472-4C8C-B8BB-8DED360554E0}"/>
    <cellStyle name="Comma 3 6 2 4 2 2" xfId="14182" xr:uid="{4C9299DC-A5CE-4879-A5FE-8850F440E377}"/>
    <cellStyle name="Comma 3 6 2 4 2 2 2" xfId="24103" xr:uid="{7908B8D9-64E2-4815-BF2D-3532858280E1}"/>
    <cellStyle name="Comma 3 6 2 4 2 3" xfId="19098" xr:uid="{C3820B07-6087-4C20-AFCD-106D28CF760A}"/>
    <cellStyle name="Comma 3 6 2 5" xfId="5987" xr:uid="{9733F9A9-C56D-4D3D-A49A-5566883EFA21}"/>
    <cellStyle name="Comma 3 6 2 5 2" xfId="10900" xr:uid="{6FC15011-3ACD-43C5-86DE-97D2D286CF76}"/>
    <cellStyle name="Comma 3 6 2 5 2 2" xfId="20821" xr:uid="{5FA439DA-AB57-4BF4-A198-D3861B1255DA}"/>
    <cellStyle name="Comma 3 6 2 5 3" xfId="15816" xr:uid="{FF1A1038-74CB-4AE1-A739-B21169276795}"/>
    <cellStyle name="Comma 3 6 3" xfId="1195" xr:uid="{27A832FF-368C-4D9E-A199-ADE8B0F9F87F}"/>
    <cellStyle name="Comma 3 6 3 2" xfId="2027" xr:uid="{10DDCC8F-EACB-4DFC-BF2B-516B86E84B34}"/>
    <cellStyle name="Comma 3 6 3 2 2" xfId="3674" xr:uid="{C3D10CAE-B698-456E-BDE6-A401F538E598}"/>
    <cellStyle name="Comma 3 6 3 2 2 2" xfId="8624" xr:uid="{89814310-8DBB-4C15-B3DF-030715A05900}"/>
    <cellStyle name="Comma 3 6 3 2 2 2 2" xfId="13537" xr:uid="{FA57D099-BDB0-4B18-92F0-AA3EB8262FC1}"/>
    <cellStyle name="Comma 3 6 3 2 2 2 2 2" xfId="23458" xr:uid="{616A0286-E586-4FD3-83DC-0DD00986F786}"/>
    <cellStyle name="Comma 3 6 3 2 2 2 3" xfId="18453" xr:uid="{EA87064F-4E30-46CB-A4DB-8D3E23CAD33E}"/>
    <cellStyle name="Comma 3 6 3 2 3" xfId="5368" xr:uid="{7FA307B6-EEFA-4893-BD4C-8D3E792103FD}"/>
    <cellStyle name="Comma 3 6 3 2 3 2" xfId="10282" xr:uid="{CD4EA240-EBB0-4E41-90B5-CBB14CE22E7B}"/>
    <cellStyle name="Comma 3 6 3 2 3 2 2" xfId="15195" xr:uid="{68B1964B-C917-42AF-9BBD-7CCB2FAC4AF9}"/>
    <cellStyle name="Comma 3 6 3 2 3 2 2 2" xfId="25116" xr:uid="{D8A10483-B610-459F-A1CA-F9A27D5DF0A5}"/>
    <cellStyle name="Comma 3 6 3 2 3 2 3" xfId="20111" xr:uid="{ECC8FA6E-4CC2-4E53-91B3-92F8E6AC29CD}"/>
    <cellStyle name="Comma 3 6 3 2 4" xfId="7000" xr:uid="{34586160-45E3-4A53-928E-922A8A1913E2}"/>
    <cellStyle name="Comma 3 6 3 2 4 2" xfId="11913" xr:uid="{A09F307E-5B34-4798-ACC9-682B9E7B7ABA}"/>
    <cellStyle name="Comma 3 6 3 2 4 2 2" xfId="21834" xr:uid="{4B053C23-538D-4B4B-9C5B-D90AA6D6EAC1}"/>
    <cellStyle name="Comma 3 6 3 2 4 3" xfId="16830" xr:uid="{EF1E3157-1B83-4877-8CE8-E22123A3DEA7}"/>
    <cellStyle name="Comma 3 6 3 3" xfId="2861" xr:uid="{D0914C7B-6B59-469C-9BD2-0C484250800F}"/>
    <cellStyle name="Comma 3 6 3 3 2" xfId="7812" xr:uid="{989A8BED-EB9F-4376-9D2D-CFE0FF366FFF}"/>
    <cellStyle name="Comma 3 6 3 3 2 2" xfId="12725" xr:uid="{AF3618CA-6BDE-4BE2-A763-B946900FA0D5}"/>
    <cellStyle name="Comma 3 6 3 3 2 2 2" xfId="22646" xr:uid="{43DE9A48-304B-4E4E-9AC1-8D9876343E32}"/>
    <cellStyle name="Comma 3 6 3 3 2 3" xfId="17641" xr:uid="{84A2CBC8-C210-48FA-8FD4-56D5FAEF771A}"/>
    <cellStyle name="Comma 3 6 3 4" xfId="4558" xr:uid="{73D1F685-31A1-46A3-BD75-B6FA1FAC33B1}"/>
    <cellStyle name="Comma 3 6 3 4 2" xfId="9472" xr:uid="{64551480-2E1F-4569-B065-061DC8FD0CB5}"/>
    <cellStyle name="Comma 3 6 3 4 2 2" xfId="14385" xr:uid="{2C41D466-58EA-4F29-9BB1-62441819C32E}"/>
    <cellStyle name="Comma 3 6 3 4 2 2 2" xfId="24306" xr:uid="{E4777A39-29C7-4D56-A7F6-8BC228452E6D}"/>
    <cellStyle name="Comma 3 6 3 4 2 3" xfId="19301" xr:uid="{F6F6AE54-6047-4DBC-B51B-86570A1EB44A}"/>
    <cellStyle name="Comma 3 6 3 5" xfId="6190" xr:uid="{154DCD2B-84FC-4287-947B-14094C09D645}"/>
    <cellStyle name="Comma 3 6 3 5 2" xfId="11103" xr:uid="{DC5F5A11-B172-4190-90F6-F47072139F57}"/>
    <cellStyle name="Comma 3 6 3 5 2 2" xfId="21024" xr:uid="{239BC88A-22A6-4998-AFE0-92281B32B4EA}"/>
    <cellStyle name="Comma 3 6 3 5 3" xfId="16019" xr:uid="{F4CE9238-2631-4593-8002-594528687FD2}"/>
    <cellStyle name="Comma 3 6 4" xfId="1617" xr:uid="{C41E7816-16D5-4928-B618-5078A34A5501}"/>
    <cellStyle name="Comma 3 6 4 2" xfId="3268" xr:uid="{56E4B2DA-39CC-496E-A784-CBE06ACCC209}"/>
    <cellStyle name="Comma 3 6 4 2 2" xfId="8218" xr:uid="{5FF02482-E69E-4BF4-B5F1-C263C1625D7D}"/>
    <cellStyle name="Comma 3 6 4 2 2 2" xfId="13131" xr:uid="{44A96DEB-F935-4665-AF32-411809F03DF8}"/>
    <cellStyle name="Comma 3 6 4 2 2 2 2" xfId="23052" xr:uid="{2AEC06E5-B16F-4ADD-8BFE-9A5D26B8A976}"/>
    <cellStyle name="Comma 3 6 4 2 2 3" xfId="18047" xr:uid="{6EAC3374-145C-414D-B94B-4E2F3ED7BF41}"/>
    <cellStyle name="Comma 3 6 4 3" xfId="4962" xr:uid="{7547E776-BD62-468D-A8BE-B31777FF4E0E}"/>
    <cellStyle name="Comma 3 6 4 3 2" xfId="9876" xr:uid="{98017DA4-FEBA-449C-83C8-95DB73B8DA3E}"/>
    <cellStyle name="Comma 3 6 4 3 2 2" xfId="14789" xr:uid="{CF5A3F10-A087-4604-8750-757E4980FC2E}"/>
    <cellStyle name="Comma 3 6 4 3 2 2 2" xfId="24710" xr:uid="{C01F77F2-4277-4FD1-9AF0-175C7E94766D}"/>
    <cellStyle name="Comma 3 6 4 3 2 3" xfId="19705" xr:uid="{D6073C03-C3FD-4536-9529-A117747701BE}"/>
    <cellStyle name="Comma 3 6 4 4" xfId="6594" xr:uid="{10464E79-0A28-448D-9734-640D01CE2CD1}"/>
    <cellStyle name="Comma 3 6 4 4 2" xfId="11507" xr:uid="{929C0C1F-8FC5-40A6-8B08-EDA0CF3A71FB}"/>
    <cellStyle name="Comma 3 6 4 4 2 2" xfId="21428" xr:uid="{E2BE92BD-E871-4796-A0BB-6AA22FEBA1DF}"/>
    <cellStyle name="Comma 3 6 4 4 3" xfId="16424" xr:uid="{3DAA5747-987A-4862-BD02-1BD501059F98}"/>
    <cellStyle name="Comma 3 6 5" xfId="1402" xr:uid="{5F22952F-4D47-4139-A7CB-C069E2940C85}"/>
    <cellStyle name="Comma 3 6 5 2" xfId="3066" xr:uid="{6046B273-5B89-4BC1-9337-E19F984A777D}"/>
    <cellStyle name="Comma 3 6 5 2 2" xfId="8017" xr:uid="{54124DC5-C882-4549-8705-157F0854A129}"/>
    <cellStyle name="Comma 3 6 5 2 2 2" xfId="12930" xr:uid="{C012F7BA-8397-4D1E-B631-E8DD90B336A9}"/>
    <cellStyle name="Comma 3 6 5 2 2 2 2" xfId="22851" xr:uid="{F40C8315-6286-4019-A701-44EEC07D1F36}"/>
    <cellStyle name="Comma 3 6 5 2 2 3" xfId="17846" xr:uid="{3DCFB112-89F2-45D3-A025-C663E864C294}"/>
    <cellStyle name="Comma 3 6 5 3" xfId="4762" xr:uid="{6F45B46B-B0C4-4273-8599-B37EC9E56C89}"/>
    <cellStyle name="Comma 3 6 5 3 2" xfId="9676" xr:uid="{94FCFC7C-817F-4112-886B-E916A7AA5D75}"/>
    <cellStyle name="Comma 3 6 5 3 2 2" xfId="14589" xr:uid="{8FC58509-2048-4ACE-A960-DC9E0FADB9D2}"/>
    <cellStyle name="Comma 3 6 5 3 2 2 2" xfId="24510" xr:uid="{61069605-4196-4447-8CBD-58887C58C5E8}"/>
    <cellStyle name="Comma 3 6 5 3 2 3" xfId="19505" xr:uid="{1CA1FD6F-87F7-4757-8134-AB247BC738F7}"/>
    <cellStyle name="Comma 3 6 5 4" xfId="6394" xr:uid="{7BC06BD5-B592-4A09-82AC-F07CFB414ADF}"/>
    <cellStyle name="Comma 3 6 5 4 2" xfId="11307" xr:uid="{1A2C7C9A-74A9-4202-AB3B-7281B3BB8E4F}"/>
    <cellStyle name="Comma 3 6 5 4 2 2" xfId="21228" xr:uid="{5283C5C7-13F7-4D1F-AB68-1074852C18F0}"/>
    <cellStyle name="Comma 3 6 5 4 3" xfId="16223" xr:uid="{632D9925-2D4C-461C-B415-5E351DB2038D}"/>
    <cellStyle name="Comma 3 6 6" xfId="2454" xr:uid="{439093BA-6D49-4292-8666-2FA885D099E6}"/>
    <cellStyle name="Comma 3 6 6 2" xfId="7405" xr:uid="{EB9112F8-E0F9-42A2-A2D1-C0919909B91F}"/>
    <cellStyle name="Comma 3 6 6 2 2" xfId="12318" xr:uid="{355F9C25-E972-475B-8F2B-E09C6042987F}"/>
    <cellStyle name="Comma 3 6 6 2 2 2" xfId="22239" xr:uid="{D1593123-7AD2-473A-91FF-ADB2CD9E21F9}"/>
    <cellStyle name="Comma 3 6 6 2 3" xfId="17234" xr:uid="{2A48C098-C608-4380-9880-99011F97E1C0}"/>
    <cellStyle name="Comma 3 6 7" xfId="4151" xr:uid="{9E7C2B6A-FB01-44D3-A2E2-91B06928972B}"/>
    <cellStyle name="Comma 3 6 7 2" xfId="9065" xr:uid="{4C0DD211-47F5-445F-82B7-7C048A8CAC84}"/>
    <cellStyle name="Comma 3 6 7 2 2" xfId="13978" xr:uid="{50148EB5-4EB1-4678-9C5B-4EB4990F6E3A}"/>
    <cellStyle name="Comma 3 6 7 2 2 2" xfId="23899" xr:uid="{A0D2D933-5C7E-4DBD-AB30-E5A349C63EC7}"/>
    <cellStyle name="Comma 3 6 7 2 3" xfId="18894" xr:uid="{251F9C83-2BF6-4CA2-B746-14E2735737FA}"/>
    <cellStyle name="Comma 3 6 8" xfId="5783" xr:uid="{517CADEF-9268-43B0-9246-FF002199F685}"/>
    <cellStyle name="Comma 3 6 8 2" xfId="10696" xr:uid="{CB45C50D-A0D7-48E4-8424-054A5F47AE13}"/>
    <cellStyle name="Comma 3 6 8 2 2" xfId="20617" xr:uid="{0D8257B1-FCD4-4A2E-8FB7-D83D9FCDD8DE}"/>
    <cellStyle name="Comma 3 6 8 3" xfId="15612" xr:uid="{ABED190E-ABF3-4530-9060-5C4BE2F0570A}"/>
    <cellStyle name="Comma 3 6 9" xfId="26070" xr:uid="{336D77F3-E200-4B99-928C-BF0DF59C7B68}"/>
    <cellStyle name="Comma 3 7" xfId="812" xr:uid="{8DAE0695-71F0-4C3A-84E2-37278B79133B}"/>
    <cellStyle name="Comma 3 7 2" xfId="1016" xr:uid="{E1C640CC-B4D5-40C1-8D2B-53DF3FB50266}"/>
    <cellStyle name="Comma 3 7 2 2" xfId="1848" xr:uid="{9B8FF5A2-999A-4EF1-BB29-396893AA4D9A}"/>
    <cellStyle name="Comma 3 7 2 2 2" xfId="3495" xr:uid="{F1FB2BB3-58D0-4EB0-B38E-F5110FCF3068}"/>
    <cellStyle name="Comma 3 7 2 2 2 2" xfId="8445" xr:uid="{CB6CD3D5-BC97-437E-97B5-F28D55358246}"/>
    <cellStyle name="Comma 3 7 2 2 2 2 2" xfId="13358" xr:uid="{F1593F2E-FD2B-46E1-8590-4D90D3384EDB}"/>
    <cellStyle name="Comma 3 7 2 2 2 2 2 2" xfId="23279" xr:uid="{5169CADF-42BE-47DE-A935-A88C75D89E60}"/>
    <cellStyle name="Comma 3 7 2 2 2 2 3" xfId="18274" xr:uid="{1801A29E-8414-4769-A18D-5A61493DB6C4}"/>
    <cellStyle name="Comma 3 7 2 2 3" xfId="5189" xr:uid="{30BC31D6-40A4-4B7E-A751-9229FE1EBA9C}"/>
    <cellStyle name="Comma 3 7 2 2 3 2" xfId="10103" xr:uid="{17D151CA-CF8E-46E5-8465-A8B84D5D072D}"/>
    <cellStyle name="Comma 3 7 2 2 3 2 2" xfId="15016" xr:uid="{1B7F06D7-8F07-40F0-A56B-22F45CCB98AF}"/>
    <cellStyle name="Comma 3 7 2 2 3 2 2 2" xfId="24937" xr:uid="{BFB1D745-0327-4531-A8F9-1B05D0622326}"/>
    <cellStyle name="Comma 3 7 2 2 3 2 3" xfId="19932" xr:uid="{35D3F07E-12D4-4BF7-B6BD-A03EE6091510}"/>
    <cellStyle name="Comma 3 7 2 2 4" xfId="6821" xr:uid="{A0F4032E-6D96-465C-A46B-07C3455E4505}"/>
    <cellStyle name="Comma 3 7 2 2 4 2" xfId="11734" xr:uid="{4A34F8D4-5B3E-4E44-8BFA-E1DA54A2447F}"/>
    <cellStyle name="Comma 3 7 2 2 4 2 2" xfId="21655" xr:uid="{5171C36D-753D-42EE-BFD1-2695970B24D4}"/>
    <cellStyle name="Comma 3 7 2 2 4 3" xfId="16651" xr:uid="{EBC7A448-2170-457A-8687-3DFB83AB8E06}"/>
    <cellStyle name="Comma 3 7 2 3" xfId="2682" xr:uid="{3FDC8189-41B4-4C93-BD1E-FCD4087B0506}"/>
    <cellStyle name="Comma 3 7 2 3 2" xfId="7633" xr:uid="{D1B0E730-3CB4-4BC1-A766-1F29EF69A74D}"/>
    <cellStyle name="Comma 3 7 2 3 2 2" xfId="12546" xr:uid="{4A85D06A-E2B4-4EB2-960F-2D99A9F3A4C4}"/>
    <cellStyle name="Comma 3 7 2 3 2 2 2" xfId="22467" xr:uid="{41951914-E0F2-4864-90A3-8BBDE9279291}"/>
    <cellStyle name="Comma 3 7 2 3 2 3" xfId="17462" xr:uid="{51547154-6538-49BA-BD09-66E1724855AF}"/>
    <cellStyle name="Comma 3 7 2 4" xfId="4379" xr:uid="{DE42CF26-6FC3-4F8F-A0DF-506D008F4F0E}"/>
    <cellStyle name="Comma 3 7 2 4 2" xfId="9293" xr:uid="{C805C10A-CAAD-4A8C-917C-101C6EEC7BD7}"/>
    <cellStyle name="Comma 3 7 2 4 2 2" xfId="14206" xr:uid="{E65BE001-B4E5-4991-B536-04D042FA7A8F}"/>
    <cellStyle name="Comma 3 7 2 4 2 2 2" xfId="24127" xr:uid="{403BBBD8-4BD7-4A55-8AD3-E5FE217B8AF2}"/>
    <cellStyle name="Comma 3 7 2 4 2 3" xfId="19122" xr:uid="{6D7987BE-A5ED-4C10-83B9-1B0FE8DD4DE3}"/>
    <cellStyle name="Comma 3 7 2 5" xfId="6011" xr:uid="{DEDACA51-6872-45C6-A348-88282610A582}"/>
    <cellStyle name="Comma 3 7 2 5 2" xfId="10924" xr:uid="{4FEF57BD-4E1E-4554-8E1D-FF2CD7EAF17C}"/>
    <cellStyle name="Comma 3 7 2 5 2 2" xfId="20845" xr:uid="{379C440C-A9E2-433D-B75B-30E216A2849A}"/>
    <cellStyle name="Comma 3 7 2 5 3" xfId="15840" xr:uid="{EE23CB0C-28FE-45AF-9736-4796FC68B5EC}"/>
    <cellStyle name="Comma 3 7 3" xfId="1219" xr:uid="{41112B33-ACEA-48D5-BE2D-1160B76D6FE9}"/>
    <cellStyle name="Comma 3 7 3 2" xfId="2051" xr:uid="{19475779-DD35-4840-AB9D-3911E2957F91}"/>
    <cellStyle name="Comma 3 7 3 2 2" xfId="3698" xr:uid="{74AA5922-0B3F-46DB-9FEC-A45C20009758}"/>
    <cellStyle name="Comma 3 7 3 2 2 2" xfId="8648" xr:uid="{C8EAB1A3-AD97-4EAC-8B75-0D0A0577497F}"/>
    <cellStyle name="Comma 3 7 3 2 2 2 2" xfId="13561" xr:uid="{47A34A02-E259-4B0C-8F9A-EE8561ED4DCD}"/>
    <cellStyle name="Comma 3 7 3 2 2 2 2 2" xfId="23482" xr:uid="{63AA2EEC-EEB3-45FF-ABB2-5AD312CBD66C}"/>
    <cellStyle name="Comma 3 7 3 2 2 2 3" xfId="18477" xr:uid="{093B0F4C-225D-4847-8661-BBD1C437D7A7}"/>
    <cellStyle name="Comma 3 7 3 2 3" xfId="5392" xr:uid="{6FF4F055-78FF-4BBE-A049-2C5792AE87C4}"/>
    <cellStyle name="Comma 3 7 3 2 3 2" xfId="10306" xr:uid="{23ED6FC3-5C47-403D-88A7-84E33B10F66B}"/>
    <cellStyle name="Comma 3 7 3 2 3 2 2" xfId="15219" xr:uid="{1A182FC2-328B-48E3-B538-5C2BD9DD553B}"/>
    <cellStyle name="Comma 3 7 3 2 3 2 2 2" xfId="25140" xr:uid="{05BB1E6F-C4BB-4F59-830D-10DA2BEE74BF}"/>
    <cellStyle name="Comma 3 7 3 2 3 2 3" xfId="20135" xr:uid="{F4AB7F04-058E-458D-84C8-AEBE78230C0E}"/>
    <cellStyle name="Comma 3 7 3 2 4" xfId="7024" xr:uid="{620EF9A2-1AB1-4613-91EB-E11EA0B2D4ED}"/>
    <cellStyle name="Comma 3 7 3 2 4 2" xfId="11937" xr:uid="{8EE38FB7-0CAB-40BB-8AB7-18F540E4E6E6}"/>
    <cellStyle name="Comma 3 7 3 2 4 2 2" xfId="21858" xr:uid="{4C0C9132-E17C-4353-B079-83896E763432}"/>
    <cellStyle name="Comma 3 7 3 2 4 3" xfId="16854" xr:uid="{BEC1DB7A-7612-4C98-8DE9-37FA87BED475}"/>
    <cellStyle name="Comma 3 7 3 3" xfId="2885" xr:uid="{DD572B57-1CFD-4727-B784-17B07B8405C2}"/>
    <cellStyle name="Comma 3 7 3 3 2" xfId="7836" xr:uid="{643B1B3B-36D6-4D7C-A38A-670D377F2A12}"/>
    <cellStyle name="Comma 3 7 3 3 2 2" xfId="12749" xr:uid="{D05E63DD-2510-488F-9EB0-0D2667A266FF}"/>
    <cellStyle name="Comma 3 7 3 3 2 2 2" xfId="22670" xr:uid="{DEBABDFF-81E0-4857-A315-FED20C361CC1}"/>
    <cellStyle name="Comma 3 7 3 3 2 3" xfId="17665" xr:uid="{8FDCAFCC-097B-40D8-8E53-5E6560731B92}"/>
    <cellStyle name="Comma 3 7 3 4" xfId="4582" xr:uid="{20B39209-A22D-49EE-B2EC-6CE1C82A6401}"/>
    <cellStyle name="Comma 3 7 3 4 2" xfId="9496" xr:uid="{20CA53C5-7AC5-4716-8AEC-101F56E318B9}"/>
    <cellStyle name="Comma 3 7 3 4 2 2" xfId="14409" xr:uid="{30835CB0-91F7-4519-A11C-6D87E3551AA5}"/>
    <cellStyle name="Comma 3 7 3 4 2 2 2" xfId="24330" xr:uid="{B7957A12-9FFA-4860-A125-7CA4ED834692}"/>
    <cellStyle name="Comma 3 7 3 4 2 3" xfId="19325" xr:uid="{D1AB7B55-6CEF-4FA2-B666-306CC7CA6A51}"/>
    <cellStyle name="Comma 3 7 3 5" xfId="6214" xr:uid="{5E234608-A5B8-4150-B0EB-81E2BF73ADE1}"/>
    <cellStyle name="Comma 3 7 3 5 2" xfId="11127" xr:uid="{90EAB74A-E967-46F0-9593-D410918C6A41}"/>
    <cellStyle name="Comma 3 7 3 5 2 2" xfId="21048" xr:uid="{2447CFCC-B7CF-46F6-B6F3-8E7BA4FA39BC}"/>
    <cellStyle name="Comma 3 7 3 5 3" xfId="16043" xr:uid="{D6BD6A0B-26C6-4D75-A694-1DCD99131B6D}"/>
    <cellStyle name="Comma 3 7 4" xfId="1645" xr:uid="{D69CFF89-944C-4E83-BA6A-E21D7FD30993}"/>
    <cellStyle name="Comma 3 7 4 2" xfId="3292" xr:uid="{820A82D1-0665-4540-BE43-E30EF104D2AC}"/>
    <cellStyle name="Comma 3 7 4 2 2" xfId="8242" xr:uid="{82197718-8647-4958-B500-2FC7467C4619}"/>
    <cellStyle name="Comma 3 7 4 2 2 2" xfId="13155" xr:uid="{A8102E54-76C0-48E2-9692-CE4CC5323456}"/>
    <cellStyle name="Comma 3 7 4 2 2 2 2" xfId="23076" xr:uid="{25D3E677-2849-4CB8-A4E1-51D1A995B4DD}"/>
    <cellStyle name="Comma 3 7 4 2 2 3" xfId="18071" xr:uid="{0C85DDAC-3ACA-4690-920A-A4F7EC3DFE8F}"/>
    <cellStyle name="Comma 3 7 4 3" xfId="4986" xr:uid="{B313B038-A6C9-4192-9B42-F45B739F6725}"/>
    <cellStyle name="Comma 3 7 4 3 2" xfId="9900" xr:uid="{5C5F43ED-E3F0-44A6-A87B-DA33EABC6E1F}"/>
    <cellStyle name="Comma 3 7 4 3 2 2" xfId="14813" xr:uid="{F97AE7B8-6393-4AF1-B9C2-2F903D5193C6}"/>
    <cellStyle name="Comma 3 7 4 3 2 2 2" xfId="24734" xr:uid="{DB7B5BD4-67C7-430E-9FEF-3CB7FBA87000}"/>
    <cellStyle name="Comma 3 7 4 3 2 3" xfId="19729" xr:uid="{68DA46E5-0DBD-41B5-884D-AC76646A3B37}"/>
    <cellStyle name="Comma 3 7 4 4" xfId="6618" xr:uid="{E79893DB-92CE-449A-B416-7FAAC17B842E}"/>
    <cellStyle name="Comma 3 7 4 4 2" xfId="11531" xr:uid="{E0C09181-5422-4CB3-9335-11B0BA3D046F}"/>
    <cellStyle name="Comma 3 7 4 4 2 2" xfId="21452" xr:uid="{D9A04AF0-90D6-48B3-9CFC-B61C7478F44B}"/>
    <cellStyle name="Comma 3 7 4 4 3" xfId="16448" xr:uid="{78C06126-0AD3-4BE6-8ECE-39004BE8F033}"/>
    <cellStyle name="Comma 3 7 5" xfId="2478" xr:uid="{2D8162FB-0280-488F-8B02-80853F2E50A5}"/>
    <cellStyle name="Comma 3 7 5 2" xfId="7429" xr:uid="{4C1756EC-3D07-457F-B067-3A404AF0A5FC}"/>
    <cellStyle name="Comma 3 7 5 2 2" xfId="12342" xr:uid="{51CB699A-4586-4603-B4C8-CD64FE197ED0}"/>
    <cellStyle name="Comma 3 7 5 2 2 2" xfId="22263" xr:uid="{509FD0D2-1F53-48BF-953C-691EB338369A}"/>
    <cellStyle name="Comma 3 7 5 2 3" xfId="17258" xr:uid="{A09DC2CD-25EF-4AC9-BFAD-28B9F3C32C56}"/>
    <cellStyle name="Comma 3 7 6" xfId="4175" xr:uid="{08DF662A-9260-453A-B795-A3B96D42DE4B}"/>
    <cellStyle name="Comma 3 7 6 2" xfId="9089" xr:uid="{1F954CA0-8E7B-4066-ADBD-2CB80F562120}"/>
    <cellStyle name="Comma 3 7 6 2 2" xfId="14002" xr:uid="{8F46DF07-4356-4AAD-AA2D-952E954CE8AA}"/>
    <cellStyle name="Comma 3 7 6 2 2 2" xfId="23923" xr:uid="{B53B9290-26C5-430A-856A-807B02BDAE54}"/>
    <cellStyle name="Comma 3 7 6 2 3" xfId="18918" xr:uid="{960D076B-0CEC-4242-9641-5842200FF8C9}"/>
    <cellStyle name="Comma 3 7 7" xfId="5807" xr:uid="{62773053-8459-4D6A-A487-AED9CCC16948}"/>
    <cellStyle name="Comma 3 7 7 2" xfId="10720" xr:uid="{AC5BD7C1-76D3-4444-B850-1C3B4E8E772F}"/>
    <cellStyle name="Comma 3 7 7 2 2" xfId="20641" xr:uid="{C0A3CB14-B731-4533-BC2C-EF26CA5A3299}"/>
    <cellStyle name="Comma 3 7 7 3" xfId="15636" xr:uid="{DCF0350F-F138-4F67-B8FB-D25174389EF3}"/>
    <cellStyle name="Comma 3 7 8" xfId="26080" xr:uid="{EB63107D-D744-415F-9B18-B82D2C909725}"/>
    <cellStyle name="Comma 3 7 9" xfId="25386" xr:uid="{94A395DD-B7AA-44F1-997E-FBCB68ADF31B}"/>
    <cellStyle name="Comma 3 8" xfId="814" xr:uid="{8FD6C543-D3DD-4BB5-9E5D-99533CC9290C}"/>
    <cellStyle name="Comma 3 8 2" xfId="1646" xr:uid="{DE1D18E4-C308-4058-875C-8611522682BC}"/>
    <cellStyle name="Comma 3 8 2 2" xfId="3293" xr:uid="{E5550EDB-F37F-4829-8049-79B95FF0F377}"/>
    <cellStyle name="Comma 3 8 2 2 2" xfId="8243" xr:uid="{236E1285-A130-40DB-A843-FD257C4B38D6}"/>
    <cellStyle name="Comma 3 8 2 2 2 2" xfId="13156" xr:uid="{D791E790-8F3D-44BE-81EC-706301744339}"/>
    <cellStyle name="Comma 3 8 2 2 2 2 2" xfId="23077" xr:uid="{86FDE5E8-8B44-4F4C-B5BE-B06303FCBA84}"/>
    <cellStyle name="Comma 3 8 2 2 2 3" xfId="18072" xr:uid="{8410D7D1-14FA-4A06-AAD9-DCF7ADF59BD7}"/>
    <cellStyle name="Comma 3 8 2 3" xfId="4987" xr:uid="{DF87D1EF-B36A-4BD9-9BFE-E8A5553424BC}"/>
    <cellStyle name="Comma 3 8 2 3 2" xfId="9901" xr:uid="{F822FF07-8BD9-49EE-98AA-AE2EAEAF8282}"/>
    <cellStyle name="Comma 3 8 2 3 2 2" xfId="14814" xr:uid="{4B116C99-0BF7-4533-9776-D410DA38F888}"/>
    <cellStyle name="Comma 3 8 2 3 2 2 2" xfId="24735" xr:uid="{719B8E90-4D83-4FFB-8DDB-F58FDC365B2A}"/>
    <cellStyle name="Comma 3 8 2 3 2 3" xfId="19730" xr:uid="{1F4B0F27-17B0-4782-A4B2-656CA3B8B4F2}"/>
    <cellStyle name="Comma 3 8 2 4" xfId="6619" xr:uid="{8CBD22FF-F8E2-4083-9B14-C84C7EDBB81D}"/>
    <cellStyle name="Comma 3 8 2 4 2" xfId="11532" xr:uid="{4F420BEF-BE34-460F-AB40-BC3DF3703DDA}"/>
    <cellStyle name="Comma 3 8 2 4 2 2" xfId="21453" xr:uid="{A441BE8C-4626-4792-BA05-405EB7B2CC6A}"/>
    <cellStyle name="Comma 3 8 2 4 3" xfId="16449" xr:uid="{CBCBE5CB-A902-4595-B0DB-561AF3574597}"/>
    <cellStyle name="Comma 3 8 3" xfId="2480" xr:uid="{2F6236A2-3507-472A-83FD-7AFCD24DB364}"/>
    <cellStyle name="Comma 3 8 3 2" xfId="7431" xr:uid="{E21DC456-537A-4F5E-9AA2-6BFEEDEC7682}"/>
    <cellStyle name="Comma 3 8 3 2 2" xfId="12344" xr:uid="{F38DC2EB-0E3F-49CB-9A2C-3844C1A22057}"/>
    <cellStyle name="Comma 3 8 3 2 2 2" xfId="22265" xr:uid="{F7B7AB17-495E-4E8F-A2FF-F86A1277C71E}"/>
    <cellStyle name="Comma 3 8 3 2 3" xfId="17260" xr:uid="{26036AE6-8CD6-41F1-A2E5-323BF0C2ACC6}"/>
    <cellStyle name="Comma 3 8 4" xfId="4177" xr:uid="{FB8E57EC-56CB-4257-94F9-1D92D75AAFC1}"/>
    <cellStyle name="Comma 3 8 4 2" xfId="9091" xr:uid="{D433F449-755D-46AE-8C14-AC1F2A094C16}"/>
    <cellStyle name="Comma 3 8 4 2 2" xfId="14004" xr:uid="{08FD7E9E-41C2-4702-9DE2-BCDDC8C18F09}"/>
    <cellStyle name="Comma 3 8 4 2 2 2" xfId="23925" xr:uid="{B6CD8F34-ABD0-4008-8874-2458DA25FC50}"/>
    <cellStyle name="Comma 3 8 4 2 3" xfId="18920" xr:uid="{F4CB8D48-839B-4289-BC21-FCA65C7D4519}"/>
    <cellStyle name="Comma 3 8 5" xfId="5809" xr:uid="{10CDDCCD-186F-4379-BF49-E4D1C788AC98}"/>
    <cellStyle name="Comma 3 8 5 2" xfId="10722" xr:uid="{F9C64C04-E94B-424F-ACEB-8A63F1B3E742}"/>
    <cellStyle name="Comma 3 8 5 2 2" xfId="20643" xr:uid="{B0D200FE-6F3C-4BCB-AA05-35AD91C303BD}"/>
    <cellStyle name="Comma 3 8 5 3" xfId="15638" xr:uid="{C870A526-3D48-41AF-8FE0-632699F0AC9A}"/>
    <cellStyle name="Comma 3 9" xfId="1017" xr:uid="{EA7206D6-9382-4111-8EDE-3857A81ED1F8}"/>
    <cellStyle name="Comma 3 9 2" xfId="1849" xr:uid="{108286A5-4F02-4751-9722-263C32AD858D}"/>
    <cellStyle name="Comma 3 9 2 2" xfId="3496" xr:uid="{F1F562EF-E4FA-4324-A6C4-5BEFA74D6E65}"/>
    <cellStyle name="Comma 3 9 2 2 2" xfId="8446" xr:uid="{018DFCF8-63C0-4A0C-8FC5-637D78C2FABE}"/>
    <cellStyle name="Comma 3 9 2 2 2 2" xfId="13359" xr:uid="{A3703411-8B5A-4AD2-93CF-FB7B57ED6CD6}"/>
    <cellStyle name="Comma 3 9 2 2 2 2 2" xfId="23280" xr:uid="{747DC90C-2D09-4703-9B0D-9533686C7C54}"/>
    <cellStyle name="Comma 3 9 2 2 2 3" xfId="18275" xr:uid="{A509F227-C749-4ED4-AB39-72EAD7DA2DDD}"/>
    <cellStyle name="Comma 3 9 2 3" xfId="5190" xr:uid="{BBDB8782-D491-4181-ABC6-139885169AC3}"/>
    <cellStyle name="Comma 3 9 2 3 2" xfId="10104" xr:uid="{F4E3AD29-6B4B-4D24-A475-64E1E7F5DD01}"/>
    <cellStyle name="Comma 3 9 2 3 2 2" xfId="15017" xr:uid="{4994878D-6E27-427C-8A9A-0B8F94698F88}"/>
    <cellStyle name="Comma 3 9 2 3 2 2 2" xfId="24938" xr:uid="{B5605E7D-9876-4010-9DA4-9684A77A90DC}"/>
    <cellStyle name="Comma 3 9 2 3 2 3" xfId="19933" xr:uid="{A8038A03-323B-43B9-B70F-E4AFD34D9DB1}"/>
    <cellStyle name="Comma 3 9 2 4" xfId="6822" xr:uid="{D7495AE1-E5FD-428C-B593-04342864F632}"/>
    <cellStyle name="Comma 3 9 2 4 2" xfId="11735" xr:uid="{DF8E97E8-8CE9-46FB-897B-9270519EC807}"/>
    <cellStyle name="Comma 3 9 2 4 2 2" xfId="21656" xr:uid="{A77D8F43-DA67-4568-B167-6039BBDC6FF6}"/>
    <cellStyle name="Comma 3 9 2 4 3" xfId="16652" xr:uid="{2534952D-A1F1-4375-A65F-323AE47FA80E}"/>
    <cellStyle name="Comma 3 9 3" xfId="2683" xr:uid="{233E4E49-FBC4-42DE-9888-3B193575CF0C}"/>
    <cellStyle name="Comma 3 9 3 2" xfId="7634" xr:uid="{716D8E75-CDCD-48ED-9457-4B4833CA45BB}"/>
    <cellStyle name="Comma 3 9 3 2 2" xfId="12547" xr:uid="{D1AD715E-DAA0-4C51-936E-7493E61BF71C}"/>
    <cellStyle name="Comma 3 9 3 2 2 2" xfId="22468" xr:uid="{44ACD3C3-5D50-4D5A-AAC4-89F0B77D53A9}"/>
    <cellStyle name="Comma 3 9 3 2 3" xfId="17463" xr:uid="{75BA7A3D-6B20-40D1-9B38-68264CAF60B6}"/>
    <cellStyle name="Comma 3 9 4" xfId="4380" xr:uid="{98F18C9D-2F97-4A50-BC55-47AB8DF363D7}"/>
    <cellStyle name="Comma 3 9 4 2" xfId="9294" xr:uid="{147D4CA7-F2E6-4B8A-B942-C6699A44FA85}"/>
    <cellStyle name="Comma 3 9 4 2 2" xfId="14207" xr:uid="{F60F6A31-A008-4D60-BE9B-4A07198C7FF7}"/>
    <cellStyle name="Comma 3 9 4 2 2 2" xfId="24128" xr:uid="{743ED630-ABC5-4573-98B2-C9BB6C72CB58}"/>
    <cellStyle name="Comma 3 9 4 2 3" xfId="19123" xr:uid="{6405DD5D-8BE6-44C5-B4BA-5ADBD4A030F3}"/>
    <cellStyle name="Comma 3 9 5" xfId="6012" xr:uid="{90643286-16AC-45BA-B1F1-6D23448A4811}"/>
    <cellStyle name="Comma 3 9 5 2" xfId="10925" xr:uid="{E31E68AA-187D-4829-AF53-AE38DE0F34C1}"/>
    <cellStyle name="Comma 3 9 5 2 2" xfId="20846" xr:uid="{92C89BCA-AC1D-48D7-B3F7-03943C2864C9}"/>
    <cellStyle name="Comma 3 9 5 3" xfId="15841" xr:uid="{F42DD525-3597-4181-9A37-56C208E9BFF3}"/>
    <cellStyle name="Comma 3 9 6" xfId="26102" xr:uid="{C438EDF0-E3F9-435D-98A9-3BCF434FFAE7}"/>
    <cellStyle name="Comma 30" xfId="352" xr:uid="{603B6D4F-486E-4BF2-A8FE-707F10F0EF6A}"/>
    <cellStyle name="Comma 30 10" xfId="26232" xr:uid="{2A185CEC-0099-449C-86D0-DEE8D7D6C052}"/>
    <cellStyle name="Comma 30 2" xfId="923" xr:uid="{FA90AA8E-A003-41E3-837D-63A419FF6BBF}"/>
    <cellStyle name="Comma 30 2 2" xfId="1755" xr:uid="{26A75B48-BBC0-4DD6-ABF1-0749978696D8}"/>
    <cellStyle name="Comma 30 2 2 2" xfId="3402" xr:uid="{55C04F2E-B81A-43BD-83FB-AE19CA60CFEB}"/>
    <cellStyle name="Comma 30 2 2 2 2" xfId="8352" xr:uid="{43E5FC98-2B37-485A-8FBE-6470A1C1662B}"/>
    <cellStyle name="Comma 30 2 2 2 2 2" xfId="13265" xr:uid="{4E3AA87A-6E3D-48CB-A70B-FFED2A52203B}"/>
    <cellStyle name="Comma 30 2 2 2 2 2 2" xfId="23186" xr:uid="{9B78E1B6-9028-4086-8973-80BABE18AA3E}"/>
    <cellStyle name="Comma 30 2 2 2 2 3" xfId="18181" xr:uid="{3D0D4FE2-5266-4763-9EA3-5BAD35913084}"/>
    <cellStyle name="Comma 30 2 2 3" xfId="5096" xr:uid="{B44CE1F7-9F43-4C60-BFF8-9B3885DB29B8}"/>
    <cellStyle name="Comma 30 2 2 3 2" xfId="10010" xr:uid="{4E643D41-E682-4559-A638-221DD84C057D}"/>
    <cellStyle name="Comma 30 2 2 3 2 2" xfId="14923" xr:uid="{BE753E8D-98A1-4A1E-B575-F2BFB9765D8E}"/>
    <cellStyle name="Comma 30 2 2 3 2 2 2" xfId="24844" xr:uid="{77640213-9057-474F-A376-5929234A6CCA}"/>
    <cellStyle name="Comma 30 2 2 3 2 3" xfId="19839" xr:uid="{081766ED-F9BB-4B42-A04A-0E70227D63AE}"/>
    <cellStyle name="Comma 30 2 2 4" xfId="6728" xr:uid="{5F879A6E-188D-48E6-89F8-361E9CCC2B63}"/>
    <cellStyle name="Comma 30 2 2 4 2" xfId="11641" xr:uid="{BBDCC2B7-2E69-4B70-9CC3-BD77FF3B92B4}"/>
    <cellStyle name="Comma 30 2 2 4 2 2" xfId="21562" xr:uid="{CE7FF82F-BE7F-4D9A-9DC3-5278FC2EC067}"/>
    <cellStyle name="Comma 30 2 2 4 3" xfId="16558" xr:uid="{45DD3F36-9972-485B-A508-1132A274BCDA}"/>
    <cellStyle name="Comma 30 2 3" xfId="2589" xr:uid="{01F41684-DA03-46BE-9D11-D4C479300335}"/>
    <cellStyle name="Comma 30 2 3 2" xfId="7540" xr:uid="{4288EABD-AC46-4FDC-80A7-CD0A6EB9A116}"/>
    <cellStyle name="Comma 30 2 3 2 2" xfId="12453" xr:uid="{C945286E-D325-43C7-B952-96CFF9D86A19}"/>
    <cellStyle name="Comma 30 2 3 2 2 2" xfId="22374" xr:uid="{04EC2136-B669-4F6B-AD4D-F085FB3EDFAE}"/>
    <cellStyle name="Comma 30 2 3 2 3" xfId="17369" xr:uid="{2AB21EF8-BA2C-45C4-95B2-E4E516454DAB}"/>
    <cellStyle name="Comma 30 2 4" xfId="4286" xr:uid="{5CCDC68C-86A7-475A-9A72-7DF4A61D4BD2}"/>
    <cellStyle name="Comma 30 2 4 2" xfId="9200" xr:uid="{EB93D0EF-01D5-4A0C-9F2E-CEF1AE26DB7E}"/>
    <cellStyle name="Comma 30 2 4 2 2" xfId="14113" xr:uid="{5C5C58FA-E43D-4CB0-A817-DAFC69196772}"/>
    <cellStyle name="Comma 30 2 4 2 2 2" xfId="24034" xr:uid="{617D0830-B2F6-4C14-8A0C-5F1A9B3F4E87}"/>
    <cellStyle name="Comma 30 2 4 2 3" xfId="19029" xr:uid="{78134EE4-8590-4C26-A1E3-8D4D9DB23CD9}"/>
    <cellStyle name="Comma 30 2 5" xfId="5918" xr:uid="{50FE3E31-CC11-401A-848B-93DF82126522}"/>
    <cellStyle name="Comma 30 2 5 2" xfId="10831" xr:uid="{1949B209-4B65-4AA4-A811-D79AA0C712C0}"/>
    <cellStyle name="Comma 30 2 5 2 2" xfId="20752" xr:uid="{FCC0AB44-D71C-43DA-A1AC-B1E0DA116AA3}"/>
    <cellStyle name="Comma 30 2 5 3" xfId="15747" xr:uid="{D7687144-2B77-4C58-BC51-6C31E55E1B44}"/>
    <cellStyle name="Comma 30 3" xfId="1126" xr:uid="{BF568510-DFAD-4AAB-9968-D681C541BC01}"/>
    <cellStyle name="Comma 30 3 2" xfId="1958" xr:uid="{99C48754-D0A5-4D9A-90F4-F64116800B54}"/>
    <cellStyle name="Comma 30 3 2 2" xfId="3605" xr:uid="{B616F59A-22FD-4A7E-A992-0EF02A75C830}"/>
    <cellStyle name="Comma 30 3 2 2 2" xfId="8555" xr:uid="{4D809D96-0A5F-46C4-B6CA-30B6176B2576}"/>
    <cellStyle name="Comma 30 3 2 2 2 2" xfId="13468" xr:uid="{0DE8925A-3A7F-4799-B5F4-480E09A766EF}"/>
    <cellStyle name="Comma 30 3 2 2 2 2 2" xfId="23389" xr:uid="{F834DFB7-3D58-4D9D-A4C7-56E0B8FFF312}"/>
    <cellStyle name="Comma 30 3 2 2 2 3" xfId="18384" xr:uid="{C5AD21C6-31E0-4425-8174-8EB9AA1A016A}"/>
    <cellStyle name="Comma 30 3 2 3" xfId="5299" xr:uid="{3C599DCA-F809-4E73-88CB-679183F4577B}"/>
    <cellStyle name="Comma 30 3 2 3 2" xfId="10213" xr:uid="{3FCAA3C3-F8F8-4310-A0B7-AC0A950DAEBE}"/>
    <cellStyle name="Comma 30 3 2 3 2 2" xfId="15126" xr:uid="{38FD745E-0E28-4475-99C4-323002A2FA4C}"/>
    <cellStyle name="Comma 30 3 2 3 2 2 2" xfId="25047" xr:uid="{59B068CD-4806-44EC-88FF-CA5084EF4C21}"/>
    <cellStyle name="Comma 30 3 2 3 2 3" xfId="20042" xr:uid="{66191F43-3323-4C3A-8C13-D6D68D28CCEF}"/>
    <cellStyle name="Comma 30 3 2 4" xfId="6931" xr:uid="{FDF83A1C-518F-4781-BC03-C53F24116318}"/>
    <cellStyle name="Comma 30 3 2 4 2" xfId="11844" xr:uid="{B082F04A-6AAD-47BF-B879-37E45D82EC68}"/>
    <cellStyle name="Comma 30 3 2 4 2 2" xfId="21765" xr:uid="{C538136C-B141-4C60-B0B8-494BFA42139F}"/>
    <cellStyle name="Comma 30 3 2 4 3" xfId="16761" xr:uid="{FD6C662D-63A9-44F0-AEA8-E70B2AAAB07E}"/>
    <cellStyle name="Comma 30 3 3" xfId="2792" xr:uid="{D5C01B13-CF17-4046-B759-5863367025CD}"/>
    <cellStyle name="Comma 30 3 3 2" xfId="7743" xr:uid="{926A96F9-E907-4378-8DD3-22A0C1CFFD00}"/>
    <cellStyle name="Comma 30 3 3 2 2" xfId="12656" xr:uid="{0DF89F98-16B4-4B5C-A4A9-86351BE8C259}"/>
    <cellStyle name="Comma 30 3 3 2 2 2" xfId="22577" xr:uid="{1FF6120B-44A6-4E74-8C56-4DE74C2CD03A}"/>
    <cellStyle name="Comma 30 3 3 2 3" xfId="17572" xr:uid="{14662FFB-F938-4FC5-9D26-E556A7314E59}"/>
    <cellStyle name="Comma 30 3 4" xfId="4489" xr:uid="{754A2117-2D0D-4C90-AE74-ECFDD8BC2B75}"/>
    <cellStyle name="Comma 30 3 4 2" xfId="9403" xr:uid="{912F203F-47D0-4094-86C8-0D5D6EE50520}"/>
    <cellStyle name="Comma 30 3 4 2 2" xfId="14316" xr:uid="{FDAB9061-14BA-46C8-BD31-62E18B50BC99}"/>
    <cellStyle name="Comma 30 3 4 2 2 2" xfId="24237" xr:uid="{3D7ED92A-0D6E-41B6-A673-AE0F89726876}"/>
    <cellStyle name="Comma 30 3 4 2 3" xfId="19232" xr:uid="{9D098F45-42A8-45CB-967D-B06371AAF6CD}"/>
    <cellStyle name="Comma 30 3 5" xfId="6121" xr:uid="{FF136DD5-557F-4DBF-B3DA-67E5605D31E4}"/>
    <cellStyle name="Comma 30 3 5 2" xfId="11034" xr:uid="{475D05DE-A42E-4698-A5E6-515D86B227C1}"/>
    <cellStyle name="Comma 30 3 5 2 2" xfId="20955" xr:uid="{7C63C557-3E53-45BB-B0E6-B890605E5BA6}"/>
    <cellStyle name="Comma 30 3 5 3" xfId="15950" xr:uid="{EC7AD805-12B2-45E6-A4BA-CA356DB5686E}"/>
    <cellStyle name="Comma 30 4" xfId="1544" xr:uid="{0E123A66-0B20-442D-A972-A6D4598360C9}"/>
    <cellStyle name="Comma 30 4 2" xfId="3199" xr:uid="{510ED3F5-EBDB-481F-98F5-B5300569AFF8}"/>
    <cellStyle name="Comma 30 4 2 2" xfId="8149" xr:uid="{2AF68BA4-5C40-4E53-9569-F41D98290769}"/>
    <cellStyle name="Comma 30 4 2 2 2" xfId="13062" xr:uid="{A3660B04-1EF6-429D-8839-3CDC90409858}"/>
    <cellStyle name="Comma 30 4 2 2 2 2" xfId="22983" xr:uid="{AB517B18-7BCC-443C-B7B2-ECFDCE454167}"/>
    <cellStyle name="Comma 30 4 2 2 3" xfId="17978" xr:uid="{A4D21137-BE95-4EA6-ADDD-04AAAB0B48C8}"/>
    <cellStyle name="Comma 30 4 3" xfId="4893" xr:uid="{F0007460-54A3-4E8C-A2D0-B3EA0A368FBA}"/>
    <cellStyle name="Comma 30 4 3 2" xfId="9807" xr:uid="{C3212A1B-6C5A-4AEC-9F21-65730EC92C55}"/>
    <cellStyle name="Comma 30 4 3 2 2" xfId="14720" xr:uid="{B9343AE1-39EB-4287-9F88-B334BF1A8623}"/>
    <cellStyle name="Comma 30 4 3 2 2 2" xfId="24641" xr:uid="{45B6079C-F025-4463-A673-90D7179FF2E9}"/>
    <cellStyle name="Comma 30 4 3 2 3" xfId="19636" xr:uid="{CCA6891A-129E-4193-9E3C-3E3B72A4BEB2}"/>
    <cellStyle name="Comma 30 4 4" xfId="6525" xr:uid="{2E982025-6DB8-44ED-8391-10B01CE94379}"/>
    <cellStyle name="Comma 30 4 4 2" xfId="11438" xr:uid="{769F5197-031F-4E09-B499-E595CCCD0C59}"/>
    <cellStyle name="Comma 30 4 4 2 2" xfId="21359" xr:uid="{A362DE4C-E4ED-4F95-92F7-2D98E2CF33BC}"/>
    <cellStyle name="Comma 30 4 4 3" xfId="16355" xr:uid="{E1521BDD-F309-45A9-AFB3-A3D059C2D0CB}"/>
    <cellStyle name="Comma 30 5" xfId="1333" xr:uid="{382F34E4-EF57-4DB2-9773-C19E224C4256}"/>
    <cellStyle name="Comma 30 5 2" xfId="2997" xr:uid="{3D158C4A-A6BF-46E6-8367-D1D8CA55E8DD}"/>
    <cellStyle name="Comma 30 5 2 2" xfId="7948" xr:uid="{8ED7428D-3285-4D2F-97E8-A380A9FBAD20}"/>
    <cellStyle name="Comma 30 5 2 2 2" xfId="12861" xr:uid="{AAD7618E-FA2C-489D-905A-59E39D3CB3B7}"/>
    <cellStyle name="Comma 30 5 2 2 2 2" xfId="22782" xr:uid="{2F8B5FA6-1EBA-4E0F-8286-18AB79AAE701}"/>
    <cellStyle name="Comma 30 5 2 2 3" xfId="17777" xr:uid="{2B8D7449-6E62-422B-9602-4318AFFB5DF4}"/>
    <cellStyle name="Comma 30 5 3" xfId="4693" xr:uid="{5C9F9702-C5C4-4AE0-81DF-BAAD80823FAD}"/>
    <cellStyle name="Comma 30 5 3 2" xfId="9607" xr:uid="{19D070F8-D0D4-4E29-9D04-680D9B05E7CF}"/>
    <cellStyle name="Comma 30 5 3 2 2" xfId="14520" xr:uid="{BA47355F-2E97-42A3-99A6-BF69ADF89E29}"/>
    <cellStyle name="Comma 30 5 3 2 2 2" xfId="24441" xr:uid="{0B58E9F9-B2EB-4BC3-BE2B-4BB5F0868C1C}"/>
    <cellStyle name="Comma 30 5 3 2 3" xfId="19436" xr:uid="{545A2889-78F5-4B8D-AF30-57593BD0D967}"/>
    <cellStyle name="Comma 30 5 4" xfId="6325" xr:uid="{C4B78931-8AC5-4F2B-A9A8-F2310027A4F4}"/>
    <cellStyle name="Comma 30 5 4 2" xfId="11238" xr:uid="{082E3EBD-2DC6-4CC3-93B9-28A9FAA826F7}"/>
    <cellStyle name="Comma 30 5 4 2 2" xfId="21159" xr:uid="{C4E82233-23D7-4E9E-9E8E-96D2596A9C74}"/>
    <cellStyle name="Comma 30 5 4 3" xfId="16154" xr:uid="{7B613AA2-CFB9-4A14-8CB0-97EC35BFD400}"/>
    <cellStyle name="Comma 30 6" xfId="661" xr:uid="{8850BEBA-2E6F-47AF-BC59-1B1AC3069234}"/>
    <cellStyle name="Comma 30 6 2" xfId="2357" xr:uid="{DFE4C2DC-AEAE-40E6-A7FE-5C097132FAC1}"/>
    <cellStyle name="Comma 30 6 2 2" xfId="7310" xr:uid="{3442A342-F5A7-4DBA-9128-5B6FFE49B1E3}"/>
    <cellStyle name="Comma 30 6 2 2 2" xfId="12223" xr:uid="{1D73A5DA-9A92-4B1C-903F-9CDDD3A68C34}"/>
    <cellStyle name="Comma 30 6 2 2 2 2" xfId="22144" xr:uid="{E7938664-3BA4-4D62-990E-BCFDA349BF9B}"/>
    <cellStyle name="Comma 30 6 2 2 3" xfId="17139" xr:uid="{781A8252-FD92-41D6-8DDF-17ABF151B210}"/>
    <cellStyle name="Comma 30 6 3" xfId="4056" xr:uid="{579E3808-C3BD-4D85-A034-EDD8F3FFF1CA}"/>
    <cellStyle name="Comma 30 6 3 2" xfId="8970" xr:uid="{0DA53889-5775-47A5-9710-E4F1DB823EDD}"/>
    <cellStyle name="Comma 30 6 3 2 2" xfId="13883" xr:uid="{2C8C986E-9C05-4BC6-9A71-DE41B3863986}"/>
    <cellStyle name="Comma 30 6 3 2 2 2" xfId="23804" xr:uid="{F8624DF8-6BFA-4C60-B0B1-3BBB0CC66020}"/>
    <cellStyle name="Comma 30 6 3 2 3" xfId="18799" xr:uid="{104530D5-E3DF-415E-99AC-A4A36D35EC10}"/>
    <cellStyle name="Comma 30 6 4" xfId="5688" xr:uid="{3F664DD2-F021-4690-AAE0-22A1B88DDEC1}"/>
    <cellStyle name="Comma 30 6 4 2" xfId="10601" xr:uid="{822F78BF-A6FD-4902-B5E4-2C767E555DC3}"/>
    <cellStyle name="Comma 30 6 4 2 2" xfId="20522" xr:uid="{1CCB6DA1-8C5E-43DA-8D96-B004BAB02873}"/>
    <cellStyle name="Comma 30 6 4 3" xfId="15517" xr:uid="{B1C301EF-8695-4C21-AD09-B097A81117F2}"/>
    <cellStyle name="Comma 30 7" xfId="2175" xr:uid="{0D359958-16FB-4FCE-AE85-3AD65FC1E4C3}"/>
    <cellStyle name="Comma 30 7 2" xfId="7131" xr:uid="{E98090A0-DC30-4C10-B921-E824BFFBDA76}"/>
    <cellStyle name="Comma 30 7 2 2" xfId="12044" xr:uid="{9529ED84-E0FB-4998-925E-04D5327B743D}"/>
    <cellStyle name="Comma 30 7 2 2 2" xfId="21965" xr:uid="{8DE0810C-92FB-4246-BBA5-5B01345EE735}"/>
    <cellStyle name="Comma 30 7 2 3" xfId="16961" xr:uid="{484A08BA-EE61-40CD-B907-02A531257ACF}"/>
    <cellStyle name="Comma 30 8" xfId="3881" xr:uid="{4D283243-7A85-40EB-B7A7-B5DF83977C25}"/>
    <cellStyle name="Comma 30 8 2" xfId="8795" xr:uid="{F310B849-9BB8-4ED3-B59F-14770BF0865F}"/>
    <cellStyle name="Comma 30 8 2 2" xfId="13708" xr:uid="{1C2E8CBD-7757-4349-AF26-1B12F207518A}"/>
    <cellStyle name="Comma 30 8 2 2 2" xfId="23629" xr:uid="{CEA6BAE4-244E-4AAE-8C13-10AB532D1C8C}"/>
    <cellStyle name="Comma 30 8 2 3" xfId="18624" xr:uid="{A46957A1-607F-4C51-9BEC-AB3D701AC41C}"/>
    <cellStyle name="Comma 30 9" xfId="5512" xr:uid="{4CA5CBBF-4782-4833-B6E7-B9A2C65E0019}"/>
    <cellStyle name="Comma 30 9 2" xfId="10425" xr:uid="{8BE6EE95-81A1-43D3-8C65-E819CFACFB3F}"/>
    <cellStyle name="Comma 30 9 2 2" xfId="20346" xr:uid="{206A6144-1217-4603-97DE-FE70589016D9}"/>
    <cellStyle name="Comma 30 9 3" xfId="15340" xr:uid="{76E4C3E7-740D-4986-A487-93FAFE7DFB0F}"/>
    <cellStyle name="Comma 31" xfId="353" xr:uid="{AB0BFB2D-61F8-4ED0-9E1E-352BFFD25318}"/>
    <cellStyle name="Comma 31 10" xfId="5513" xr:uid="{B763C36F-6A23-4A12-A6FF-9CE9012835C3}"/>
    <cellStyle name="Comma 31 10 2" xfId="10426" xr:uid="{386EFBEC-718A-4B54-A449-A5669EA5F766}"/>
    <cellStyle name="Comma 31 10 2 2" xfId="20347" xr:uid="{1747DA55-C2CA-4579-A0BF-95CC18B327D5}"/>
    <cellStyle name="Comma 31 10 3" xfId="15341" xr:uid="{17C49E4A-F83F-430E-9AFF-A2E78C3C66DA}"/>
    <cellStyle name="Comma 31 11" xfId="26233" xr:uid="{6D4205D7-D7AA-4418-8B70-06D57CB7C1EF}"/>
    <cellStyle name="Comma 31 12" xfId="26286" xr:uid="{E301CB9C-2A57-4349-8982-26A81165785F}"/>
    <cellStyle name="Comma 31 2" xfId="388" xr:uid="{3C675DE5-C969-4EB4-A31D-C96C6514EF7A}"/>
    <cellStyle name="Comma 31 2 10" xfId="26260" xr:uid="{1795ACAE-DDC5-40DB-B6B1-9A29B3535A7E}"/>
    <cellStyle name="Comma 31 2 2" xfId="980" xr:uid="{FD44C14F-76CC-477F-A794-21AD1B3DE851}"/>
    <cellStyle name="Comma 31 2 2 2" xfId="1812" xr:uid="{D6815364-B8A6-427C-84FD-0333BF659F70}"/>
    <cellStyle name="Comma 31 2 2 2 2" xfId="3459" xr:uid="{CEE86A90-ED8D-42F0-A7AC-7B6223B19816}"/>
    <cellStyle name="Comma 31 2 2 2 2 2" xfId="8409" xr:uid="{B77AAEAC-4EDD-491F-A6B2-953E1F3F1C46}"/>
    <cellStyle name="Comma 31 2 2 2 2 2 2" xfId="13322" xr:uid="{2C888159-CE48-49D1-9014-AFD233802A43}"/>
    <cellStyle name="Comma 31 2 2 2 2 2 2 2" xfId="23243" xr:uid="{58295FEE-61A7-4990-95B4-D9939CD8AFD2}"/>
    <cellStyle name="Comma 31 2 2 2 2 2 3" xfId="18238" xr:uid="{41506F95-DBD7-455D-B24D-8F9A8EAEE256}"/>
    <cellStyle name="Comma 31 2 2 2 3" xfId="5153" xr:uid="{377A1ABD-1B69-40F9-BC47-7ACAA3F034BD}"/>
    <cellStyle name="Comma 31 2 2 2 3 2" xfId="10067" xr:uid="{0DEBC8DB-2558-4FC3-BE34-B79291E4D895}"/>
    <cellStyle name="Comma 31 2 2 2 3 2 2" xfId="14980" xr:uid="{6DA3B9D9-7DA0-4553-8676-9772B53FF4CA}"/>
    <cellStyle name="Comma 31 2 2 2 3 2 2 2" xfId="24901" xr:uid="{6C9D807B-87AF-4F58-BC2D-03C0E9450E7A}"/>
    <cellStyle name="Comma 31 2 2 2 3 2 3" xfId="19896" xr:uid="{ADAA6EF9-E696-42E9-9D01-B26E7E0857DD}"/>
    <cellStyle name="Comma 31 2 2 2 4" xfId="6785" xr:uid="{06ECD83A-430B-424E-A0A8-C77304ECD287}"/>
    <cellStyle name="Comma 31 2 2 2 4 2" xfId="11698" xr:uid="{ACB1E8F7-9E9E-439A-AC14-3D129221AE56}"/>
    <cellStyle name="Comma 31 2 2 2 4 2 2" xfId="21619" xr:uid="{C11A4998-A7DF-4FAF-931F-E0AF0BDDB360}"/>
    <cellStyle name="Comma 31 2 2 2 4 3" xfId="16615" xr:uid="{DF841B84-67F7-42AC-BDE9-B8982F28FE47}"/>
    <cellStyle name="Comma 31 2 2 3" xfId="2646" xr:uid="{524777A6-72AE-4D81-B11A-D0CAAA0628D8}"/>
    <cellStyle name="Comma 31 2 2 3 2" xfId="7597" xr:uid="{FBD36223-749C-4200-AB0F-696B3D18EA71}"/>
    <cellStyle name="Comma 31 2 2 3 2 2" xfId="12510" xr:uid="{092D903A-E755-4493-8886-EDD38ECD05FE}"/>
    <cellStyle name="Comma 31 2 2 3 2 2 2" xfId="22431" xr:uid="{C6EE852F-1022-4D17-95F3-20ECDB944A07}"/>
    <cellStyle name="Comma 31 2 2 3 2 3" xfId="17426" xr:uid="{5D4BD2EE-5842-4A31-9B60-F326EF606E3B}"/>
    <cellStyle name="Comma 31 2 2 4" xfId="4343" xr:uid="{0F49647A-FD10-4C45-B20E-2996ECF39748}"/>
    <cellStyle name="Comma 31 2 2 4 2" xfId="9257" xr:uid="{54DE9779-3E0E-40C8-A540-B41695E27E49}"/>
    <cellStyle name="Comma 31 2 2 4 2 2" xfId="14170" xr:uid="{A397B7AF-0043-4903-8794-EE16E67E1708}"/>
    <cellStyle name="Comma 31 2 2 4 2 2 2" xfId="24091" xr:uid="{5B94030B-90BB-482A-8665-64822AAAA50B}"/>
    <cellStyle name="Comma 31 2 2 4 2 3" xfId="19086" xr:uid="{4857156D-F825-4946-A919-49BC9C8373F9}"/>
    <cellStyle name="Comma 31 2 2 5" xfId="5975" xr:uid="{2A98BBB0-DC4F-4AA7-906C-8F70356FF1B8}"/>
    <cellStyle name="Comma 31 2 2 5 2" xfId="10888" xr:uid="{E63F8660-6B31-4DFA-82D8-C9A16FBBB3EF}"/>
    <cellStyle name="Comma 31 2 2 5 2 2" xfId="20809" xr:uid="{78742BDA-9A40-4EA7-8CF1-803C11773812}"/>
    <cellStyle name="Comma 31 2 2 5 3" xfId="15804" xr:uid="{ABCE934F-B89F-42AB-878C-DE2D4F191AFD}"/>
    <cellStyle name="Comma 31 2 3" xfId="1183" xr:uid="{BCC63BAC-32CC-4308-A0DE-0223220AD28C}"/>
    <cellStyle name="Comma 31 2 3 2" xfId="2015" xr:uid="{93E96E71-7F8F-46B0-99C5-BB9C389E1A71}"/>
    <cellStyle name="Comma 31 2 3 2 2" xfId="3662" xr:uid="{6F1BEB22-7F5E-483C-BD30-E414EDD4D597}"/>
    <cellStyle name="Comma 31 2 3 2 2 2" xfId="8612" xr:uid="{12A27B33-1978-4506-B999-5523936A30C9}"/>
    <cellStyle name="Comma 31 2 3 2 2 2 2" xfId="13525" xr:uid="{AAA5139E-D882-4B49-9775-1EEB271E8638}"/>
    <cellStyle name="Comma 31 2 3 2 2 2 2 2" xfId="23446" xr:uid="{17FC0BEB-328A-4FFA-BB38-C8C699C570AE}"/>
    <cellStyle name="Comma 31 2 3 2 2 2 3" xfId="18441" xr:uid="{AC64FE90-BF2F-480B-8FA8-B96425ACE21A}"/>
    <cellStyle name="Comma 31 2 3 2 3" xfId="5356" xr:uid="{FCB46DFB-059E-4D9C-A9A6-3FCE8EEFE3D3}"/>
    <cellStyle name="Comma 31 2 3 2 3 2" xfId="10270" xr:uid="{A9D038F4-B186-4055-873C-A609321BE3DE}"/>
    <cellStyle name="Comma 31 2 3 2 3 2 2" xfId="15183" xr:uid="{DE8F5957-4466-4AF3-B063-C5B00EF93D8C}"/>
    <cellStyle name="Comma 31 2 3 2 3 2 2 2" xfId="25104" xr:uid="{D77FB60A-1214-434C-A9DE-764786A4AEB1}"/>
    <cellStyle name="Comma 31 2 3 2 3 2 3" xfId="20099" xr:uid="{28F2D430-E20C-479D-9F49-F9B8C816CBD2}"/>
    <cellStyle name="Comma 31 2 3 2 4" xfId="6988" xr:uid="{BC13EC57-77FD-4FAC-95DC-B96019A2C6EF}"/>
    <cellStyle name="Comma 31 2 3 2 4 2" xfId="11901" xr:uid="{73727115-959E-4A46-A6BF-9DA8A4F31B4E}"/>
    <cellStyle name="Comma 31 2 3 2 4 2 2" xfId="21822" xr:uid="{A48036D7-311A-417B-87F3-CC6F32778AFE}"/>
    <cellStyle name="Comma 31 2 3 2 4 3" xfId="16818" xr:uid="{21328A9C-B41E-4237-B895-857B476279D4}"/>
    <cellStyle name="Comma 31 2 3 3" xfId="2849" xr:uid="{56374CBC-28F1-44EF-B869-6CFCDDE7B916}"/>
    <cellStyle name="Comma 31 2 3 3 2" xfId="7800" xr:uid="{FF463B1B-20C3-49A7-A60D-66F77868A7F7}"/>
    <cellStyle name="Comma 31 2 3 3 2 2" xfId="12713" xr:uid="{B271DC12-066A-496F-ACC6-6B89D8346335}"/>
    <cellStyle name="Comma 31 2 3 3 2 2 2" xfId="22634" xr:uid="{F4416C8A-79E9-4F2C-BECD-6F8A32300E43}"/>
    <cellStyle name="Comma 31 2 3 3 2 3" xfId="17629" xr:uid="{ECC8B98B-0B0C-414E-8612-5D72C5D036B4}"/>
    <cellStyle name="Comma 31 2 3 4" xfId="4546" xr:uid="{5750040B-7185-44A3-A46C-AEE7363CCEE3}"/>
    <cellStyle name="Comma 31 2 3 4 2" xfId="9460" xr:uid="{78FFDCA6-2ADB-41EF-A885-058AEC1465BD}"/>
    <cellStyle name="Comma 31 2 3 4 2 2" xfId="14373" xr:uid="{A0192E11-883E-4621-99CC-6FCC730EBE24}"/>
    <cellStyle name="Comma 31 2 3 4 2 2 2" xfId="24294" xr:uid="{842579EC-3FC2-4735-A4DC-2060AD1BBD50}"/>
    <cellStyle name="Comma 31 2 3 4 2 3" xfId="19289" xr:uid="{F89D6135-DE0B-4BE7-B8EC-7842C35526CE}"/>
    <cellStyle name="Comma 31 2 3 5" xfId="6178" xr:uid="{09EF79BB-5227-4263-8FF6-F826E80EFDD4}"/>
    <cellStyle name="Comma 31 2 3 5 2" xfId="11091" xr:uid="{4D24995C-32BD-4BB3-A338-E075C4255976}"/>
    <cellStyle name="Comma 31 2 3 5 2 2" xfId="21012" xr:uid="{0704F2C5-96B0-4AD6-98EA-86C60A3A592B}"/>
    <cellStyle name="Comma 31 2 3 5 3" xfId="16007" xr:uid="{003737A3-4609-4EB3-A409-CF59D7AFF60C}"/>
    <cellStyle name="Comma 31 2 4" xfId="1602" xr:uid="{5407085A-24F1-441E-8065-43238FA21149}"/>
    <cellStyle name="Comma 31 2 4 2" xfId="3256" xr:uid="{16F70873-AF94-44E2-BD43-F37D5F494673}"/>
    <cellStyle name="Comma 31 2 4 2 2" xfId="8206" xr:uid="{5FB8D6AB-5B8D-4035-923F-BAF553A7F768}"/>
    <cellStyle name="Comma 31 2 4 2 2 2" xfId="13119" xr:uid="{F1CEA475-B65C-43DF-A77F-4873AEFB5120}"/>
    <cellStyle name="Comma 31 2 4 2 2 2 2" xfId="23040" xr:uid="{2C0D756F-B61F-45E4-9DA1-1B70B104D6BE}"/>
    <cellStyle name="Comma 31 2 4 2 2 3" xfId="18035" xr:uid="{0EB3BC89-0037-4A84-A1A6-EC12687FDDFD}"/>
    <cellStyle name="Comma 31 2 4 3" xfId="4950" xr:uid="{7F0C5AF2-2573-4E75-BA8D-B79044E644FB}"/>
    <cellStyle name="Comma 31 2 4 3 2" xfId="9864" xr:uid="{3D67C442-58E4-417A-AF3B-9200DC5FA771}"/>
    <cellStyle name="Comma 31 2 4 3 2 2" xfId="14777" xr:uid="{AC67217D-5DCF-42E4-8CC4-9D67DCB5FCC7}"/>
    <cellStyle name="Comma 31 2 4 3 2 2 2" xfId="24698" xr:uid="{8C980CB6-646E-43B1-826E-738C261BF7C8}"/>
    <cellStyle name="Comma 31 2 4 3 2 3" xfId="19693" xr:uid="{5712B599-C0BC-4B5C-803B-179F04D883D6}"/>
    <cellStyle name="Comma 31 2 4 4" xfId="6582" xr:uid="{7ACBCFB1-0883-4851-A834-86A992D9C8CF}"/>
    <cellStyle name="Comma 31 2 4 4 2" xfId="11495" xr:uid="{BC06F918-6BD0-4691-9D70-18804C74BA33}"/>
    <cellStyle name="Comma 31 2 4 4 2 2" xfId="21416" xr:uid="{8B2B9C6E-042F-427C-ABE0-C7FB4DB2D3BE}"/>
    <cellStyle name="Comma 31 2 4 4 3" xfId="16412" xr:uid="{F8E1BD72-3C30-4CF8-A585-6B51D7E2A3B8}"/>
    <cellStyle name="Comma 31 2 5" xfId="1390" xr:uid="{DBDF0216-4E6F-48C3-91C4-C6788BA32B4A}"/>
    <cellStyle name="Comma 31 2 5 2" xfId="3054" xr:uid="{D43F7F26-59BB-441F-9F93-19759887F57F}"/>
    <cellStyle name="Comma 31 2 5 2 2" xfId="8005" xr:uid="{3600253B-7533-43C6-B605-FB778ED013CC}"/>
    <cellStyle name="Comma 31 2 5 2 2 2" xfId="12918" xr:uid="{22E66724-3FDA-4EEE-A5AD-AC5ECF5C969E}"/>
    <cellStyle name="Comma 31 2 5 2 2 2 2" xfId="22839" xr:uid="{AB2FEE3E-0337-473C-8CF7-67859D940C84}"/>
    <cellStyle name="Comma 31 2 5 2 2 3" xfId="17834" xr:uid="{F3892610-E1B1-40D7-8F72-9D1A8CD2D55C}"/>
    <cellStyle name="Comma 31 2 5 3" xfId="4750" xr:uid="{48159738-36A1-4518-8C83-6FA0AAFCDA33}"/>
    <cellStyle name="Comma 31 2 5 3 2" xfId="9664" xr:uid="{8245B3C6-6946-46DB-BD5D-8CB29B3790BE}"/>
    <cellStyle name="Comma 31 2 5 3 2 2" xfId="14577" xr:uid="{BEF68EEA-A11F-45B2-9806-F8D569B6F10B}"/>
    <cellStyle name="Comma 31 2 5 3 2 2 2" xfId="24498" xr:uid="{7193A37C-89C4-4FCF-8169-46A01D3E5591}"/>
    <cellStyle name="Comma 31 2 5 3 2 3" xfId="19493" xr:uid="{4447E9AA-7885-43B0-8D33-71C121715F0B}"/>
    <cellStyle name="Comma 31 2 5 4" xfId="6382" xr:uid="{47426F3B-87B5-49AE-9EC5-1BACA7BCF273}"/>
    <cellStyle name="Comma 31 2 5 4 2" xfId="11295" xr:uid="{79F4320E-79D5-4236-BFEB-A5DFD482C901}"/>
    <cellStyle name="Comma 31 2 5 4 2 2" xfId="21216" xr:uid="{89D0AED3-1101-4DDB-8FAB-7B1BAFA3C7AC}"/>
    <cellStyle name="Comma 31 2 5 4 3" xfId="16211" xr:uid="{6C4E8C38-270D-4CA9-AF3A-EFDB0B585FF7}"/>
    <cellStyle name="Comma 31 2 6" xfId="764" xr:uid="{B5B32A9F-AA55-483B-8FAD-E8E89B64AE72}"/>
    <cellStyle name="Comma 31 2 6 2" xfId="2441" xr:uid="{42AB1BFD-2505-4837-87BA-F46F33BCF4C7}"/>
    <cellStyle name="Comma 31 2 6 2 2" xfId="7392" xr:uid="{B6015BF0-61EB-4344-B297-7FF52DF1B750}"/>
    <cellStyle name="Comma 31 2 6 2 2 2" xfId="12305" xr:uid="{43AFF16C-049B-44EE-B653-C1B90D690AA2}"/>
    <cellStyle name="Comma 31 2 6 2 2 2 2" xfId="22226" xr:uid="{2C70FF3E-3AA3-4B4E-9173-5CA0239A3A5F}"/>
    <cellStyle name="Comma 31 2 6 2 2 3" xfId="17221" xr:uid="{79B92837-27DD-470C-A1E3-EC2C39A18115}"/>
    <cellStyle name="Comma 31 2 6 3" xfId="4138" xr:uid="{557F88FC-1AF0-4C8B-A5BC-E5C03C004731}"/>
    <cellStyle name="Comma 31 2 6 3 2" xfId="9052" xr:uid="{92EBD829-83A8-4528-80A0-4AF17DF08EED}"/>
    <cellStyle name="Comma 31 2 6 3 2 2" xfId="13965" xr:uid="{B99C2279-15F9-431C-BEC5-89E3259E857B}"/>
    <cellStyle name="Comma 31 2 6 3 2 2 2" xfId="23886" xr:uid="{82940518-72B7-49BE-8F51-40FC62A36699}"/>
    <cellStyle name="Comma 31 2 6 3 2 3" xfId="18881" xr:uid="{84CE3BE4-6CA9-4DB2-96C0-61508D25ADBF}"/>
    <cellStyle name="Comma 31 2 6 4" xfId="5770" xr:uid="{9B5CF45E-C54E-4421-B782-9D7D424DE735}"/>
    <cellStyle name="Comma 31 2 6 4 2" xfId="10683" xr:uid="{1A1048AE-0026-4421-BDC7-EA2D13507833}"/>
    <cellStyle name="Comma 31 2 6 4 2 2" xfId="20604" xr:uid="{DA389087-E9CA-437C-9889-47ADF2C581D0}"/>
    <cellStyle name="Comma 31 2 6 4 3" xfId="15599" xr:uid="{B4DD5D4E-B9E7-4275-8A14-614FA452EFE8}"/>
    <cellStyle name="Comma 31 2 7" xfId="2203" xr:uid="{2BFED4EE-F542-40DC-9AFB-0BC7FD587AFC}"/>
    <cellStyle name="Comma 31 2 7 2" xfId="7159" xr:uid="{3E38F2B2-38B8-41E4-AF74-48A8E2F84A94}"/>
    <cellStyle name="Comma 31 2 7 2 2" xfId="12072" xr:uid="{B26A1457-223E-4ECB-A409-7FC267B05A0F}"/>
    <cellStyle name="Comma 31 2 7 2 2 2" xfId="21993" xr:uid="{68465F83-DBCD-4EEA-AE23-C6B6D801B78A}"/>
    <cellStyle name="Comma 31 2 7 2 3" xfId="16989" xr:uid="{870560F0-2DB7-40FB-857E-9DCDBECB68C5}"/>
    <cellStyle name="Comma 31 2 8" xfId="3909" xr:uid="{E89FDE18-9448-42B0-B24A-3247A2406981}"/>
    <cellStyle name="Comma 31 2 8 2" xfId="8823" xr:uid="{ACC2929C-2094-4CFE-B61F-95E464DECC91}"/>
    <cellStyle name="Comma 31 2 8 2 2" xfId="13736" xr:uid="{3D3BD01E-8D4D-4076-BEC6-94C56FCBE72A}"/>
    <cellStyle name="Comma 31 2 8 2 2 2" xfId="23657" xr:uid="{2C153B23-5E6F-47D9-8D0C-C4E643D27C08}"/>
    <cellStyle name="Comma 31 2 8 2 3" xfId="18652" xr:uid="{0644B1F7-470F-43CA-BF6C-28F0CD97A800}"/>
    <cellStyle name="Comma 31 2 9" xfId="5540" xr:uid="{00145EAD-BA97-4887-92F5-92BA66EC23D0}"/>
    <cellStyle name="Comma 31 2 9 2" xfId="10453" xr:uid="{C32C819E-8D34-4AD8-984F-9D7A0039B64A}"/>
    <cellStyle name="Comma 31 2 9 2 2" xfId="20374" xr:uid="{E16E6FA0-44AF-48E9-B6BF-655F982E54A8}"/>
    <cellStyle name="Comma 31 2 9 3" xfId="15368" xr:uid="{A18ED39F-FBFB-4237-89EF-734459E8C9F1}"/>
    <cellStyle name="Comma 31 3" xfId="924" xr:uid="{021BE323-E6AD-4DC7-861A-DE033A407EF3}"/>
    <cellStyle name="Comma 31 3 2" xfId="1756" xr:uid="{CBF8F949-50D7-4D98-A6A3-2415F9CFC4C6}"/>
    <cellStyle name="Comma 31 3 2 2" xfId="3403" xr:uid="{319C1D9C-1BC8-478A-B992-ADDA4DE472A0}"/>
    <cellStyle name="Comma 31 3 2 2 2" xfId="8353" xr:uid="{9A53BB41-60E8-48B2-8D23-3AC4119BD945}"/>
    <cellStyle name="Comma 31 3 2 2 2 2" xfId="13266" xr:uid="{A521EE03-0D70-4B17-B600-822668869042}"/>
    <cellStyle name="Comma 31 3 2 2 2 2 2" xfId="23187" xr:uid="{61D3B124-EEA8-48AE-BC93-697DED9D3D11}"/>
    <cellStyle name="Comma 31 3 2 2 2 3" xfId="18182" xr:uid="{BD3A2347-69EA-41CD-8979-65721EE8C966}"/>
    <cellStyle name="Comma 31 3 2 3" xfId="5097" xr:uid="{BCC46417-815A-493C-BC10-02F66DD2726C}"/>
    <cellStyle name="Comma 31 3 2 3 2" xfId="10011" xr:uid="{548190B3-CDB9-4E8C-A823-FCEA2078C77F}"/>
    <cellStyle name="Comma 31 3 2 3 2 2" xfId="14924" xr:uid="{38303ECE-EEFB-4B5B-B955-291B61443E91}"/>
    <cellStyle name="Comma 31 3 2 3 2 2 2" xfId="24845" xr:uid="{A7633238-835A-4E5E-B875-3E34BE62F1A7}"/>
    <cellStyle name="Comma 31 3 2 3 2 3" xfId="19840" xr:uid="{6249E351-6C70-44D1-9908-BE66C67DF14B}"/>
    <cellStyle name="Comma 31 3 2 4" xfId="6729" xr:uid="{5AADE9ED-A93B-4A80-B676-F88E0BBD71CA}"/>
    <cellStyle name="Comma 31 3 2 4 2" xfId="11642" xr:uid="{E8AE811E-A110-4A11-A136-A4CA4341E044}"/>
    <cellStyle name="Comma 31 3 2 4 2 2" xfId="21563" xr:uid="{96C0E3F0-2881-45EC-A8B1-5BAC8938B678}"/>
    <cellStyle name="Comma 31 3 2 4 3" xfId="16559" xr:uid="{CB1A2E41-B640-4F24-A568-301D34803B6C}"/>
    <cellStyle name="Comma 31 3 3" xfId="2590" xr:uid="{32671958-2D5C-43E5-8F0D-75CCC317538E}"/>
    <cellStyle name="Comma 31 3 3 2" xfId="7541" xr:uid="{4D1EEB51-7247-44BE-AE45-F1DCAB43C365}"/>
    <cellStyle name="Comma 31 3 3 2 2" xfId="12454" xr:uid="{35AA01CD-3D43-4736-9203-E07C66650E88}"/>
    <cellStyle name="Comma 31 3 3 2 2 2" xfId="22375" xr:uid="{2327A880-8D05-4346-8F6C-2AA16B97B529}"/>
    <cellStyle name="Comma 31 3 3 2 3" xfId="17370" xr:uid="{F4A2BB96-724B-4A80-96A1-0CAAB70AEBD4}"/>
    <cellStyle name="Comma 31 3 4" xfId="4287" xr:uid="{314B194F-D455-4C92-94B0-BC045DA25C01}"/>
    <cellStyle name="Comma 31 3 4 2" xfId="9201" xr:uid="{D2B83713-DE6A-4935-8C24-6F6EDE91CD93}"/>
    <cellStyle name="Comma 31 3 4 2 2" xfId="14114" xr:uid="{D47F620C-2310-4558-9D3A-856795708EED}"/>
    <cellStyle name="Comma 31 3 4 2 2 2" xfId="24035" xr:uid="{C56FCDC6-E699-4225-8EB8-35BC2847D068}"/>
    <cellStyle name="Comma 31 3 4 2 3" xfId="19030" xr:uid="{62D9C6F9-91C8-4E5B-AE39-2B6AE05C2B0C}"/>
    <cellStyle name="Comma 31 3 5" xfId="5919" xr:uid="{95C682F0-2A06-4AEA-97A0-071E7E34FA3D}"/>
    <cellStyle name="Comma 31 3 5 2" xfId="10832" xr:uid="{5E3370FF-AF8B-49B0-AD5C-A0BB0EBF38BA}"/>
    <cellStyle name="Comma 31 3 5 2 2" xfId="20753" xr:uid="{D57236D0-1C20-4461-85C6-72513F740CE3}"/>
    <cellStyle name="Comma 31 3 5 3" xfId="15748" xr:uid="{AD836B85-9504-45FD-838F-70CCA8B2614C}"/>
    <cellStyle name="Comma 31 4" xfId="1127" xr:uid="{F559A077-0C21-40DB-87F1-10AF7CDF9115}"/>
    <cellStyle name="Comma 31 4 2" xfId="1959" xr:uid="{095F59D6-07D5-48CD-9515-97A512040ADD}"/>
    <cellStyle name="Comma 31 4 2 2" xfId="3606" xr:uid="{9B1B8A23-6D0E-4D04-84F3-E522F985E2C5}"/>
    <cellStyle name="Comma 31 4 2 2 2" xfId="8556" xr:uid="{D6C76CCC-721B-4A28-8FD9-0C6DE6B349FB}"/>
    <cellStyle name="Comma 31 4 2 2 2 2" xfId="13469" xr:uid="{6E04CCCA-ED39-4E00-9FA0-3AA7B1466D6D}"/>
    <cellStyle name="Comma 31 4 2 2 2 2 2" xfId="23390" xr:uid="{FCD10769-E834-4E83-BBFA-6B5912BE14C2}"/>
    <cellStyle name="Comma 31 4 2 2 2 3" xfId="18385" xr:uid="{B58C1F04-492D-4CAB-A9DA-19ECBDC48AC6}"/>
    <cellStyle name="Comma 31 4 2 3" xfId="5300" xr:uid="{5C415306-E3F2-43C4-AC3F-9D3990E2E050}"/>
    <cellStyle name="Comma 31 4 2 3 2" xfId="10214" xr:uid="{5D721D4D-670C-417F-9C21-E434427D2199}"/>
    <cellStyle name="Comma 31 4 2 3 2 2" xfId="15127" xr:uid="{820C3EFD-1C7B-45DC-B7AE-9D17B8A2DDD0}"/>
    <cellStyle name="Comma 31 4 2 3 2 2 2" xfId="25048" xr:uid="{182CDEC0-9699-4AA5-88DD-6900BB5E3CE4}"/>
    <cellStyle name="Comma 31 4 2 3 2 3" xfId="20043" xr:uid="{605C84B8-1A7B-43B7-9301-1784FF9E3CCD}"/>
    <cellStyle name="Comma 31 4 2 4" xfId="6932" xr:uid="{97B6FE33-CDE0-41AE-B652-AC9385E349C7}"/>
    <cellStyle name="Comma 31 4 2 4 2" xfId="11845" xr:uid="{46636C6D-49C4-4E96-B7C7-554B0D96ED47}"/>
    <cellStyle name="Comma 31 4 2 4 2 2" xfId="21766" xr:uid="{257E59B0-8EEB-4D25-B575-6DFCFA82BAF6}"/>
    <cellStyle name="Comma 31 4 2 4 3" xfId="16762" xr:uid="{9D7D1E12-D4E1-4EFA-AB06-EC682E9B70D3}"/>
    <cellStyle name="Comma 31 4 3" xfId="2793" xr:uid="{6443FF8F-62A6-4ECC-B5FB-ABF07E07F7BD}"/>
    <cellStyle name="Comma 31 4 3 2" xfId="7744" xr:uid="{D13C6AA4-0525-416E-BA80-1E219354F8ED}"/>
    <cellStyle name="Comma 31 4 3 2 2" xfId="12657" xr:uid="{27D63FFC-0C8E-41B3-8614-FA3CD0818453}"/>
    <cellStyle name="Comma 31 4 3 2 2 2" xfId="22578" xr:uid="{7863BCA2-633A-40F2-A711-0931B353BE3B}"/>
    <cellStyle name="Comma 31 4 3 2 3" xfId="17573" xr:uid="{C394F4E9-5113-4B7E-B42B-3722015FD9CF}"/>
    <cellStyle name="Comma 31 4 4" xfId="4490" xr:uid="{ED6C8527-DC2C-4735-94AD-09A5F44494CF}"/>
    <cellStyle name="Comma 31 4 4 2" xfId="9404" xr:uid="{9389F580-41A4-42F5-B76D-2F0332325D76}"/>
    <cellStyle name="Comma 31 4 4 2 2" xfId="14317" xr:uid="{703D438B-2F3B-41BB-807E-A1C01202439B}"/>
    <cellStyle name="Comma 31 4 4 2 2 2" xfId="24238" xr:uid="{C6280139-A806-4317-A74B-74D238CAAA16}"/>
    <cellStyle name="Comma 31 4 4 2 3" xfId="19233" xr:uid="{A22FF005-8A75-428B-8165-96214BD9324F}"/>
    <cellStyle name="Comma 31 4 5" xfId="6122" xr:uid="{2E1D1BB4-DA4C-4CF4-8247-D15058F491C0}"/>
    <cellStyle name="Comma 31 4 5 2" xfId="11035" xr:uid="{C7B2ACD5-A123-40DB-8F63-7EDA5BBFF6D5}"/>
    <cellStyle name="Comma 31 4 5 2 2" xfId="20956" xr:uid="{C568C948-A8DD-463A-8F33-C625CBDCA6A6}"/>
    <cellStyle name="Comma 31 4 5 3" xfId="15951" xr:uid="{BC5B95C8-F7E6-48F1-8A97-AB213727727F}"/>
    <cellStyle name="Comma 31 5" xfId="1545" xr:uid="{FF4C9D71-834D-4ECF-A925-B7075DB4922D}"/>
    <cellStyle name="Comma 31 5 2" xfId="3200" xr:uid="{F142991E-FF12-474F-BF1A-C6FE1C480DB6}"/>
    <cellStyle name="Comma 31 5 2 2" xfId="8150" xr:uid="{D37D57EB-62AE-4C23-A842-7385D75EBFA5}"/>
    <cellStyle name="Comma 31 5 2 2 2" xfId="13063" xr:uid="{DF846420-A687-4981-9957-760598FB8D69}"/>
    <cellStyle name="Comma 31 5 2 2 2 2" xfId="22984" xr:uid="{6A32052B-1C48-4BD8-87D7-2022400FFF3F}"/>
    <cellStyle name="Comma 31 5 2 2 3" xfId="17979" xr:uid="{D53AB7E6-2244-4BE3-BB0A-F1A4104EDF6D}"/>
    <cellStyle name="Comma 31 5 3" xfId="4894" xr:uid="{19E81698-CD10-4A68-8032-5EB4077AA949}"/>
    <cellStyle name="Comma 31 5 3 2" xfId="9808" xr:uid="{00BB0948-DB4D-4B66-88C7-DFC71F28CC26}"/>
    <cellStyle name="Comma 31 5 3 2 2" xfId="14721" xr:uid="{A78CAC8F-DAD9-4CF0-8A40-C69234809729}"/>
    <cellStyle name="Comma 31 5 3 2 2 2" xfId="24642" xr:uid="{5090A2EA-D9D8-4689-A595-AA8133F5B1DA}"/>
    <cellStyle name="Comma 31 5 3 2 3" xfId="19637" xr:uid="{04E9A2BB-2A7D-41CF-9696-C3F86CD748BC}"/>
    <cellStyle name="Comma 31 5 4" xfId="6526" xr:uid="{F635BA7F-570F-4CA0-955E-7B2312C86985}"/>
    <cellStyle name="Comma 31 5 4 2" xfId="11439" xr:uid="{20110B89-A3EE-4D70-ADF6-05F3658F672C}"/>
    <cellStyle name="Comma 31 5 4 2 2" xfId="21360" xr:uid="{8A419B5C-8B78-41DB-A844-5683C70EED45}"/>
    <cellStyle name="Comma 31 5 4 3" xfId="16356" xr:uid="{EFBBCEB1-0F24-4ACC-8D7E-F7797B21E49B}"/>
    <cellStyle name="Comma 31 6" xfId="1334" xr:uid="{49C16548-4111-4928-9064-30747C6800C4}"/>
    <cellStyle name="Comma 31 6 2" xfId="2998" xr:uid="{8BBD0E53-09EF-4A28-8E75-55274C75279E}"/>
    <cellStyle name="Comma 31 6 2 2" xfId="7949" xr:uid="{F29CF32C-FCF2-41CC-BB6A-AAE5978A9220}"/>
    <cellStyle name="Comma 31 6 2 2 2" xfId="12862" xr:uid="{3387CF89-9189-416E-A180-DF793490193F}"/>
    <cellStyle name="Comma 31 6 2 2 2 2" xfId="22783" xr:uid="{4D93BC8F-8BC5-4C6A-9A67-6C061499C9C3}"/>
    <cellStyle name="Comma 31 6 2 2 3" xfId="17778" xr:uid="{8CA6C8EE-BC86-45D2-9D41-80E8E1E2E73A}"/>
    <cellStyle name="Comma 31 6 3" xfId="4694" xr:uid="{9E3CD5DB-E61F-409F-B8C1-7CA46697E721}"/>
    <cellStyle name="Comma 31 6 3 2" xfId="9608" xr:uid="{06D9475D-892B-433B-8644-46C299673A6C}"/>
    <cellStyle name="Comma 31 6 3 2 2" xfId="14521" xr:uid="{37115EB1-430E-4C0D-8388-F807135212A8}"/>
    <cellStyle name="Comma 31 6 3 2 2 2" xfId="24442" xr:uid="{10026123-9CC5-4D38-94C3-509B85C23FE6}"/>
    <cellStyle name="Comma 31 6 3 2 3" xfId="19437" xr:uid="{95B8515E-462B-4BBD-8400-E2F88C7D74C6}"/>
    <cellStyle name="Comma 31 6 4" xfId="6326" xr:uid="{139B2C9F-DDD0-4118-A904-50DE92E6BC3C}"/>
    <cellStyle name="Comma 31 6 4 2" xfId="11239" xr:uid="{17558F09-ADD0-4C32-98AD-7C20FB269343}"/>
    <cellStyle name="Comma 31 6 4 2 2" xfId="21160" xr:uid="{13E872A9-2AF9-4E71-B20E-2FF9C75B6CD4}"/>
    <cellStyle name="Comma 31 6 4 3" xfId="16155" xr:uid="{C2732E4F-E79B-48DC-B64D-47E2BBD16A1E}"/>
    <cellStyle name="Comma 31 7" xfId="662" xr:uid="{1F373203-9D12-4269-8636-426D0C04175B}"/>
    <cellStyle name="Comma 31 7 2" xfId="2358" xr:uid="{3946153B-E07B-4C75-8ABE-9031C18E54FB}"/>
    <cellStyle name="Comma 31 7 2 2" xfId="7311" xr:uid="{CB42AAD2-7E74-4811-A96F-71B783EA0364}"/>
    <cellStyle name="Comma 31 7 2 2 2" xfId="12224" xr:uid="{78DBAA48-F7F9-4D5E-88BC-E788E63AA60F}"/>
    <cellStyle name="Comma 31 7 2 2 2 2" xfId="22145" xr:uid="{F8F43E2C-8BF4-45E1-8167-261B79A11CDB}"/>
    <cellStyle name="Comma 31 7 2 2 3" xfId="17140" xr:uid="{C21AA8FE-B5ED-4C0B-A708-3B9808DABF1D}"/>
    <cellStyle name="Comma 31 7 3" xfId="4057" xr:uid="{9CE11AC5-2B4E-4569-AA34-7B8819BBCAF5}"/>
    <cellStyle name="Comma 31 7 3 2" xfId="8971" xr:uid="{4A23A39E-6E83-411F-937A-7B075343152A}"/>
    <cellStyle name="Comma 31 7 3 2 2" xfId="13884" xr:uid="{D2B2D3D8-DF67-45A3-BBBD-851384C428F9}"/>
    <cellStyle name="Comma 31 7 3 2 2 2" xfId="23805" xr:uid="{08E569BF-C79A-469A-9FE9-04709ABF7C86}"/>
    <cellStyle name="Comma 31 7 3 2 3" xfId="18800" xr:uid="{AF8DCF41-E394-4C3E-9E1D-6992E2E580B9}"/>
    <cellStyle name="Comma 31 7 4" xfId="5689" xr:uid="{5B0DA750-2C96-4D91-864B-07F14E32992C}"/>
    <cellStyle name="Comma 31 7 4 2" xfId="10602" xr:uid="{6D90441C-9378-4BDD-9CE2-0A05C030894B}"/>
    <cellStyle name="Comma 31 7 4 2 2" xfId="20523" xr:uid="{3644F26F-8500-4AEA-B588-AE5197DB0A23}"/>
    <cellStyle name="Comma 31 7 4 3" xfId="15518" xr:uid="{8F5ABD45-145F-4D3A-86BD-EFEA404827F1}"/>
    <cellStyle name="Comma 31 8" xfId="2176" xr:uid="{736AFE48-9995-404B-83D1-9A42A148F963}"/>
    <cellStyle name="Comma 31 8 2" xfId="7132" xr:uid="{850ED19B-0FA1-4FD2-BECF-185B70F4C459}"/>
    <cellStyle name="Comma 31 8 2 2" xfId="12045" xr:uid="{D2C2AA59-DD48-4E86-9C0C-78A8F7CAEC73}"/>
    <cellStyle name="Comma 31 8 2 2 2" xfId="21966" xr:uid="{0A483FD0-E9FF-4F5D-9853-832091AB7873}"/>
    <cellStyle name="Comma 31 8 2 3" xfId="16962" xr:uid="{91DEA43A-8DDB-4996-B1CD-C994D5293C37}"/>
    <cellStyle name="Comma 31 9" xfId="3882" xr:uid="{5EF75CC1-A6BF-45A9-9AF5-84648A67A5CF}"/>
    <cellStyle name="Comma 31 9 2" xfId="8796" xr:uid="{24E9A3F2-6639-4CC3-B727-AB4F4971E095}"/>
    <cellStyle name="Comma 31 9 2 2" xfId="13709" xr:uid="{B32D41EF-2516-4EC1-9495-52767E8609A0}"/>
    <cellStyle name="Comma 31 9 2 2 2" xfId="23630" xr:uid="{A87D92BA-3E5C-4097-86B6-F69A57160657}"/>
    <cellStyle name="Comma 31 9 2 3" xfId="18625" xr:uid="{D40F7AC2-C468-4E7E-AB46-5DABF430BF9F}"/>
    <cellStyle name="Comma 32" xfId="663" xr:uid="{ABDFF4B5-6E2F-4837-9163-3A1E62461D4F}"/>
    <cellStyle name="Comma 32 2" xfId="672" xr:uid="{3157A1F4-A4A5-4B87-BC73-9064F068D9F0}"/>
    <cellStyle name="Comma 32 2 2" xfId="931" xr:uid="{64708D7C-8FC4-43A6-AFC0-80DEBE611C89}"/>
    <cellStyle name="Comma 32 2 2 2" xfId="1763" xr:uid="{A68BF779-D52C-41A7-9145-2D5FB777B9A4}"/>
    <cellStyle name="Comma 32 2 2 2 2" xfId="3410" xr:uid="{AE116FAA-F514-4737-BDA3-56F68029D8EE}"/>
    <cellStyle name="Comma 32 2 2 2 2 2" xfId="8360" xr:uid="{E351BDD3-3BEE-4F74-AF93-B3B57B436CF1}"/>
    <cellStyle name="Comma 32 2 2 2 2 2 2" xfId="13273" xr:uid="{EFEF54FA-1773-407F-8508-79945D5A82EF}"/>
    <cellStyle name="Comma 32 2 2 2 2 2 2 2" xfId="23194" xr:uid="{2E0363F4-E24E-4106-80DB-1066110D4DA4}"/>
    <cellStyle name="Comma 32 2 2 2 2 2 3" xfId="18189" xr:uid="{07B9EBD3-E100-4A53-A588-9235D322FFD6}"/>
    <cellStyle name="Comma 32 2 2 2 3" xfId="5104" xr:uid="{96238E79-1ECA-4C79-8933-B709BF461041}"/>
    <cellStyle name="Comma 32 2 2 2 3 2" xfId="10018" xr:uid="{9302DCC1-8BC3-4E45-83CF-A7D833C63F72}"/>
    <cellStyle name="Comma 32 2 2 2 3 2 2" xfId="14931" xr:uid="{A8311848-CA39-4A76-BF78-D5168CEE08BC}"/>
    <cellStyle name="Comma 32 2 2 2 3 2 2 2" xfId="24852" xr:uid="{0CE794EB-05BE-4F53-AA63-042F1F05E3C0}"/>
    <cellStyle name="Comma 32 2 2 2 3 2 3" xfId="19847" xr:uid="{85A412C9-6C67-4918-B14F-0F19E4C8F9B4}"/>
    <cellStyle name="Comma 32 2 2 2 4" xfId="6736" xr:uid="{E4EE2F42-BB71-4839-863C-2ACB671F792C}"/>
    <cellStyle name="Comma 32 2 2 2 4 2" xfId="11649" xr:uid="{0A7F4CF3-DFD2-42A5-9627-FB1333E138D7}"/>
    <cellStyle name="Comma 32 2 2 2 4 2 2" xfId="21570" xr:uid="{F07CBB66-2D64-43CC-987E-E0DE2E59E9FF}"/>
    <cellStyle name="Comma 32 2 2 2 4 3" xfId="16566" xr:uid="{B44C591D-8566-4BC6-8871-0C69F8677561}"/>
    <cellStyle name="Comma 32 2 2 3" xfId="2597" xr:uid="{38252252-3643-4113-B6CC-67740CFF2CFF}"/>
    <cellStyle name="Comma 32 2 2 3 2" xfId="7548" xr:uid="{C150062F-ED05-477B-8B60-59D63686A1C8}"/>
    <cellStyle name="Comma 32 2 2 3 2 2" xfId="12461" xr:uid="{BB02D2B1-4654-4C5B-AD9C-2AA1C47F2E5B}"/>
    <cellStyle name="Comma 32 2 2 3 2 2 2" xfId="22382" xr:uid="{7549B534-490E-4F09-8C9B-1EECF569E692}"/>
    <cellStyle name="Comma 32 2 2 3 2 3" xfId="17377" xr:uid="{1ED57FD1-E179-4193-A388-86B28FBDA4DB}"/>
    <cellStyle name="Comma 32 2 2 4" xfId="4294" xr:uid="{D3AB4C2E-4BD1-471E-9959-CA4C1B4EA51E}"/>
    <cellStyle name="Comma 32 2 2 4 2" xfId="9208" xr:uid="{69AF4137-15D2-4F5F-99FF-486603A12E4D}"/>
    <cellStyle name="Comma 32 2 2 4 2 2" xfId="14121" xr:uid="{AF07E2D6-B679-4475-8FE1-3C725E8517FF}"/>
    <cellStyle name="Comma 32 2 2 4 2 2 2" xfId="24042" xr:uid="{93C0ABCA-8614-4DE0-A7FA-B1558B2281E1}"/>
    <cellStyle name="Comma 32 2 2 4 2 3" xfId="19037" xr:uid="{E1E30E97-C0D5-4914-96C0-38BAD3BF5872}"/>
    <cellStyle name="Comma 32 2 2 5" xfId="5926" xr:uid="{EC6EEC50-1874-475D-B81C-2B8ADB5CC9C2}"/>
    <cellStyle name="Comma 32 2 2 5 2" xfId="10839" xr:uid="{D943334A-08EC-4B56-BEF8-5CAC277146F8}"/>
    <cellStyle name="Comma 32 2 2 5 2 2" xfId="20760" xr:uid="{D949FD9F-97FA-4088-9B32-E8D63DD46F0B}"/>
    <cellStyle name="Comma 32 2 2 5 3" xfId="15755" xr:uid="{3BB0FD69-A52F-4E8E-B176-837F10426E5C}"/>
    <cellStyle name="Comma 32 2 3" xfId="1134" xr:uid="{C37B6B73-D05D-47DC-B3D1-7324AB8C2F11}"/>
    <cellStyle name="Comma 32 2 3 2" xfId="1966" xr:uid="{5D4D344B-8F66-4459-B41D-23083F39B714}"/>
    <cellStyle name="Comma 32 2 3 2 2" xfId="3613" xr:uid="{F7DB6960-64FC-448D-8E98-49C3F8195421}"/>
    <cellStyle name="Comma 32 2 3 2 2 2" xfId="8563" xr:uid="{A8F4BE8C-694F-48EE-BDE0-00E7DE314FA1}"/>
    <cellStyle name="Comma 32 2 3 2 2 2 2" xfId="13476" xr:uid="{5A412091-C4CD-4249-9ABB-03C4355E22DF}"/>
    <cellStyle name="Comma 32 2 3 2 2 2 2 2" xfId="23397" xr:uid="{53C082AF-3CA9-43DF-B322-2884165B4137}"/>
    <cellStyle name="Comma 32 2 3 2 2 2 3" xfId="18392" xr:uid="{CBBA7123-0604-47CF-B860-DD54CC9D59B2}"/>
    <cellStyle name="Comma 32 2 3 2 3" xfId="5307" xr:uid="{BEC83605-CC10-4B23-A1F6-A6429FFECB8D}"/>
    <cellStyle name="Comma 32 2 3 2 3 2" xfId="10221" xr:uid="{53AD1B36-37E2-4C61-B151-EB0B1FB749B4}"/>
    <cellStyle name="Comma 32 2 3 2 3 2 2" xfId="15134" xr:uid="{6EAA48BB-A56C-4C8C-B8A2-AF05133FC80E}"/>
    <cellStyle name="Comma 32 2 3 2 3 2 2 2" xfId="25055" xr:uid="{5A5AFC85-EC4F-4ADA-BDA5-19DA9EC39E9A}"/>
    <cellStyle name="Comma 32 2 3 2 3 2 3" xfId="20050" xr:uid="{385A2751-50F9-4EE8-8E89-56B25F1B0A0C}"/>
    <cellStyle name="Comma 32 2 3 2 4" xfId="6939" xr:uid="{FEA26A79-FFA1-493D-8048-E96737913D85}"/>
    <cellStyle name="Comma 32 2 3 2 4 2" xfId="11852" xr:uid="{4577CFAE-D2EB-47CA-827C-358E9DE74900}"/>
    <cellStyle name="Comma 32 2 3 2 4 2 2" xfId="21773" xr:uid="{76B2C612-FC5B-4A30-A27A-B6F3764ED207}"/>
    <cellStyle name="Comma 32 2 3 2 4 3" xfId="16769" xr:uid="{4AE409A4-CB61-42E0-9FC8-E9F3925273FA}"/>
    <cellStyle name="Comma 32 2 3 3" xfId="2800" xr:uid="{6A0AED02-0B95-4839-9C35-780C682E6D3C}"/>
    <cellStyle name="Comma 32 2 3 3 2" xfId="7751" xr:uid="{FF673847-1E20-4731-9243-20498ED49C90}"/>
    <cellStyle name="Comma 32 2 3 3 2 2" xfId="12664" xr:uid="{9B6F9BE7-A08D-46E4-948E-EC8A350C673F}"/>
    <cellStyle name="Comma 32 2 3 3 2 2 2" xfId="22585" xr:uid="{D0099B69-CC7F-4C66-AD88-8553A0E86C95}"/>
    <cellStyle name="Comma 32 2 3 3 2 3" xfId="17580" xr:uid="{F90A8807-888E-40D0-BBEA-8BD52543A054}"/>
    <cellStyle name="Comma 32 2 3 4" xfId="4497" xr:uid="{A04065D9-5376-4802-AAA4-5C27C03FD5F9}"/>
    <cellStyle name="Comma 32 2 3 4 2" xfId="9411" xr:uid="{DA988D1B-FB23-4392-B02F-FA1B71E351F7}"/>
    <cellStyle name="Comma 32 2 3 4 2 2" xfId="14324" xr:uid="{4FCA9BB7-E901-4792-8183-4528F68DB0BD}"/>
    <cellStyle name="Comma 32 2 3 4 2 2 2" xfId="24245" xr:uid="{E8BB32EA-2ACF-4C38-B2D5-7846F529CF37}"/>
    <cellStyle name="Comma 32 2 3 4 2 3" xfId="19240" xr:uid="{10B7EF47-D419-4D24-B03B-87F412DEBE22}"/>
    <cellStyle name="Comma 32 2 3 5" xfId="6129" xr:uid="{2D922A88-E9F1-4BE2-9CD1-E6D987639E82}"/>
    <cellStyle name="Comma 32 2 3 5 2" xfId="11042" xr:uid="{0B6C3F11-9A14-4466-9683-3E82B5B81688}"/>
    <cellStyle name="Comma 32 2 3 5 2 2" xfId="20963" xr:uid="{1A68CE9E-BC2A-45F6-A99E-9BDE2DC7ADEE}"/>
    <cellStyle name="Comma 32 2 3 5 3" xfId="15958" xr:uid="{41F7468C-5BF9-4397-8907-278D1A0A6D65}"/>
    <cellStyle name="Comma 32 2 4" xfId="1552" xr:uid="{63F01F4F-A8F5-4B47-B18B-200043AF7478}"/>
    <cellStyle name="Comma 32 2 4 2" xfId="3207" xr:uid="{4A3383DC-E3C6-49C6-A611-9AE79B0E3243}"/>
    <cellStyle name="Comma 32 2 4 2 2" xfId="8157" xr:uid="{BE9D1A76-3329-4339-B939-90B963E4CD33}"/>
    <cellStyle name="Comma 32 2 4 2 2 2" xfId="13070" xr:uid="{7D968A04-2FC6-475B-9CA8-111B4C8EFF97}"/>
    <cellStyle name="Comma 32 2 4 2 2 2 2" xfId="22991" xr:uid="{AC14534C-7A44-4525-8F35-142213F74DBE}"/>
    <cellStyle name="Comma 32 2 4 2 2 3" xfId="17986" xr:uid="{5C2BF74C-14C5-428C-90A4-B5CF306DF2E5}"/>
    <cellStyle name="Comma 32 2 4 3" xfId="4901" xr:uid="{F806B6B1-6400-4E14-BE46-6FE0053CE5FC}"/>
    <cellStyle name="Comma 32 2 4 3 2" xfId="9815" xr:uid="{927C365C-1AFB-480D-A2DF-748F39BA6AA6}"/>
    <cellStyle name="Comma 32 2 4 3 2 2" xfId="14728" xr:uid="{309E114A-3567-4CB2-A098-50D948B7C41F}"/>
    <cellStyle name="Comma 32 2 4 3 2 2 2" xfId="24649" xr:uid="{FF3D1B9A-70BA-488C-95C6-1BAA6AE6CB39}"/>
    <cellStyle name="Comma 32 2 4 3 2 3" xfId="19644" xr:uid="{91CA01AF-2B97-4614-9388-70645C8AEFD0}"/>
    <cellStyle name="Comma 32 2 4 4" xfId="6533" xr:uid="{80FA86CD-A68B-4E25-A8DB-13F592D245BC}"/>
    <cellStyle name="Comma 32 2 4 4 2" xfId="11446" xr:uid="{28A8DFC2-A9A1-4DB4-ABE6-91A5C2D3C8D1}"/>
    <cellStyle name="Comma 32 2 4 4 2 2" xfId="21367" xr:uid="{40C1550C-54A3-42B7-A3A1-E75F9E0B0B1C}"/>
    <cellStyle name="Comma 32 2 4 4 3" xfId="16363" xr:uid="{5D29ACEB-6197-430D-9752-D3214346A3F1}"/>
    <cellStyle name="Comma 32 2 5" xfId="1341" xr:uid="{5E551B47-D724-458B-B55B-802E5C8582F1}"/>
    <cellStyle name="Comma 32 2 5 2" xfId="3005" xr:uid="{23673F6B-AC80-474B-8E10-0BB116EF4AE9}"/>
    <cellStyle name="Comma 32 2 5 2 2" xfId="7956" xr:uid="{912ADE43-1DBF-42EA-AD80-F55CCA4BEFF7}"/>
    <cellStyle name="Comma 32 2 5 2 2 2" xfId="12869" xr:uid="{1C6D55AF-6E4B-469A-8360-4C20C9397112}"/>
    <cellStyle name="Comma 32 2 5 2 2 2 2" xfId="22790" xr:uid="{97B202C5-4AE9-46BF-988C-0139DA794657}"/>
    <cellStyle name="Comma 32 2 5 2 2 3" xfId="17785" xr:uid="{29AFD896-B7DF-41CF-99C4-C1D22DCABE62}"/>
    <cellStyle name="Comma 32 2 5 3" xfId="4701" xr:uid="{B9332245-E42B-46FC-A9C9-633E34040BD1}"/>
    <cellStyle name="Comma 32 2 5 3 2" xfId="9615" xr:uid="{0DC7033D-87D2-4145-8BE6-6C2810F6F214}"/>
    <cellStyle name="Comma 32 2 5 3 2 2" xfId="14528" xr:uid="{71166B91-BA39-40F9-A6EA-E12A99276A78}"/>
    <cellStyle name="Comma 32 2 5 3 2 2 2" xfId="24449" xr:uid="{A7662B5A-DD81-4D53-A6A3-6CDF6BD3EEB7}"/>
    <cellStyle name="Comma 32 2 5 3 2 3" xfId="19444" xr:uid="{EC166E52-EE2B-46E0-A891-CC982BA0E6E2}"/>
    <cellStyle name="Comma 32 2 5 4" xfId="6333" xr:uid="{F2CFC32E-EDFF-4EF5-B8A3-93324A53CBFA}"/>
    <cellStyle name="Comma 32 2 5 4 2" xfId="11246" xr:uid="{D2CCCE9E-6940-4DD1-BA20-CFFBCAF34A31}"/>
    <cellStyle name="Comma 32 2 5 4 2 2" xfId="21167" xr:uid="{D4D0701E-4D9D-4F50-A4AC-E96D324CD755}"/>
    <cellStyle name="Comma 32 2 5 4 3" xfId="16162" xr:uid="{6315F1C4-1A91-4931-A5C7-105D0FB1B5F0}"/>
    <cellStyle name="Comma 32 2 6" xfId="2366" xr:uid="{918C15B2-3E61-4B49-B17A-01443BE7D43D}"/>
    <cellStyle name="Comma 32 2 6 2" xfId="7319" xr:uid="{9C194D01-157A-4E6E-9B2A-E77309E66B2C}"/>
    <cellStyle name="Comma 32 2 6 2 2" xfId="12232" xr:uid="{B0111123-7B18-4B02-8873-CF2D67C3CF8D}"/>
    <cellStyle name="Comma 32 2 6 2 2 2" xfId="22153" xr:uid="{5B956C43-D7F6-443F-A678-C521F1C353F5}"/>
    <cellStyle name="Comma 32 2 6 2 3" xfId="17148" xr:uid="{6AF2D2E4-1F87-4570-A3B6-00B7C6D2C0D6}"/>
    <cellStyle name="Comma 32 2 7" xfId="4065" xr:uid="{2B5A4049-2AA8-44DB-A4AA-DD431AE26317}"/>
    <cellStyle name="Comma 32 2 7 2" xfId="8979" xr:uid="{BE011D02-E92B-4711-A2CF-0179515782C1}"/>
    <cellStyle name="Comma 32 2 7 2 2" xfId="13892" xr:uid="{DE91FF4B-1B67-4479-94F0-88E1FE07E308}"/>
    <cellStyle name="Comma 32 2 7 2 2 2" xfId="23813" xr:uid="{2C8B16B8-0B86-463C-97A5-F25D8C29FECE}"/>
    <cellStyle name="Comma 32 2 7 2 3" xfId="18808" xr:uid="{DACE78F5-B7F2-42B2-A8E9-F6C62AF88127}"/>
    <cellStyle name="Comma 32 2 8" xfId="5697" xr:uid="{DBF68F6D-C0A3-4361-BFEE-FF2F1BF5B360}"/>
    <cellStyle name="Comma 32 2 8 2" xfId="10610" xr:uid="{C6ED3B58-4411-4E96-AE8B-6B3DAF35D5A6}"/>
    <cellStyle name="Comma 32 2 8 2 2" xfId="20531" xr:uid="{EC37E3D9-8486-4FFE-BEDB-8D72C5913F7C}"/>
    <cellStyle name="Comma 32 2 8 3" xfId="15526" xr:uid="{FABA0CA4-32BE-484F-AF63-ADEB7903577B}"/>
    <cellStyle name="Comma 32 3" xfId="925" xr:uid="{B06C64B3-7EA6-46C0-B501-844A783D0AAF}"/>
    <cellStyle name="Comma 32 3 2" xfId="1757" xr:uid="{39FE73DC-29E1-48A6-84AD-811E3B3ACEEE}"/>
    <cellStyle name="Comma 32 3 2 2" xfId="3404" xr:uid="{A24CD376-8EB1-4EBB-999E-4E97C0669F65}"/>
    <cellStyle name="Comma 32 3 2 2 2" xfId="8354" xr:uid="{6B32A00D-84BE-4D45-8857-73BB8225B0CD}"/>
    <cellStyle name="Comma 32 3 2 2 2 2" xfId="13267" xr:uid="{A0F365DB-C30D-4ACD-A668-8AF363249E8D}"/>
    <cellStyle name="Comma 32 3 2 2 2 2 2" xfId="23188" xr:uid="{FCEBC3AE-C5F9-4B32-9397-E949236A31CB}"/>
    <cellStyle name="Comma 32 3 2 2 2 3" xfId="18183" xr:uid="{30A17F24-3145-440C-AAFD-7B84647CCFCA}"/>
    <cellStyle name="Comma 32 3 2 3" xfId="5098" xr:uid="{819FBF34-1FDB-494A-AC8D-FED9B9251172}"/>
    <cellStyle name="Comma 32 3 2 3 2" xfId="10012" xr:uid="{1AF20D72-2F54-43EA-A4A5-86BC4D4BAE4D}"/>
    <cellStyle name="Comma 32 3 2 3 2 2" xfId="14925" xr:uid="{41561313-60C2-415C-A496-196095678363}"/>
    <cellStyle name="Comma 32 3 2 3 2 2 2" xfId="24846" xr:uid="{25EB909A-CD0D-4DA3-9ACE-1FEA73EA7B78}"/>
    <cellStyle name="Comma 32 3 2 3 2 3" xfId="19841" xr:uid="{FBF97F1A-4056-476B-B648-8CF6B864BF84}"/>
    <cellStyle name="Comma 32 3 2 4" xfId="6730" xr:uid="{35E8CC73-A36B-4392-AE07-65C0CBC985D6}"/>
    <cellStyle name="Comma 32 3 2 4 2" xfId="11643" xr:uid="{F05D7FB1-92C5-4D73-B762-A414B8DDF1CB}"/>
    <cellStyle name="Comma 32 3 2 4 2 2" xfId="21564" xr:uid="{19B72027-69B6-473E-8BE0-7C0D693A9144}"/>
    <cellStyle name="Comma 32 3 2 4 3" xfId="16560" xr:uid="{52A17B16-ED48-4CAC-927C-CCBBA5D6BA0B}"/>
    <cellStyle name="Comma 32 3 3" xfId="2591" xr:uid="{D843D04B-9A25-48FD-9667-06562EC03C01}"/>
    <cellStyle name="Comma 32 3 3 2" xfId="7542" xr:uid="{F1258946-D6DA-456A-B379-14130E7D1F8F}"/>
    <cellStyle name="Comma 32 3 3 2 2" xfId="12455" xr:uid="{B2AC846B-78E1-480E-AEE3-891335244919}"/>
    <cellStyle name="Comma 32 3 3 2 2 2" xfId="22376" xr:uid="{46524B5A-3EC8-4725-A6CD-DD9F67AB5512}"/>
    <cellStyle name="Comma 32 3 3 2 3" xfId="17371" xr:uid="{0E5228CB-89BB-42D8-94B0-CDC3577A7CC0}"/>
    <cellStyle name="Comma 32 3 4" xfId="4288" xr:uid="{1C4EDAE2-D218-4AB3-8A30-2ECE5499C2D7}"/>
    <cellStyle name="Comma 32 3 4 2" xfId="9202" xr:uid="{5721B339-0A7E-413E-A1E6-504D3618FB05}"/>
    <cellStyle name="Comma 32 3 4 2 2" xfId="14115" xr:uid="{A51DA1F9-AD0E-41AE-BAF9-92CEC9A87CB5}"/>
    <cellStyle name="Comma 32 3 4 2 2 2" xfId="24036" xr:uid="{840417F7-4797-44E4-BD27-10F2E05FD1E3}"/>
    <cellStyle name="Comma 32 3 4 2 3" xfId="19031" xr:uid="{0EC6DD30-DB7D-46CB-9AE9-654A2B2736B8}"/>
    <cellStyle name="Comma 32 3 5" xfId="5920" xr:uid="{028D0B31-2F00-4E9C-A157-173F2CDE1971}"/>
    <cellStyle name="Comma 32 3 5 2" xfId="10833" xr:uid="{1A6062C7-971D-41A6-942E-18BE4168414D}"/>
    <cellStyle name="Comma 32 3 5 2 2" xfId="20754" xr:uid="{002CC387-60C9-48FC-8C87-BA7757DC03F5}"/>
    <cellStyle name="Comma 32 3 5 3" xfId="15749" xr:uid="{EE388AD3-ED40-463F-8ED0-1CE6402800EE}"/>
    <cellStyle name="Comma 32 4" xfId="1128" xr:uid="{09B10AC0-F313-4CC6-BB99-CDF4AF7ED6E1}"/>
    <cellStyle name="Comma 32 4 2" xfId="1960" xr:uid="{65618241-C3FD-450B-A0DD-B5FB5CFB9ABD}"/>
    <cellStyle name="Comma 32 4 2 2" xfId="3607" xr:uid="{2A1A8EE1-6899-4D30-B504-61E0B0CD8A0F}"/>
    <cellStyle name="Comma 32 4 2 2 2" xfId="8557" xr:uid="{AE2D1519-EF5D-47B6-BE01-0C5F91EB9963}"/>
    <cellStyle name="Comma 32 4 2 2 2 2" xfId="13470" xr:uid="{CDA275B1-8110-4D5D-8EB4-D878E9FC739A}"/>
    <cellStyle name="Comma 32 4 2 2 2 2 2" xfId="23391" xr:uid="{F9E0629E-AC6E-461C-8215-66BCE8743073}"/>
    <cellStyle name="Comma 32 4 2 2 2 3" xfId="18386" xr:uid="{17689C65-6238-4E42-BE6E-060694162BB1}"/>
    <cellStyle name="Comma 32 4 2 3" xfId="5301" xr:uid="{7FB16B47-AB45-4382-9ECD-EBF8D33D43D0}"/>
    <cellStyle name="Comma 32 4 2 3 2" xfId="10215" xr:uid="{FE632458-DF92-4599-87D0-D4FC8FB9F1DF}"/>
    <cellStyle name="Comma 32 4 2 3 2 2" xfId="15128" xr:uid="{328657E6-630E-48E7-8421-6592B206D0FF}"/>
    <cellStyle name="Comma 32 4 2 3 2 2 2" xfId="25049" xr:uid="{45F92C38-D3A8-402E-95F9-8D08B550E445}"/>
    <cellStyle name="Comma 32 4 2 3 2 3" xfId="20044" xr:uid="{384AEE15-FEB4-48B7-8B42-D9D093467A49}"/>
    <cellStyle name="Comma 32 4 2 4" xfId="6933" xr:uid="{ECDD37D4-6ABE-40CB-87E6-838EA614EB4E}"/>
    <cellStyle name="Comma 32 4 2 4 2" xfId="11846" xr:uid="{493F7CCF-6587-428D-A1A1-786103B66DC4}"/>
    <cellStyle name="Comma 32 4 2 4 2 2" xfId="21767" xr:uid="{0799927E-A208-4B37-A05E-F677EC52A259}"/>
    <cellStyle name="Comma 32 4 2 4 3" xfId="16763" xr:uid="{FF855768-7E99-48B3-8D45-6866AD1B274B}"/>
    <cellStyle name="Comma 32 4 3" xfId="2794" xr:uid="{22F2239D-D1E3-4AFF-9133-E4527509D3B6}"/>
    <cellStyle name="Comma 32 4 3 2" xfId="7745" xr:uid="{E89380FE-0929-4F5C-A7D8-6F613BF74946}"/>
    <cellStyle name="Comma 32 4 3 2 2" xfId="12658" xr:uid="{D8A6F3B7-2B6C-466F-B7A9-671FDE6235CB}"/>
    <cellStyle name="Comma 32 4 3 2 2 2" xfId="22579" xr:uid="{35A018C0-DDAC-4883-8485-96E962951AC0}"/>
    <cellStyle name="Comma 32 4 3 2 3" xfId="17574" xr:uid="{185C9669-9C15-467F-9B63-651A417FF81F}"/>
    <cellStyle name="Comma 32 4 4" xfId="4491" xr:uid="{C03EA9E1-5AD7-410F-99DE-B2E569A8A9E6}"/>
    <cellStyle name="Comma 32 4 4 2" xfId="9405" xr:uid="{2A55AE2F-2BFD-40DA-A943-568A74074C2A}"/>
    <cellStyle name="Comma 32 4 4 2 2" xfId="14318" xr:uid="{6CF58981-4F50-482B-BC87-CE2AC9755ADE}"/>
    <cellStyle name="Comma 32 4 4 2 2 2" xfId="24239" xr:uid="{8AA57DCC-B572-44D1-A349-D491D179A4B4}"/>
    <cellStyle name="Comma 32 4 4 2 3" xfId="19234" xr:uid="{A25819AF-1D75-4403-AD64-312B53D03A45}"/>
    <cellStyle name="Comma 32 4 5" xfId="6123" xr:uid="{668E7D69-4766-40F6-BE05-9400761133E0}"/>
    <cellStyle name="Comma 32 4 5 2" xfId="11036" xr:uid="{E186EAE8-269F-4543-8BAC-CEA53BE896A3}"/>
    <cellStyle name="Comma 32 4 5 2 2" xfId="20957" xr:uid="{788C2AF0-7FE8-4AE7-B6F1-EEC389D39A04}"/>
    <cellStyle name="Comma 32 4 5 3" xfId="15952" xr:uid="{3B33A6BA-EE79-4A7B-B2F2-9B4FCE88B01E}"/>
    <cellStyle name="Comma 32 5" xfId="1546" xr:uid="{0A49C108-E91C-4FEA-A995-6BC2FAF4EDF1}"/>
    <cellStyle name="Comma 32 5 2" xfId="3201" xr:uid="{C4AF9963-AF06-4737-B281-45FC1C873FF1}"/>
    <cellStyle name="Comma 32 5 2 2" xfId="8151" xr:uid="{84C6ACF8-EB12-40AA-87E5-073E17C20C4C}"/>
    <cellStyle name="Comma 32 5 2 2 2" xfId="13064" xr:uid="{AA3AF8B5-FB71-4518-94D0-AA9D69B92C64}"/>
    <cellStyle name="Comma 32 5 2 2 2 2" xfId="22985" xr:uid="{4EC608DC-9BDA-4FF5-A130-1EF7277BD672}"/>
    <cellStyle name="Comma 32 5 2 2 3" xfId="17980" xr:uid="{41AF266F-0C88-4F51-BF63-5EB9DD2EE470}"/>
    <cellStyle name="Comma 32 5 3" xfId="4895" xr:uid="{F0244530-75C3-4AEE-BB15-94830BE53561}"/>
    <cellStyle name="Comma 32 5 3 2" xfId="9809" xr:uid="{EF04BFB1-8FEF-4787-92BB-2395D121CD08}"/>
    <cellStyle name="Comma 32 5 3 2 2" xfId="14722" xr:uid="{0E223E9C-BDA1-419E-B50F-D92B0B2C1651}"/>
    <cellStyle name="Comma 32 5 3 2 2 2" xfId="24643" xr:uid="{068EC10A-F53E-4BCE-BB17-58C866223421}"/>
    <cellStyle name="Comma 32 5 3 2 3" xfId="19638" xr:uid="{19BE883F-252C-4C89-9F3F-7F9CE43F646B}"/>
    <cellStyle name="Comma 32 5 4" xfId="6527" xr:uid="{DA6D91A2-5403-4A57-9912-A2AAD0AA5079}"/>
    <cellStyle name="Comma 32 5 4 2" xfId="11440" xr:uid="{BA568EF9-17C5-4A8E-A7CB-CE540A9F54BF}"/>
    <cellStyle name="Comma 32 5 4 2 2" xfId="21361" xr:uid="{4C967165-F40F-4A42-A7EB-1511BFC9C091}"/>
    <cellStyle name="Comma 32 5 4 3" xfId="16357" xr:uid="{63351A30-E22A-4A68-9E9B-878502524CD8}"/>
    <cellStyle name="Comma 32 6" xfId="108" xr:uid="{367E816A-1CD4-4C69-82DB-757C7A754824}"/>
    <cellStyle name="Comma 32 6 2" xfId="160" xr:uid="{C8FBE225-1693-4664-A417-94057068776C}"/>
    <cellStyle name="Comma 32 6 2 2" xfId="3760" xr:uid="{A32A6435-D96F-4837-B25D-FA5F4EF9E43C}"/>
    <cellStyle name="Comma 32 6 2 2 2" xfId="8686" xr:uid="{EC76F52B-DE68-4376-A9C6-0EA1DE79A725}"/>
    <cellStyle name="Comma 32 6 2 2 2 2" xfId="13599" xr:uid="{93E34B99-8CA5-4AAB-B723-7319469399EB}"/>
    <cellStyle name="Comma 32 6 2 2 2 2 2" xfId="23520" xr:uid="{F290E637-F204-46E3-AEE5-A3D6AA628FF3}"/>
    <cellStyle name="Comma 32 6 2 2 2 3" xfId="18515" xr:uid="{61A40A2B-AE9E-4289-8FD8-E854ECF38F13}"/>
    <cellStyle name="Comma 32 6 2 3" xfId="2999" xr:uid="{8C3E6812-A128-4A44-BF7B-426971000660}"/>
    <cellStyle name="Comma 32 6 2 3 2" xfId="7950" xr:uid="{35454735-81F3-4D94-A07D-15333C628B17}"/>
    <cellStyle name="Comma 32 6 2 3 2 2" xfId="20226" xr:uid="{F636FE3F-E18F-4ABC-A01F-FFC04D77FEB0}"/>
    <cellStyle name="Comma 32 6 2 3 3" xfId="12863" xr:uid="{FF4F274E-28F9-450A-8BA4-ED11512CC172}"/>
    <cellStyle name="Comma 32 6 2 3 3 2" xfId="22784" xr:uid="{C816D6FC-45DC-4A7A-8A1A-8951C3FCC41C}"/>
    <cellStyle name="Comma 32 6 2 3 4" xfId="17779" xr:uid="{A774BE0B-AAC9-47BF-BDAA-D02A8CA7D42A}"/>
    <cellStyle name="Comma 32 6 2 4" xfId="5400" xr:uid="{3B1EC8AC-3BBE-47B1-B58B-162D0DFBBCF9}"/>
    <cellStyle name="Comma 32 6 2 4 2" xfId="10313" xr:uid="{3191CC21-E144-4BFE-901A-40C3FC22D735}"/>
    <cellStyle name="Comma 32 6 2 4 2 2" xfId="20236" xr:uid="{EC500B57-918B-4F6F-BAFE-D372A8D4493D}"/>
    <cellStyle name="Comma 32 6 2 4 3" xfId="20177" xr:uid="{89DF588C-533E-4D45-845A-DA0AAB99FEF1}"/>
    <cellStyle name="Comma 32 6 2 4 4" xfId="15226" xr:uid="{D4FA6325-2E77-43E1-8B18-556BF6B3ED55}"/>
    <cellStyle name="Comma 32 6 3" xfId="3757" xr:uid="{FA01FA0A-2FD1-49A2-A008-C8A4CD336EFD}"/>
    <cellStyle name="Comma 32 6 3 2" xfId="8683" xr:uid="{93ABC0A2-474E-41DB-B657-E8308ED4A1A5}"/>
    <cellStyle name="Comma 32 6 3 2 2" xfId="13596" xr:uid="{E75029CF-56D5-4E64-B16B-3C212E98DF26}"/>
    <cellStyle name="Comma 32 6 3 2 2 2" xfId="23517" xr:uid="{34997DCD-8120-4939-BD9B-9356E9D66FF5}"/>
    <cellStyle name="Comma 32 6 3 2 3" xfId="18512" xr:uid="{934B53C4-C890-4888-9ADB-78EBCFFC709F}"/>
    <cellStyle name="Comma 32 6 4" xfId="4695" xr:uid="{488AB940-AEA6-4F7F-988B-098C900DE531}"/>
    <cellStyle name="Comma 32 6 4 2" xfId="9609" xr:uid="{3AC7A750-71EF-48D0-8961-783887643283}"/>
    <cellStyle name="Comma 32 6 4 2 2" xfId="14522" xr:uid="{809BA0AF-74CD-404E-A780-59FA3988E72C}"/>
    <cellStyle name="Comma 32 6 4 2 2 2" xfId="24443" xr:uid="{ECFD9DB4-BEB4-40B2-901F-847441C3C7A1}"/>
    <cellStyle name="Comma 32 6 4 2 3" xfId="19438" xr:uid="{10E5C8D2-1F0E-47E7-9335-488577D77626}"/>
    <cellStyle name="Comma 32 6 5" xfId="1335" xr:uid="{DDE4647C-4519-4C59-8815-2D15E25B0970}"/>
    <cellStyle name="Comma 32 6 5 2" xfId="6327" xr:uid="{4A49E77A-EBE8-4F94-9388-2A2C96EB2699}"/>
    <cellStyle name="Comma 32 6 5 2 2" xfId="20224" xr:uid="{E6B81A22-DBC5-4E1B-8FEC-261996AADB65}"/>
    <cellStyle name="Comma 32 6 5 3" xfId="11240" xr:uid="{BCA150FE-AF4D-4C13-9169-F0F93FCD65E9}"/>
    <cellStyle name="Comma 32 6 5 3 2" xfId="21161" xr:uid="{5861DA61-B411-42C6-BAFB-1661C210A8B9}"/>
    <cellStyle name="Comma 32 6 5 4" xfId="16156" xr:uid="{CC9C960F-A543-4215-BA26-565D0C06DE9D}"/>
    <cellStyle name="Comma 32 6 6" xfId="5398" xr:uid="{2363A971-1893-45D3-8967-70A8943B4136}"/>
    <cellStyle name="Comma 32 6 6 2" xfId="10311" xr:uid="{52DB3F63-2822-4514-82E4-51851358ECE9}"/>
    <cellStyle name="Comma 32 6 6 2 2" xfId="20234" xr:uid="{34D3250D-D062-4181-A6EB-F2E6ED46C6C0}"/>
    <cellStyle name="Comma 32 6 6 3" xfId="20175" xr:uid="{C7D67C9C-F11E-4BC5-B3F0-01DEFC712DD0}"/>
    <cellStyle name="Comma 32 6 6 4" xfId="15224" xr:uid="{A158F9F1-0356-4A7C-8ECC-634FFC090F71}"/>
    <cellStyle name="Comma 32 6 7" xfId="156" xr:uid="{DABC438C-B542-431F-BDA2-58BF1EB18660}"/>
    <cellStyle name="Comma 32 6 8" xfId="25161" xr:uid="{9D01EC2B-7764-4B21-8AA4-43DDEF38AF05}"/>
    <cellStyle name="Comma 32 7" xfId="2359" xr:uid="{92048B67-CA04-40AC-B205-B56C6E966367}"/>
    <cellStyle name="Comma 32 7 2" xfId="7312" xr:uid="{8997CC89-6F7B-4785-811F-3E71D89DCDB4}"/>
    <cellStyle name="Comma 32 7 2 2" xfId="12225" xr:uid="{465E27A6-EB3A-4611-907D-C43BF0A6EF1B}"/>
    <cellStyle name="Comma 32 7 2 2 2" xfId="22146" xr:uid="{22D6EC84-43C7-42BE-A9CF-647E888D9E5C}"/>
    <cellStyle name="Comma 32 7 2 3" xfId="17141" xr:uid="{39A93E71-EA90-4EEE-95B7-3AD3AB03ED37}"/>
    <cellStyle name="Comma 32 8" xfId="4058" xr:uid="{81074BB8-12D9-44A2-90B6-9C737DBD4CB9}"/>
    <cellStyle name="Comma 32 8 2" xfId="8972" xr:uid="{067D814B-3D97-4726-BF91-4C95F740DE67}"/>
    <cellStyle name="Comma 32 8 2 2" xfId="13885" xr:uid="{C76D5A86-F444-411E-97A6-7E417696491B}"/>
    <cellStyle name="Comma 32 8 2 2 2" xfId="23806" xr:uid="{0574B500-3B88-43B7-978F-2A412696E93F}"/>
    <cellStyle name="Comma 32 8 2 3" xfId="18801" xr:uid="{62B85455-3910-447E-9103-3C0800FA596E}"/>
    <cellStyle name="Comma 32 9" xfId="5690" xr:uid="{3BA13241-FE69-4E65-B139-962A712774A4}"/>
    <cellStyle name="Comma 32 9 2" xfId="10603" xr:uid="{796F7222-11F4-45EE-8D74-4B564201141E}"/>
    <cellStyle name="Comma 32 9 2 2" xfId="20524" xr:uid="{9E5C086A-BC66-417D-96EF-A52807E6360C}"/>
    <cellStyle name="Comma 32 9 3" xfId="15519" xr:uid="{1DA224DD-53DC-4D90-898A-957112BA65FB}"/>
    <cellStyle name="Comma 33" xfId="772" xr:uid="{B4D757EF-3B14-41DB-A0DE-34F10CDC3C06}"/>
    <cellStyle name="Comma 33 2" xfId="985" xr:uid="{214A00C0-C311-4BED-87D7-C27830A7625C}"/>
    <cellStyle name="Comma 33 2 2" xfId="1817" xr:uid="{F096B4E0-C2E5-4C24-B6D5-1BCD73AC5DF4}"/>
    <cellStyle name="Comma 33 2 2 2" xfId="3464" xr:uid="{2810587F-2D19-441F-A049-6B2DD921EC26}"/>
    <cellStyle name="Comma 33 2 2 2 2" xfId="8414" xr:uid="{020589AC-5A45-4EC3-9E82-C223D0F09D10}"/>
    <cellStyle name="Comma 33 2 2 2 2 2" xfId="13327" xr:uid="{2CA05B9A-1FF3-469D-952E-C54E08056F2E}"/>
    <cellStyle name="Comma 33 2 2 2 2 2 2" xfId="23248" xr:uid="{93C4FC96-844C-46F9-80CF-95D27C30B50F}"/>
    <cellStyle name="Comma 33 2 2 2 2 3" xfId="18243" xr:uid="{6A797DBE-52EB-4E9D-9A38-C1B00C4DB303}"/>
    <cellStyle name="Comma 33 2 2 3" xfId="5158" xr:uid="{3AD7E467-84E1-47CB-A370-F9699157E9BC}"/>
    <cellStyle name="Comma 33 2 2 3 2" xfId="10072" xr:uid="{B17CB5B1-38F9-4878-838F-3D59FD7AC9FA}"/>
    <cellStyle name="Comma 33 2 2 3 2 2" xfId="14985" xr:uid="{22FE4F78-54FE-4790-ACA9-1F778E04D6D0}"/>
    <cellStyle name="Comma 33 2 2 3 2 2 2" xfId="24906" xr:uid="{449FF9DF-48E1-4276-A1C1-4253FD3B6C2E}"/>
    <cellStyle name="Comma 33 2 2 3 2 3" xfId="19901" xr:uid="{8269973E-F14A-45A5-8901-72B5742E9D5E}"/>
    <cellStyle name="Comma 33 2 2 4" xfId="6790" xr:uid="{0906077D-CE10-442B-8057-EF8063505510}"/>
    <cellStyle name="Comma 33 2 2 4 2" xfId="11703" xr:uid="{2CA7C678-78B0-47AE-8851-AD1910AACD86}"/>
    <cellStyle name="Comma 33 2 2 4 2 2" xfId="21624" xr:uid="{3F4873E3-0997-4CD2-B989-BA03D17278EE}"/>
    <cellStyle name="Comma 33 2 2 4 3" xfId="16620" xr:uid="{F7608334-BB07-4EDC-8E4B-FEB3664CBCE8}"/>
    <cellStyle name="Comma 33 2 3" xfId="2651" xr:uid="{6738B2A3-93B1-4BA2-A626-A067FDD8F7FF}"/>
    <cellStyle name="Comma 33 2 3 2" xfId="7602" xr:uid="{4B2EF18A-03CE-4DA7-BA5C-067A635EC8DA}"/>
    <cellStyle name="Comma 33 2 3 2 2" xfId="12515" xr:uid="{AFF4EEB0-05DD-4050-866E-8EC5C8677CB8}"/>
    <cellStyle name="Comma 33 2 3 2 2 2" xfId="22436" xr:uid="{AEA728AE-29C6-457A-9463-66BBB579F1FC}"/>
    <cellStyle name="Comma 33 2 3 2 3" xfId="17431" xr:uid="{A9C4FF2D-0C62-4BA5-B9EE-8B2296A37A1F}"/>
    <cellStyle name="Comma 33 2 4" xfId="4348" xr:uid="{831F613F-E9C7-4575-90E2-D5977FFFA86D}"/>
    <cellStyle name="Comma 33 2 4 2" xfId="9262" xr:uid="{59927865-9B13-44E3-8237-0E2D1154A047}"/>
    <cellStyle name="Comma 33 2 4 2 2" xfId="14175" xr:uid="{F626D84C-BE20-41C3-9BD6-E2E485FC1A3C}"/>
    <cellStyle name="Comma 33 2 4 2 2 2" xfId="24096" xr:uid="{66935A23-10FB-43D4-9FAC-A9AF9C4A756D}"/>
    <cellStyle name="Comma 33 2 4 2 3" xfId="19091" xr:uid="{7ADBA342-048E-4788-9BD7-F12EF59EE431}"/>
    <cellStyle name="Comma 33 2 5" xfId="5980" xr:uid="{330CD0FB-DC32-4B81-8E75-09902A285D5B}"/>
    <cellStyle name="Comma 33 2 5 2" xfId="10893" xr:uid="{0DA732BD-50E9-4604-81B3-B9C62B24A67E}"/>
    <cellStyle name="Comma 33 2 5 2 2" xfId="20814" xr:uid="{56451743-2F46-4F0F-8D91-C414F5ADD33F}"/>
    <cellStyle name="Comma 33 2 5 3" xfId="15809" xr:uid="{462DBA31-2B1D-4BC6-B79A-D0D53BCA179A}"/>
    <cellStyle name="Comma 33 3" xfId="1188" xr:uid="{FCE08E56-8AFB-4375-B424-9DA1BC8F5787}"/>
    <cellStyle name="Comma 33 3 2" xfId="2020" xr:uid="{BC067034-FB8F-4B84-A40D-E6FAC5DFFFA3}"/>
    <cellStyle name="Comma 33 3 2 2" xfId="3667" xr:uid="{077FB40E-91D8-49B4-80F8-F62DDC99509C}"/>
    <cellStyle name="Comma 33 3 2 2 2" xfId="8617" xr:uid="{8B6C0957-7B5D-4C70-853F-4BD26E709E23}"/>
    <cellStyle name="Comma 33 3 2 2 2 2" xfId="13530" xr:uid="{E4FBCD88-FFD4-4C40-A7F9-A273232B51EA}"/>
    <cellStyle name="Comma 33 3 2 2 2 2 2" xfId="23451" xr:uid="{2CFE3067-C81C-4FE7-83F1-5E753A3E5609}"/>
    <cellStyle name="Comma 33 3 2 2 2 3" xfId="18446" xr:uid="{B1294347-B244-4F4E-BFFE-8F28F87EE971}"/>
    <cellStyle name="Comma 33 3 2 3" xfId="5361" xr:uid="{70E8C8C8-53E4-4D45-A00C-88A91031B8DA}"/>
    <cellStyle name="Comma 33 3 2 3 2" xfId="10275" xr:uid="{E83AFFA7-DCBD-4622-BBD0-8BD4A2BDD458}"/>
    <cellStyle name="Comma 33 3 2 3 2 2" xfId="15188" xr:uid="{CD08ACA6-A9A2-4357-A99F-7A27336C468F}"/>
    <cellStyle name="Comma 33 3 2 3 2 2 2" xfId="25109" xr:uid="{58C969AE-EE55-4AA7-A3F8-583929DDF762}"/>
    <cellStyle name="Comma 33 3 2 3 2 3" xfId="20104" xr:uid="{5DEA807B-338A-43F9-876B-CE771D874982}"/>
    <cellStyle name="Comma 33 3 2 4" xfId="6993" xr:uid="{6B46AFF7-219A-449C-8507-3C906554C098}"/>
    <cellStyle name="Comma 33 3 2 4 2" xfId="11906" xr:uid="{43AF333E-9151-425B-B94B-10A36A5225BD}"/>
    <cellStyle name="Comma 33 3 2 4 2 2" xfId="21827" xr:uid="{3631193F-1DF7-4BFA-9A48-35E1914AE6F0}"/>
    <cellStyle name="Comma 33 3 2 4 3" xfId="16823" xr:uid="{72562B09-FEEF-4B1E-AEDE-7E7FCC3B7A07}"/>
    <cellStyle name="Comma 33 3 3" xfId="2854" xr:uid="{AB79F4BB-599A-4001-A483-480F72A0B143}"/>
    <cellStyle name="Comma 33 3 3 2" xfId="7805" xr:uid="{44C45A93-8614-4F1F-864B-64B13AAF0147}"/>
    <cellStyle name="Comma 33 3 3 2 2" xfId="12718" xr:uid="{D5F38790-269B-44EA-99E4-3D368F6F556D}"/>
    <cellStyle name="Comma 33 3 3 2 2 2" xfId="22639" xr:uid="{A2FA26FD-84B4-4AF2-ADCD-23F2448B6FDB}"/>
    <cellStyle name="Comma 33 3 3 2 3" xfId="17634" xr:uid="{736ACFCE-D0BE-4660-B062-BCA94275CB37}"/>
    <cellStyle name="Comma 33 3 4" xfId="4551" xr:uid="{3B4E8658-9E07-451D-A518-62FC26234BE1}"/>
    <cellStyle name="Comma 33 3 4 2" xfId="9465" xr:uid="{D7BDB1CF-319A-463A-921C-4959BF72B567}"/>
    <cellStyle name="Comma 33 3 4 2 2" xfId="14378" xr:uid="{38B79C10-1382-4603-A126-7E0F8ACDA690}"/>
    <cellStyle name="Comma 33 3 4 2 2 2" xfId="24299" xr:uid="{F265239E-D644-4AF7-BE87-E5447DF8BF0B}"/>
    <cellStyle name="Comma 33 3 4 2 3" xfId="19294" xr:uid="{7B42F469-5FB9-4851-B91E-9552658B1946}"/>
    <cellStyle name="Comma 33 3 5" xfId="6183" xr:uid="{6827B062-73A4-4572-BA59-FB59E73C4A38}"/>
    <cellStyle name="Comma 33 3 5 2" xfId="11096" xr:uid="{4605A712-FA5D-41B2-A774-44CF9ED9666F}"/>
    <cellStyle name="Comma 33 3 5 2 2" xfId="21017" xr:uid="{D76915D8-EA9D-40AF-90F6-E517937004D7}"/>
    <cellStyle name="Comma 33 3 5 3" xfId="16012" xr:uid="{57B02267-683D-40CF-ABFA-41CEEFDEC3C9}"/>
    <cellStyle name="Comma 33 4" xfId="1608" xr:uid="{47CA1391-AE37-4197-9428-FD0A3A277980}"/>
    <cellStyle name="Comma 33 4 2" xfId="3261" xr:uid="{78437D33-629F-4D3E-89FC-0E3C0D353BEF}"/>
    <cellStyle name="Comma 33 4 2 2" xfId="8211" xr:uid="{B0964E77-1EF7-4438-B6E3-DA72A5C47E08}"/>
    <cellStyle name="Comma 33 4 2 2 2" xfId="13124" xr:uid="{05E1F251-F1E4-4D2E-8270-03E1A1EA3010}"/>
    <cellStyle name="Comma 33 4 2 2 2 2" xfId="23045" xr:uid="{4FC0CC1F-7FE7-4BBC-A0BC-3CDEA71061D7}"/>
    <cellStyle name="Comma 33 4 2 2 3" xfId="18040" xr:uid="{4529F6BA-2EB6-42AB-9C11-09D909E66105}"/>
    <cellStyle name="Comma 33 4 3" xfId="4955" xr:uid="{69EE1340-00E8-4DE7-A9AA-DBBF6375853B}"/>
    <cellStyle name="Comma 33 4 3 2" xfId="9869" xr:uid="{45353936-417F-4B29-83D9-5FA0884910BB}"/>
    <cellStyle name="Comma 33 4 3 2 2" xfId="14782" xr:uid="{4DFD1F89-6A10-4190-9B2B-0B24D98C2458}"/>
    <cellStyle name="Comma 33 4 3 2 2 2" xfId="24703" xr:uid="{82A5C9D9-83AA-4C00-AB21-7FD37BB31695}"/>
    <cellStyle name="Comma 33 4 3 2 3" xfId="19698" xr:uid="{78B6B9D2-0D91-40C0-A5BE-258AFD80CD26}"/>
    <cellStyle name="Comma 33 4 4" xfId="6587" xr:uid="{C81ABC78-5E29-413C-9CC5-D16FE5D41B8A}"/>
    <cellStyle name="Comma 33 4 4 2" xfId="11500" xr:uid="{0FA7669E-B468-4440-8DC5-7C011FB3D973}"/>
    <cellStyle name="Comma 33 4 4 2 2" xfId="21421" xr:uid="{A9351062-FF9E-4583-B4EC-B1A25639D5DF}"/>
    <cellStyle name="Comma 33 4 4 3" xfId="16417" xr:uid="{AC838E1F-F6B9-45C9-8828-43BF5D3FA413}"/>
    <cellStyle name="Comma 33 5" xfId="1395" xr:uid="{B44D5BB6-529A-4A32-A3BD-8DA2C86CE6F0}"/>
    <cellStyle name="Comma 33 5 2" xfId="3059" xr:uid="{70D7F069-FCFE-4789-B183-A86D5B5B17E6}"/>
    <cellStyle name="Comma 33 5 2 2" xfId="8010" xr:uid="{61B8AD70-BF82-4B56-A3E2-17DFFE2571D8}"/>
    <cellStyle name="Comma 33 5 2 2 2" xfId="12923" xr:uid="{C04B2788-9769-4243-BFBF-D86CB9430DD4}"/>
    <cellStyle name="Comma 33 5 2 2 2 2" xfId="22844" xr:uid="{C8703DEB-4940-4BC7-8BE8-31D9545E0882}"/>
    <cellStyle name="Comma 33 5 2 2 3" xfId="17839" xr:uid="{7AE44E92-C0EB-480C-A8D3-BE7D253A9039}"/>
    <cellStyle name="Comma 33 5 3" xfId="4755" xr:uid="{4E259865-3CE0-4264-9081-38A0634FF1F6}"/>
    <cellStyle name="Comma 33 5 3 2" xfId="9669" xr:uid="{DE90A9E1-ADFB-49AA-896F-3B734F34FEDC}"/>
    <cellStyle name="Comma 33 5 3 2 2" xfId="14582" xr:uid="{ABC3FEFD-4A26-47FB-8E31-0D87816FDA11}"/>
    <cellStyle name="Comma 33 5 3 2 2 2" xfId="24503" xr:uid="{0F875119-EBAC-4211-B389-9B742FBA4A4E}"/>
    <cellStyle name="Comma 33 5 3 2 3" xfId="19498" xr:uid="{88CA2E61-0A1C-4BAE-99B9-5E6406A4D72A}"/>
    <cellStyle name="Comma 33 5 4" xfId="6387" xr:uid="{DAA17CA8-F813-483F-BCA2-0B1CB5454BB6}"/>
    <cellStyle name="Comma 33 5 4 2" xfId="11300" xr:uid="{9F3F4E76-30C2-411F-B7EE-9890E33D8445}"/>
    <cellStyle name="Comma 33 5 4 2 2" xfId="21221" xr:uid="{2EA8606C-8FF3-4ECF-BB82-689203064067}"/>
    <cellStyle name="Comma 33 5 4 3" xfId="16216" xr:uid="{7BE063C5-96C3-467D-A823-27C555FBCE2F}"/>
    <cellStyle name="Comma 33 6" xfId="2446" xr:uid="{AEFD36BF-432F-4C81-8E2F-41D51F29B29A}"/>
    <cellStyle name="Comma 33 6 2" xfId="7397" xr:uid="{540BBEC0-04FC-436A-8C8E-E1363FFE8027}"/>
    <cellStyle name="Comma 33 6 2 2" xfId="12310" xr:uid="{D6F3B3CF-3DE7-413A-846B-DA385ABCD593}"/>
    <cellStyle name="Comma 33 6 2 2 2" xfId="22231" xr:uid="{F2039037-AADF-44FD-A141-D379B8E6A9A9}"/>
    <cellStyle name="Comma 33 6 2 3" xfId="17226" xr:uid="{26B335BD-3888-4631-88B1-649FA7E9DD9E}"/>
    <cellStyle name="Comma 33 7" xfId="4143" xr:uid="{AE4B5138-EDB1-43F9-9D71-80914B60E9EB}"/>
    <cellStyle name="Comma 33 7 2" xfId="9057" xr:uid="{6BB37A78-BB06-4ED6-A98D-34AED71AAEC4}"/>
    <cellStyle name="Comma 33 7 2 2" xfId="13970" xr:uid="{13CEE1CB-4717-42BA-A20C-3B670EC307A2}"/>
    <cellStyle name="Comma 33 7 2 2 2" xfId="23891" xr:uid="{E9B6FD2B-7510-41CE-A201-E3AFED1CF547}"/>
    <cellStyle name="Comma 33 7 2 3" xfId="18886" xr:uid="{D2F763A1-D881-4A73-A94F-4AB5C80590BA}"/>
    <cellStyle name="Comma 33 8" xfId="5775" xr:uid="{9E13DBB8-CD93-4BE3-ACE0-F565AFADA602}"/>
    <cellStyle name="Comma 33 8 2" xfId="10688" xr:uid="{366D94A7-205C-4E23-8C06-78FF056B6770}"/>
    <cellStyle name="Comma 33 8 2 2" xfId="20609" xr:uid="{A5955852-0099-4332-9D43-9B47756EC876}"/>
    <cellStyle name="Comma 33 8 3" xfId="15604" xr:uid="{4B0A9B72-D360-4EA2-9DED-9529915E2E49}"/>
    <cellStyle name="Comma 34" xfId="285" xr:uid="{483BBE85-AE32-49A0-93DB-540FA3963F9B}"/>
    <cellStyle name="Comma 34 10" xfId="5397" xr:uid="{054C6D08-5E94-48B3-BA78-DE4DAAB20F69}"/>
    <cellStyle name="Comma 34 10 2" xfId="10310" xr:uid="{EDA3C578-4A57-413B-8896-B5BB9BC8A853}"/>
    <cellStyle name="Comma 34 10 2 2" xfId="20233" xr:uid="{D1AD7D6B-5D67-4EFA-9CA5-E0E5C562EBAD}"/>
    <cellStyle name="Comma 34 10 3" xfId="15223" xr:uid="{D092B38A-7136-46A4-A3AA-F51EC9DF479D}"/>
    <cellStyle name="Comma 34 10 3 2" xfId="25144" xr:uid="{D4FC5126-7FCA-4557-A688-E697F73593D8}"/>
    <cellStyle name="Comma 34 10 4" xfId="20139" xr:uid="{C7297A33-7E1D-4D41-9778-21480CD00344}"/>
    <cellStyle name="Comma 34 11" xfId="5461" xr:uid="{FCFC2B87-BEB5-4FB4-BAEB-BAC1600CC9CB}"/>
    <cellStyle name="Comma 34 11 2" xfId="10374" xr:uid="{61E9CC86-84E3-4BC7-A20B-4B5F8F9241AA}"/>
    <cellStyle name="Comma 34 11 2 2" xfId="20296" xr:uid="{EA0DA69F-0247-4AB6-AEBC-2FE32A1D0318}"/>
    <cellStyle name="Comma 34 11 3" xfId="15288" xr:uid="{2042D089-1832-42A9-89AA-E98B785F4A11}"/>
    <cellStyle name="Comma 34 12" xfId="25931" xr:uid="{0C0BB153-A204-4A96-9270-20F220C964E7}"/>
    <cellStyle name="Comma 34 2" xfId="986" xr:uid="{0DEDF103-B42E-4CC1-936E-B706F864881E}"/>
    <cellStyle name="Comma 34 2 2" xfId="1818" xr:uid="{AD9F2B34-FBBF-4DB7-9CA6-2CD0550C299F}"/>
    <cellStyle name="Comma 34 2 2 2" xfId="3465" xr:uid="{E564B51D-580C-4F8D-8EE4-C0F9CBF1D823}"/>
    <cellStyle name="Comma 34 2 2 2 2" xfId="8415" xr:uid="{5F79B503-0167-46D2-A5D8-C92AC91533D4}"/>
    <cellStyle name="Comma 34 2 2 2 2 2" xfId="13328" xr:uid="{3BCF2F05-92B7-4F75-8CFB-E7220A8AC1B3}"/>
    <cellStyle name="Comma 34 2 2 2 2 2 2" xfId="23249" xr:uid="{E4620ED2-947A-4809-8D63-F812F46BE975}"/>
    <cellStyle name="Comma 34 2 2 2 2 3" xfId="18244" xr:uid="{F37594F4-8123-46B3-BD62-C5E65D23930E}"/>
    <cellStyle name="Comma 34 2 2 3" xfId="5159" xr:uid="{A0594D86-93A2-48AD-AEC4-52F161A117EE}"/>
    <cellStyle name="Comma 34 2 2 3 2" xfId="10073" xr:uid="{D9686D4E-44E1-4A05-9D6E-CCE6B206C724}"/>
    <cellStyle name="Comma 34 2 2 3 2 2" xfId="14986" xr:uid="{EDC1C90F-29F5-4677-B022-7FCA6E58D1E8}"/>
    <cellStyle name="Comma 34 2 2 3 2 2 2" xfId="24907" xr:uid="{078B2820-CD0D-4B0A-9A9F-03FAC28407CE}"/>
    <cellStyle name="Comma 34 2 2 3 2 3" xfId="19902" xr:uid="{182BA46F-BD24-4AF9-9DB2-D1E3310EF314}"/>
    <cellStyle name="Comma 34 2 2 4" xfId="6791" xr:uid="{EB75F342-0747-4D3C-A28F-C027439B5019}"/>
    <cellStyle name="Comma 34 2 2 4 2" xfId="11704" xr:uid="{F7DB5E99-44C0-4EF1-8EF1-FEEA930619F6}"/>
    <cellStyle name="Comma 34 2 2 4 2 2" xfId="21625" xr:uid="{54104A82-923A-48AC-AE43-309129AEDD13}"/>
    <cellStyle name="Comma 34 2 2 4 3" xfId="16621" xr:uid="{F3C9E290-6A99-488F-A30A-D12690F5D332}"/>
    <cellStyle name="Comma 34 2 3" xfId="2652" xr:uid="{89B0FEA4-7BB6-4F18-B218-79D579661F67}"/>
    <cellStyle name="Comma 34 2 3 2" xfId="7603" xr:uid="{8A32BF00-08FC-41FB-B7C5-85A11DBBCEAE}"/>
    <cellStyle name="Comma 34 2 3 2 2" xfId="12516" xr:uid="{DD937E33-3646-4226-92AC-1FD6C9C10A0D}"/>
    <cellStyle name="Comma 34 2 3 2 2 2" xfId="22437" xr:uid="{5961677E-5EBF-4E93-8CEE-0DABCE55B4ED}"/>
    <cellStyle name="Comma 34 2 3 2 3" xfId="17432" xr:uid="{E501FB36-4A5E-4769-91C1-0773B1301058}"/>
    <cellStyle name="Comma 34 2 4" xfId="4349" xr:uid="{59030807-B101-425A-9A43-183FBF9BDF1A}"/>
    <cellStyle name="Comma 34 2 4 2" xfId="9263" xr:uid="{57F65AC3-A61E-4909-8362-C7AA1F375225}"/>
    <cellStyle name="Comma 34 2 4 2 2" xfId="14176" xr:uid="{4B053658-40C5-4BFE-BD3B-103A3A65D734}"/>
    <cellStyle name="Comma 34 2 4 2 2 2" xfId="24097" xr:uid="{B6D2D2B1-74D6-4BB5-9B3F-CFA5FB61FDDD}"/>
    <cellStyle name="Comma 34 2 4 2 3" xfId="19092" xr:uid="{654B538D-4DCC-4DB6-B452-E79600A206FD}"/>
    <cellStyle name="Comma 34 2 5" xfId="5981" xr:uid="{008F32F9-0D96-430C-AD63-5FA45DE5C341}"/>
    <cellStyle name="Comma 34 2 5 2" xfId="10894" xr:uid="{17A4FA06-EE6D-48CF-A8B3-3EB60B3170B2}"/>
    <cellStyle name="Comma 34 2 5 2 2" xfId="20815" xr:uid="{DA7C8347-D077-4C9D-8D2B-F3BF75198E9F}"/>
    <cellStyle name="Comma 34 2 5 3" xfId="15810" xr:uid="{4287E9F6-2A07-4A32-9ED1-FC0671F763A8}"/>
    <cellStyle name="Comma 34 3" xfId="1189" xr:uid="{D4C502A2-3E03-443E-9A21-172CFBB22F4B}"/>
    <cellStyle name="Comma 34 3 2" xfId="2021" xr:uid="{72495945-6324-47CB-B9E9-A33AAF9CD074}"/>
    <cellStyle name="Comma 34 3 2 2" xfId="3668" xr:uid="{6AFAA5D7-89C2-4098-854D-FADDC025E3AC}"/>
    <cellStyle name="Comma 34 3 2 2 2" xfId="8618" xr:uid="{50CC6C3A-D054-4510-A2C5-C4B392DD1460}"/>
    <cellStyle name="Comma 34 3 2 2 2 2" xfId="13531" xr:uid="{D130F211-D416-4F31-AB2A-74A6C7A1C574}"/>
    <cellStyle name="Comma 34 3 2 2 2 2 2" xfId="23452" xr:uid="{6C402CFF-5856-4B63-A0C8-6CB8B707362E}"/>
    <cellStyle name="Comma 34 3 2 2 2 3" xfId="18447" xr:uid="{837F4433-E1A9-49A8-A0B0-2C4B815849D4}"/>
    <cellStyle name="Comma 34 3 2 3" xfId="5362" xr:uid="{C601D362-720A-4A3C-9C7D-60B7B09E01F2}"/>
    <cellStyle name="Comma 34 3 2 3 2" xfId="10276" xr:uid="{EB42494A-B18A-49C6-B1E0-A69F6450AEE6}"/>
    <cellStyle name="Comma 34 3 2 3 2 2" xfId="15189" xr:uid="{E8CC2FE3-85D3-42A8-8AA1-439241D3FE15}"/>
    <cellStyle name="Comma 34 3 2 3 2 2 2" xfId="25110" xr:uid="{7A6F1F47-3462-4917-9D62-4DE4273FF450}"/>
    <cellStyle name="Comma 34 3 2 3 2 3" xfId="20105" xr:uid="{6FFE3CE5-0EEE-4306-A356-E54FA5F9F61D}"/>
    <cellStyle name="Comma 34 3 2 4" xfId="6994" xr:uid="{9F6374F5-D65D-4914-AEB0-AC16D2903773}"/>
    <cellStyle name="Comma 34 3 2 4 2" xfId="11907" xr:uid="{68290076-99CC-4F75-9FA2-5DE096B27FEC}"/>
    <cellStyle name="Comma 34 3 2 4 2 2" xfId="21828" xr:uid="{B26FF87C-67EC-41B8-BDBE-AE7DD5014C9B}"/>
    <cellStyle name="Comma 34 3 2 4 3" xfId="16824" xr:uid="{2B8353D6-BC4A-4158-8940-9CC0E115634F}"/>
    <cellStyle name="Comma 34 3 3" xfId="2855" xr:uid="{1C6F0A26-4003-45F8-ADC2-2E98B16B11A7}"/>
    <cellStyle name="Comma 34 3 3 2" xfId="7806" xr:uid="{73FF0CD9-60FB-4123-9D37-2898A8170085}"/>
    <cellStyle name="Comma 34 3 3 2 2" xfId="12719" xr:uid="{9C9052CC-5693-44BE-85F8-EA0CAF000E41}"/>
    <cellStyle name="Comma 34 3 3 2 2 2" xfId="22640" xr:uid="{0F1C5401-6347-4193-A16B-8FD704BB5469}"/>
    <cellStyle name="Comma 34 3 3 2 3" xfId="17635" xr:uid="{05202EE1-388D-4575-8F8B-B716B4CAFCB3}"/>
    <cellStyle name="Comma 34 3 4" xfId="4552" xr:uid="{F7107339-6799-4CA8-BB21-5E916A516C09}"/>
    <cellStyle name="Comma 34 3 4 2" xfId="9466" xr:uid="{0A597D41-0A28-4E93-B572-22673BA48FE9}"/>
    <cellStyle name="Comma 34 3 4 2 2" xfId="14379" xr:uid="{6E3460BE-0942-4EFC-A095-4381FADC2AE7}"/>
    <cellStyle name="Comma 34 3 4 2 2 2" xfId="24300" xr:uid="{A2508F4B-A28F-492E-AB1A-9B4E0ECEF34E}"/>
    <cellStyle name="Comma 34 3 4 2 3" xfId="19295" xr:uid="{93E8B4F8-7AB7-4651-BDF8-F375CE078A81}"/>
    <cellStyle name="Comma 34 3 5" xfId="6184" xr:uid="{0A9309A3-E914-4D01-A9DB-86BFD0BBC11E}"/>
    <cellStyle name="Comma 34 3 5 2" xfId="11097" xr:uid="{46569B85-8BF6-4938-9C8C-BFF55FB7A4EF}"/>
    <cellStyle name="Comma 34 3 5 2 2" xfId="21018" xr:uid="{E8C9CC07-11B0-49ED-ADDD-59047CA26FB4}"/>
    <cellStyle name="Comma 34 3 5 3" xfId="16013" xr:uid="{FE7D4F9D-9219-4DD5-A26E-3870AC156CC2}"/>
    <cellStyle name="Comma 34 4" xfId="1610" xr:uid="{626E8E02-6927-44AC-B971-D6A81659A2E8}"/>
    <cellStyle name="Comma 34 4 2" xfId="3262" xr:uid="{07674D49-3045-4AF2-BE49-4B095A40B3E9}"/>
    <cellStyle name="Comma 34 4 2 2" xfId="8212" xr:uid="{1B7C533F-5C20-49E6-B0D8-F9B487936B54}"/>
    <cellStyle name="Comma 34 4 2 2 2" xfId="13125" xr:uid="{EB2258D2-CBD7-4637-ABB1-866AD236A9FB}"/>
    <cellStyle name="Comma 34 4 2 2 2 2" xfId="23046" xr:uid="{B1138FC8-1D5B-4F1A-96F6-D3B41A7DCB6B}"/>
    <cellStyle name="Comma 34 4 2 2 3" xfId="18041" xr:uid="{CC8BAEFE-0BDB-4353-96B0-1287A10C59A5}"/>
    <cellStyle name="Comma 34 4 3" xfId="4956" xr:uid="{3F7806D6-4E7C-4DE8-83BA-DD67E67F38C1}"/>
    <cellStyle name="Comma 34 4 3 2" xfId="9870" xr:uid="{87E0FB95-30AA-4ECC-8BD8-DAC783F252A8}"/>
    <cellStyle name="Comma 34 4 3 2 2" xfId="14783" xr:uid="{54858E00-4053-4114-BBEC-D769A4FA7E01}"/>
    <cellStyle name="Comma 34 4 3 2 2 2" xfId="24704" xr:uid="{578CA179-4A1F-4F82-8AB7-3B52500B4647}"/>
    <cellStyle name="Comma 34 4 3 2 3" xfId="19699" xr:uid="{AABDA61E-53BE-4144-BEF0-39BC12D6D16C}"/>
    <cellStyle name="Comma 34 4 4" xfId="6588" xr:uid="{F2DE6E1A-AACC-4A80-989F-211EFAEE8D3B}"/>
    <cellStyle name="Comma 34 4 4 2" xfId="11501" xr:uid="{F68F756C-3630-41CC-9499-8C1D81DC5F25}"/>
    <cellStyle name="Comma 34 4 4 2 2" xfId="21422" xr:uid="{46D8C98D-7327-44EB-A439-9D36921AACAB}"/>
    <cellStyle name="Comma 34 4 4 3" xfId="16418" xr:uid="{FE8D14CD-4820-4F48-8D93-A269ECA66415}"/>
    <cellStyle name="Comma 34 5" xfId="1396" xr:uid="{E545D8FD-26F2-4366-A096-A4A3CC332E2A}"/>
    <cellStyle name="Comma 34 5 2" xfId="3060" xr:uid="{6BAD9620-E0EA-413F-85EB-F079F3BDB7B7}"/>
    <cellStyle name="Comma 34 5 2 2" xfId="8011" xr:uid="{CC3B2898-82F3-4C4C-8D55-6DD4DCEA2907}"/>
    <cellStyle name="Comma 34 5 2 2 2" xfId="12924" xr:uid="{E6DFB89F-D249-4898-8760-2ED8A0522047}"/>
    <cellStyle name="Comma 34 5 2 2 2 2" xfId="22845" xr:uid="{103D4B11-8FF4-45BD-AB19-40F20376B810}"/>
    <cellStyle name="Comma 34 5 2 2 3" xfId="17840" xr:uid="{257EE252-B6DC-4021-8ECA-4F0337B60626}"/>
    <cellStyle name="Comma 34 5 3" xfId="4756" xr:uid="{5EB28293-CFBD-4B42-8C45-8FED43D554AA}"/>
    <cellStyle name="Comma 34 5 3 2" xfId="9670" xr:uid="{B9F3D56E-9A83-426B-8F2F-D3B949885AA4}"/>
    <cellStyle name="Comma 34 5 3 2 2" xfId="14583" xr:uid="{BE209FEF-128E-45B9-9226-A3A073D32411}"/>
    <cellStyle name="Comma 34 5 3 2 2 2" xfId="24504" xr:uid="{001AC947-73B6-492F-94F5-AFD3FE4B35C0}"/>
    <cellStyle name="Comma 34 5 3 2 3" xfId="19499" xr:uid="{B3D976B5-8B6B-4100-893E-56905F348694}"/>
    <cellStyle name="Comma 34 5 4" xfId="6388" xr:uid="{175486AC-827D-4B0C-966E-14AAF44A4F12}"/>
    <cellStyle name="Comma 34 5 4 2" xfId="11301" xr:uid="{35B541D0-8502-49DE-AB79-8595605F3B70}"/>
    <cellStyle name="Comma 34 5 4 2 2" xfId="21222" xr:uid="{10AE646A-14BD-4400-B907-7941440E342E}"/>
    <cellStyle name="Comma 34 5 4 3" xfId="16217" xr:uid="{979A9047-2E63-4E59-B3FD-4AFDE3C1AEB0}"/>
    <cellStyle name="Comma 34 6" xfId="775" xr:uid="{994F3176-32D1-409F-8311-C88EA7A3F2AE}"/>
    <cellStyle name="Comma 34 6 2" xfId="2448" xr:uid="{3BD7E64E-C2D3-441E-9AD3-DBA937409F56}"/>
    <cellStyle name="Comma 34 6 2 2" xfId="7399" xr:uid="{7786CA48-0160-46D1-8B7E-2A35C77078B8}"/>
    <cellStyle name="Comma 34 6 2 2 2" xfId="12312" xr:uid="{0DDF894A-829A-43B1-9DE4-F033F3E1DA19}"/>
    <cellStyle name="Comma 34 6 2 2 2 2" xfId="22233" xr:uid="{F73F6EAF-D5EE-48D9-9F6C-6C98E061506F}"/>
    <cellStyle name="Comma 34 6 2 2 3" xfId="17228" xr:uid="{4DB4B1E0-4210-485B-A310-720CF43401AE}"/>
    <cellStyle name="Comma 34 6 3" xfId="4145" xr:uid="{B5D01268-F80C-43F8-B091-5485677D01D2}"/>
    <cellStyle name="Comma 34 6 3 2" xfId="9059" xr:uid="{5F1E4E83-808B-4136-8256-1D8C8F642770}"/>
    <cellStyle name="Comma 34 6 3 2 2" xfId="13972" xr:uid="{89AF21E6-0744-4E90-B0CF-97E5BB343AA8}"/>
    <cellStyle name="Comma 34 6 3 2 2 2" xfId="23893" xr:uid="{D415DD7E-EEC8-490C-84CB-81A381178B01}"/>
    <cellStyle name="Comma 34 6 3 2 3" xfId="18888" xr:uid="{1215DC4C-94FD-4981-A6F2-17CC1523AC6E}"/>
    <cellStyle name="Comma 34 6 4" xfId="5777" xr:uid="{415ED2B0-76F1-434D-9212-2F4CEA597183}"/>
    <cellStyle name="Comma 34 6 4 2" xfId="10690" xr:uid="{A7437104-28F4-43A7-BAA3-21D502FDE907}"/>
    <cellStyle name="Comma 34 6 4 2 2" xfId="20611" xr:uid="{8C0480B0-8F12-490A-91F3-E67768023127}"/>
    <cellStyle name="Comma 34 6 4 3" xfId="15606" xr:uid="{5564FA01-31C9-4F5B-9AF1-85504B901398}"/>
    <cellStyle name="Comma 34 7" xfId="714" xr:uid="{36BD67FD-D4B6-434D-B23C-BD009A7CFC7C}"/>
    <cellStyle name="Comma 34 7 2" xfId="2398" xr:uid="{CCE4A063-A2E5-42F1-843C-26A6192F0F45}"/>
    <cellStyle name="Comma 34 7 2 2" xfId="7350" xr:uid="{1FE251AA-F6EC-4058-8594-63F3C9273F9F}"/>
    <cellStyle name="Comma 34 7 2 2 2" xfId="12263" xr:uid="{4A3937C7-E013-4E66-B0A5-3E838546D75A}"/>
    <cellStyle name="Comma 34 7 2 2 2 2" xfId="22184" xr:uid="{C437B68B-4910-4B6F-9B5D-951EAE3FB5DA}"/>
    <cellStyle name="Comma 34 7 2 2 3" xfId="17179" xr:uid="{FB73400E-30FA-46E6-89B7-6D655C1944B3}"/>
    <cellStyle name="Comma 34 7 3" xfId="4096" xr:uid="{80A9569E-E3B5-48C4-A2AE-43225828AE92}"/>
    <cellStyle name="Comma 34 7 3 2" xfId="9010" xr:uid="{AA1E6EC4-6824-4311-A32A-E0A069B4BBED}"/>
    <cellStyle name="Comma 34 7 3 2 2" xfId="13923" xr:uid="{854EBAF4-99A8-4C4B-933A-55979B9B2D6F}"/>
    <cellStyle name="Comma 34 7 3 2 2 2" xfId="23844" xr:uid="{314D1F01-923C-4536-8616-69016BBD83B0}"/>
    <cellStyle name="Comma 34 7 3 2 3" xfId="18839" xr:uid="{EEAEF896-D9A9-41CB-B43B-785525588400}"/>
    <cellStyle name="Comma 34 7 4" xfId="5728" xr:uid="{D3F4C269-B318-4BD6-B5AE-F67330354A16}"/>
    <cellStyle name="Comma 34 7 4 2" xfId="10641" xr:uid="{354C5C4F-89D5-40EB-A004-D42841774DD6}"/>
    <cellStyle name="Comma 34 7 4 2 2" xfId="20562" xr:uid="{02BEE3CD-3082-4427-B12E-BEE686C50F6D}"/>
    <cellStyle name="Comma 34 7 4 3" xfId="15557" xr:uid="{2BB46FAE-1B74-4D60-8D18-FAF878C97F27}"/>
    <cellStyle name="Comma 34 8" xfId="2118" xr:uid="{E34A0E10-CED0-4A12-B3B6-CCB04479EE5A}"/>
    <cellStyle name="Comma 34 8 2" xfId="7079" xr:uid="{70FFA049-DD4D-4DDB-A76D-314B0C26D6DB}"/>
    <cellStyle name="Comma 34 8 2 2" xfId="11992" xr:uid="{9CA5970D-E333-431B-95A9-27BE7EEAE360}"/>
    <cellStyle name="Comma 34 8 2 2 2" xfId="21913" xr:uid="{7849B76C-400E-4A36-815D-8406553DB5C5}"/>
    <cellStyle name="Comma 34 8 2 3" xfId="16909" xr:uid="{9346AF49-61BD-41B3-9D7D-1CAB633DF8C0}"/>
    <cellStyle name="Comma 34 9" xfId="3831" xr:uid="{91EA55C6-81C1-420B-AF7B-BF7B1B0876D5}"/>
    <cellStyle name="Comma 34 9 2" xfId="8745" xr:uid="{5B8A92AA-47E8-41A9-813A-55D740EF9667}"/>
    <cellStyle name="Comma 34 9 2 2" xfId="13658" xr:uid="{22BFFFC8-0B87-49CD-A0F4-43ADFB31E406}"/>
    <cellStyle name="Comma 34 9 2 2 2" xfId="23579" xr:uid="{8ADFE34E-668E-4243-8189-01CF306BB16F}"/>
    <cellStyle name="Comma 34 9 2 3" xfId="18574" xr:uid="{7CDBF469-1713-4C68-8FAC-3898DF26D161}"/>
    <cellStyle name="Comma 35" xfId="292" xr:uid="{FDFF039F-34DB-4385-9919-6D1C0F24F283}"/>
    <cellStyle name="Comma 35 10" xfId="3835" xr:uid="{E2A433E1-6A67-4FFC-8F04-391343CC5C58}"/>
    <cellStyle name="Comma 35 10 2" xfId="8749" xr:uid="{56D9C6E9-CF59-4200-B434-8575FEE1C462}"/>
    <cellStyle name="Comma 35 10 2 2" xfId="13662" xr:uid="{82A12BCA-4FDF-41AC-A6DB-38365EE214D5}"/>
    <cellStyle name="Comma 35 10 2 2 2" xfId="23583" xr:uid="{F09A5C9B-E94A-4FCD-A76F-D3FA93D47680}"/>
    <cellStyle name="Comma 35 10 2 3" xfId="18578" xr:uid="{93403632-FEA9-458E-A1DD-E1AFF6F784FF}"/>
    <cellStyle name="Comma 35 11" xfId="5465" xr:uid="{F5CD09F6-2D3B-405E-9527-91B0DE275197}"/>
    <cellStyle name="Comma 35 11 2" xfId="10378" xr:uid="{72C6D90E-FF61-4720-B123-F2F71C5971C9}"/>
    <cellStyle name="Comma 35 11 2 2" xfId="20300" xr:uid="{4ED326E5-A5FB-43D4-A156-8D75137C928A}"/>
    <cellStyle name="Comma 35 11 3" xfId="15292" xr:uid="{B9514031-EDF7-41E1-8FE0-BFA017EADB6E}"/>
    <cellStyle name="Comma 35 12" xfId="25942" xr:uid="{E1A73DB4-260E-417A-8FE4-8DDBD6A4F14F}"/>
    <cellStyle name="Comma 35 2" xfId="297" xr:uid="{6F7DEAC6-2CAD-48AA-882E-BB7B1965C6A4}"/>
    <cellStyle name="Comma 35 2 10" xfId="5467" xr:uid="{4247FE9B-FB53-44D6-A534-F39F6584380A}"/>
    <cellStyle name="Comma 35 2 10 2" xfId="10380" xr:uid="{BBD584F0-DC6A-43D7-9E9D-7E6104154E3F}"/>
    <cellStyle name="Comma 35 2 10 2 2" xfId="20302" xr:uid="{C9602E34-D2D5-43F2-A84B-A64933234E62}"/>
    <cellStyle name="Comma 35 2 10 3" xfId="15294" xr:uid="{7CCB6653-23EE-48A7-A501-39A2E6DAD43D}"/>
    <cellStyle name="Comma 35 2 11" xfId="25944" xr:uid="{3CE8EC69-D514-44AF-AFD8-5B72B9B77FA5}"/>
    <cellStyle name="Comma 35 2 2" xfId="854" xr:uid="{15D5768A-65CF-4D92-89C8-8CDADD73DBE4}"/>
    <cellStyle name="Comma 35 2 2 2" xfId="1686" xr:uid="{BBE3488D-9FFA-498A-9ACA-5CAA525A499B}"/>
    <cellStyle name="Comma 35 2 2 2 2" xfId="3333" xr:uid="{91659F0E-27BB-4B38-9B6C-5CCABF0652F0}"/>
    <cellStyle name="Comma 35 2 2 2 2 2" xfId="8283" xr:uid="{AB16F295-3006-4342-863A-994B7AAA2EF6}"/>
    <cellStyle name="Comma 35 2 2 2 2 2 2" xfId="13196" xr:uid="{C688B789-46B7-41E1-A134-7C82425541CD}"/>
    <cellStyle name="Comma 35 2 2 2 2 2 2 2" xfId="23117" xr:uid="{71C1C5AD-9BC9-426A-9D21-5033C467E62F}"/>
    <cellStyle name="Comma 35 2 2 2 2 2 3" xfId="18112" xr:uid="{C4F93FAC-FD1C-4C8D-BFDE-AA35184768B7}"/>
    <cellStyle name="Comma 35 2 2 2 3" xfId="5027" xr:uid="{A84B6529-22FF-4842-AEA4-E737F73311C8}"/>
    <cellStyle name="Comma 35 2 2 2 3 2" xfId="9941" xr:uid="{E15317A7-74BE-4287-9BB6-F97611B5108C}"/>
    <cellStyle name="Comma 35 2 2 2 3 2 2" xfId="14854" xr:uid="{1BFF032F-2984-4A8E-9EF0-D08C8C092F32}"/>
    <cellStyle name="Comma 35 2 2 2 3 2 2 2" xfId="24775" xr:uid="{46ED1373-1D4E-48C0-A3ED-482F3624E313}"/>
    <cellStyle name="Comma 35 2 2 2 3 2 3" xfId="19770" xr:uid="{1BCAEB75-879D-4FDC-BA83-8681B25FE0C6}"/>
    <cellStyle name="Comma 35 2 2 2 4" xfId="6659" xr:uid="{19DE1112-C3C9-4574-96FC-20052D611988}"/>
    <cellStyle name="Comma 35 2 2 2 4 2" xfId="11572" xr:uid="{56809D32-D9C2-43FD-9170-673D4BCF3BAC}"/>
    <cellStyle name="Comma 35 2 2 2 4 2 2" xfId="21493" xr:uid="{073C6E0D-C907-4296-97BF-62AE7A7FF7B1}"/>
    <cellStyle name="Comma 35 2 2 2 4 3" xfId="16489" xr:uid="{7C97354F-19DF-47F1-8534-8CDE3A864DB2}"/>
    <cellStyle name="Comma 35 2 2 3" xfId="2520" xr:uid="{55477C1C-299C-468C-ACE5-A0554DA3AB3C}"/>
    <cellStyle name="Comma 35 2 2 3 2" xfId="7471" xr:uid="{7794B993-85DB-4675-9E4C-60736EF8D3A9}"/>
    <cellStyle name="Comma 35 2 2 3 2 2" xfId="12384" xr:uid="{E483B69F-2034-4591-8EE8-7C58451FA3B2}"/>
    <cellStyle name="Comma 35 2 2 3 2 2 2" xfId="22305" xr:uid="{F236B5DE-0460-4AD2-8758-A96B53C85FB4}"/>
    <cellStyle name="Comma 35 2 2 3 2 3" xfId="17300" xr:uid="{23D7227E-A04B-4752-B5F4-0B8C1805FAA2}"/>
    <cellStyle name="Comma 35 2 2 4" xfId="4217" xr:uid="{49CFE98C-D363-44B0-858D-629974F6566F}"/>
    <cellStyle name="Comma 35 2 2 4 2" xfId="9131" xr:uid="{C1CCC61B-E20B-4551-BC7F-AFF03A90FCA8}"/>
    <cellStyle name="Comma 35 2 2 4 2 2" xfId="14044" xr:uid="{97FA43F1-6FC7-4FCB-BE3E-990C37C54444}"/>
    <cellStyle name="Comma 35 2 2 4 2 2 2" xfId="23965" xr:uid="{AF660F5E-2684-4177-A93A-BBB51769206E}"/>
    <cellStyle name="Comma 35 2 2 4 2 3" xfId="18960" xr:uid="{BBA38444-C409-4638-B7BF-AD97DD5E2C5C}"/>
    <cellStyle name="Comma 35 2 2 5" xfId="5849" xr:uid="{EE7A697D-8F6B-4DEB-9C11-BA68D5D6AB7B}"/>
    <cellStyle name="Comma 35 2 2 5 2" xfId="10762" xr:uid="{E071BDE9-D445-448F-9E46-7DC2F5E6CA7E}"/>
    <cellStyle name="Comma 35 2 2 5 2 2" xfId="20683" xr:uid="{6673D5D9-525B-469F-B796-5E83472678C2}"/>
    <cellStyle name="Comma 35 2 2 5 3" xfId="15678" xr:uid="{1092B7D8-D5BA-4E29-812E-19BE9AB3B07C}"/>
    <cellStyle name="Comma 35 2 3" xfId="1057" xr:uid="{7E637FC5-AF05-41FB-9AF8-08892756BFEA}"/>
    <cellStyle name="Comma 35 2 3 2" xfId="1889" xr:uid="{57844A18-1469-413C-AD53-180022335AD5}"/>
    <cellStyle name="Comma 35 2 3 2 2" xfId="3536" xr:uid="{6990B5A1-3124-4480-B2B0-9998387C5D5E}"/>
    <cellStyle name="Comma 35 2 3 2 2 2" xfId="8486" xr:uid="{1DE5EB69-C69E-4497-831E-5BC73479907E}"/>
    <cellStyle name="Comma 35 2 3 2 2 2 2" xfId="13399" xr:uid="{94B63AD7-5C60-49D5-8964-67E6BAFC2218}"/>
    <cellStyle name="Comma 35 2 3 2 2 2 2 2" xfId="23320" xr:uid="{C881DF29-5B43-41B1-97AD-EF3716E060D3}"/>
    <cellStyle name="Comma 35 2 3 2 2 2 3" xfId="18315" xr:uid="{21BC2A90-E14E-4665-82AF-C317BED22AFA}"/>
    <cellStyle name="Comma 35 2 3 2 3" xfId="5230" xr:uid="{06CC3CEB-A64C-4925-8AD5-3B1943E64BD6}"/>
    <cellStyle name="Comma 35 2 3 2 3 2" xfId="10144" xr:uid="{7ED54E01-836A-40A1-9296-A8ADE375DE74}"/>
    <cellStyle name="Comma 35 2 3 2 3 2 2" xfId="15057" xr:uid="{74350866-645C-49D6-9122-C244C632979D}"/>
    <cellStyle name="Comma 35 2 3 2 3 2 2 2" xfId="24978" xr:uid="{3664B12A-760F-4DD5-B2C8-61DB30C48E17}"/>
    <cellStyle name="Comma 35 2 3 2 3 2 3" xfId="19973" xr:uid="{D908A015-8D31-41C4-B58E-41FF1A1442BC}"/>
    <cellStyle name="Comma 35 2 3 2 4" xfId="6862" xr:uid="{BF6E5A50-A891-4C3D-A12A-8C6491DBE8D2}"/>
    <cellStyle name="Comma 35 2 3 2 4 2" xfId="11775" xr:uid="{92FEF8C0-37E3-4BA5-B440-E840E001211D}"/>
    <cellStyle name="Comma 35 2 3 2 4 2 2" xfId="21696" xr:uid="{E7D5C1DD-E2FC-45E7-910D-3BAD9A98F3F4}"/>
    <cellStyle name="Comma 35 2 3 2 4 3" xfId="16692" xr:uid="{FC04CDE3-061C-4418-859C-60ED46D7C5C7}"/>
    <cellStyle name="Comma 35 2 3 3" xfId="2723" xr:uid="{714DF16F-4FB5-4C75-B6FB-CAEEF663D5A3}"/>
    <cellStyle name="Comma 35 2 3 3 2" xfId="7674" xr:uid="{C5599B03-9FDE-4737-9286-E7A97FD3460D}"/>
    <cellStyle name="Comma 35 2 3 3 2 2" xfId="12587" xr:uid="{E0E3488C-4767-47EF-AB11-00A7A32292CB}"/>
    <cellStyle name="Comma 35 2 3 3 2 2 2" xfId="22508" xr:uid="{1D1B4C18-3DF1-4365-BC05-490AF7AEA802}"/>
    <cellStyle name="Comma 35 2 3 3 2 3" xfId="17503" xr:uid="{6C8DDA84-555A-4FD2-89DA-F0E4179F1366}"/>
    <cellStyle name="Comma 35 2 3 4" xfId="4420" xr:uid="{4A786363-B979-434B-B37C-B58719A51ECF}"/>
    <cellStyle name="Comma 35 2 3 4 2" xfId="9334" xr:uid="{8D0A45DC-532E-4F72-B079-DA2B05222B1A}"/>
    <cellStyle name="Comma 35 2 3 4 2 2" xfId="14247" xr:uid="{526D3287-1B04-4450-BC6F-84BB116F6EFD}"/>
    <cellStyle name="Comma 35 2 3 4 2 2 2" xfId="24168" xr:uid="{A877C1B4-F8F2-4484-8DB3-BF17D875AFAE}"/>
    <cellStyle name="Comma 35 2 3 4 2 3" xfId="19163" xr:uid="{06D47C46-C229-4CC5-A584-60D135C30BD0}"/>
    <cellStyle name="Comma 35 2 3 5" xfId="6052" xr:uid="{2D977D20-0AF6-49D1-927E-3AEC23BC381F}"/>
    <cellStyle name="Comma 35 2 3 5 2" xfId="10965" xr:uid="{B9023D44-50D2-4796-BBDA-89291C869CE0}"/>
    <cellStyle name="Comma 35 2 3 5 2 2" xfId="20886" xr:uid="{38EC86AD-94FE-4C96-BADF-5FE9D3336B3F}"/>
    <cellStyle name="Comma 35 2 3 5 3" xfId="15881" xr:uid="{E7A3330A-C803-4762-B6F2-CADAEB9C3C31}"/>
    <cellStyle name="Comma 35 2 4" xfId="1470" xr:uid="{64B32902-C962-49BE-975B-1FC9510BA1F6}"/>
    <cellStyle name="Comma 35 2 4 2" xfId="3129" xr:uid="{8454B2F6-16AF-45A2-BB37-33BAC0312DFD}"/>
    <cellStyle name="Comma 35 2 4 2 2" xfId="8080" xr:uid="{22992DA9-1629-4DBA-98A6-FE69615E6A40}"/>
    <cellStyle name="Comma 35 2 4 2 2 2" xfId="12993" xr:uid="{986DB7FE-D545-40C1-B7BC-138D9BD4DAAE}"/>
    <cellStyle name="Comma 35 2 4 2 2 2 2" xfId="22914" xr:uid="{260FD696-403C-4971-8D2A-01731E6405CE}"/>
    <cellStyle name="Comma 35 2 4 2 2 3" xfId="17909" xr:uid="{44C4A181-DA05-4FF1-BB5F-01136247C212}"/>
    <cellStyle name="Comma 35 2 4 3" xfId="4824" xr:uid="{F1D1B269-72D6-4BF5-A675-A6E73304E04F}"/>
    <cellStyle name="Comma 35 2 4 3 2" xfId="9738" xr:uid="{1E827899-D081-4B6C-84F0-AB0E1047FB86}"/>
    <cellStyle name="Comma 35 2 4 3 2 2" xfId="14651" xr:uid="{8903E449-B9A6-40BF-9B71-C7D4B167DBBD}"/>
    <cellStyle name="Comma 35 2 4 3 2 2 2" xfId="24572" xr:uid="{89143AAE-A2EE-47C5-B3FE-A79CD7A1D1A1}"/>
    <cellStyle name="Comma 35 2 4 3 2 3" xfId="19567" xr:uid="{3EA27C85-E218-4CC1-BCAE-8B5F5F25EF76}"/>
    <cellStyle name="Comma 35 2 4 4" xfId="6456" xr:uid="{835219D3-E80A-4146-83EE-9DDCA65EAD86}"/>
    <cellStyle name="Comma 35 2 4 4 2" xfId="11369" xr:uid="{B2D7A6CC-E6E9-4CF5-90F2-D9D924F7A5B6}"/>
    <cellStyle name="Comma 35 2 4 4 2 2" xfId="21290" xr:uid="{B7D1C6A4-B310-44B2-81D4-321670EF1570}"/>
    <cellStyle name="Comma 35 2 4 4 3" xfId="16286" xr:uid="{BB0D4814-137D-4391-BD51-6E2DA4D95C90}"/>
    <cellStyle name="Comma 35 2 5" xfId="1265" xr:uid="{86B7B0CD-F50B-4446-B585-086CD9E2672E}"/>
    <cellStyle name="Comma 35 2 5 2" xfId="2928" xr:uid="{4EF8FB66-EE1B-4AB2-96BD-BE4229AC4378}"/>
    <cellStyle name="Comma 35 2 5 2 2" xfId="7879" xr:uid="{D55FD2EF-9BC0-45D6-BBF2-603C2B8D54AD}"/>
    <cellStyle name="Comma 35 2 5 2 2 2" xfId="12792" xr:uid="{446F59FE-293C-484A-9606-E68685EE5B48}"/>
    <cellStyle name="Comma 35 2 5 2 2 2 2" xfId="22713" xr:uid="{F5991B08-EC90-463D-B40F-BE44DC382978}"/>
    <cellStyle name="Comma 35 2 5 2 2 3" xfId="17708" xr:uid="{5ECEB1C6-1911-449A-9876-BAB111EA6773}"/>
    <cellStyle name="Comma 35 2 5 3" xfId="4625" xr:uid="{C886BA61-1BE2-4A7F-ABAC-9DB77CC88A88}"/>
    <cellStyle name="Comma 35 2 5 3 2" xfId="9539" xr:uid="{04FB29A2-862E-402D-8718-0AD78A2E3D5E}"/>
    <cellStyle name="Comma 35 2 5 3 2 2" xfId="14452" xr:uid="{C5164725-6815-47A3-9486-EC86EC1E1895}"/>
    <cellStyle name="Comma 35 2 5 3 2 2 2" xfId="24373" xr:uid="{A78C6610-1D88-43C8-A872-8BE5B693579F}"/>
    <cellStyle name="Comma 35 2 5 3 2 3" xfId="19368" xr:uid="{77D0BDF3-FA47-465E-80DC-21F025F0252F}"/>
    <cellStyle name="Comma 35 2 5 4" xfId="6257" xr:uid="{64897429-705B-49DC-886D-E8FCA2623DB9}"/>
    <cellStyle name="Comma 35 2 5 4 2" xfId="11170" xr:uid="{C5C104F8-C2AA-4F68-8432-6592000E171C}"/>
    <cellStyle name="Comma 35 2 5 4 2 2" xfId="21091" xr:uid="{3F7DC99B-EEDD-420C-8DEF-8CD15E71F3BD}"/>
    <cellStyle name="Comma 35 2 5 4 3" xfId="16086" xr:uid="{FA49B9E2-B59E-411C-916A-387B32A6F712}"/>
    <cellStyle name="Comma 35 2 6" xfId="563" xr:uid="{95C1E23C-09EB-4917-AB88-8C761B04A88C}"/>
    <cellStyle name="Comma 35 2 6 2" xfId="2283" xr:uid="{616E0141-357B-48BA-BCDB-CFD6B6A2DE4E}"/>
    <cellStyle name="Comma 35 2 6 2 2" xfId="7236" xr:uid="{AB58C295-A5FF-4E77-B25E-7F575CB6C1ED}"/>
    <cellStyle name="Comma 35 2 6 2 2 2" xfId="12149" xr:uid="{98347CD3-25A2-4510-AAFE-62D352EB46F2}"/>
    <cellStyle name="Comma 35 2 6 2 2 2 2" xfId="22070" xr:uid="{A03EB4DC-D88D-41B1-A179-F1CC834F1601}"/>
    <cellStyle name="Comma 35 2 6 2 2 3" xfId="17066" xr:uid="{F301D9D1-4E57-46AE-9096-B3FC3990E437}"/>
    <cellStyle name="Comma 35 2 6 3" xfId="3982" xr:uid="{ED942369-0F1D-4568-955D-CAF87624F295}"/>
    <cellStyle name="Comma 35 2 6 3 2" xfId="8896" xr:uid="{B8578249-FBB3-4B7B-8A26-817FE3F6E51B}"/>
    <cellStyle name="Comma 35 2 6 3 2 2" xfId="13809" xr:uid="{8C3430D6-F6ED-443D-B2DA-3BBCA4CF1ED4}"/>
    <cellStyle name="Comma 35 2 6 3 2 2 2" xfId="23730" xr:uid="{1A0615BB-EBC3-4AC5-9938-D823E8A41151}"/>
    <cellStyle name="Comma 35 2 6 3 2 3" xfId="18725" xr:uid="{E0E55A04-3A06-4664-AD76-20E233DC5C21}"/>
    <cellStyle name="Comma 35 2 6 4" xfId="5614" xr:uid="{D2EB56C7-4832-4110-93C2-2994B536275A}"/>
    <cellStyle name="Comma 35 2 6 4 2" xfId="10527" xr:uid="{3024B88C-0311-454B-809B-DF475A063334}"/>
    <cellStyle name="Comma 35 2 6 4 2 2" xfId="20448" xr:uid="{A234D28A-71B2-40A8-995F-186341B0DE78}"/>
    <cellStyle name="Comma 35 2 6 4 3" xfId="15442" xr:uid="{A06A879B-2C6F-40C7-ACFF-16C21ED4E669}"/>
    <cellStyle name="Comma 35 2 7" xfId="710" xr:uid="{2D3D855A-0B9A-40F2-B1CF-D45FDA54C407}"/>
    <cellStyle name="Comma 35 2 7 2" xfId="2395" xr:uid="{4559D92B-EE8F-4FAD-9B64-30F8BDC708A5}"/>
    <cellStyle name="Comma 35 2 7 2 2" xfId="7347" xr:uid="{408B2232-D60A-4058-9130-4F524DDF42BB}"/>
    <cellStyle name="Comma 35 2 7 2 2 2" xfId="12260" xr:uid="{C03A11A0-8A04-40FE-B0B2-A1F3492ECE25}"/>
    <cellStyle name="Comma 35 2 7 2 2 2 2" xfId="22181" xr:uid="{BC0CC051-A2B8-4070-A25A-A92AA8919E72}"/>
    <cellStyle name="Comma 35 2 7 2 2 3" xfId="17176" xr:uid="{6D0F5B7E-DABF-4CEB-9CE7-B29C3BF070D1}"/>
    <cellStyle name="Comma 35 2 7 3" xfId="4093" xr:uid="{E7AD9E2B-058B-450B-A4F9-2B997764C5B8}"/>
    <cellStyle name="Comma 35 2 7 3 2" xfId="9007" xr:uid="{64BAB7CE-83C8-4976-B1AA-40A3B815496B}"/>
    <cellStyle name="Comma 35 2 7 3 2 2" xfId="13920" xr:uid="{50D41E1C-961D-4D2B-BDE6-7A0B788F2B18}"/>
    <cellStyle name="Comma 35 2 7 3 2 2 2" xfId="23841" xr:uid="{13D24C01-4B05-4899-B0CD-8C3F2548C925}"/>
    <cellStyle name="Comma 35 2 7 3 2 3" xfId="18836" xr:uid="{A7FE1A15-5115-4274-A218-953733C1E7A1}"/>
    <cellStyle name="Comma 35 2 7 4" xfId="5725" xr:uid="{6B20DB85-C2CB-4412-9BC8-9DE5041A23E8}"/>
    <cellStyle name="Comma 35 2 7 4 2" xfId="10638" xr:uid="{7DB1F849-B4D5-4F63-B059-8CEC51AC386B}"/>
    <cellStyle name="Comma 35 2 7 4 2 2" xfId="20559" xr:uid="{882A894F-AFF7-48A1-847B-E9B7AB47CE92}"/>
    <cellStyle name="Comma 35 2 7 4 3" xfId="15554" xr:uid="{31C958A4-5C65-4158-834F-36FE9AD2280A}"/>
    <cellStyle name="Comma 35 2 8" xfId="2125" xr:uid="{AB6FF5EF-D4F5-4130-9009-1F0411D8A1F6}"/>
    <cellStyle name="Comma 35 2 8 2" xfId="7085" xr:uid="{C8CDAF98-A926-4633-B7B8-362508BD7DB9}"/>
    <cellStyle name="Comma 35 2 8 2 2" xfId="11998" xr:uid="{31A77BBA-DF91-4C52-A3BF-4F08125A2BB7}"/>
    <cellStyle name="Comma 35 2 8 2 2 2" xfId="21919" xr:uid="{DEA0DD6F-CB1F-4275-BD0C-6A2BCAB63D27}"/>
    <cellStyle name="Comma 35 2 8 2 3" xfId="16915" xr:uid="{3DFF4EA9-9381-461B-AAB4-7E6037F433C0}"/>
    <cellStyle name="Comma 35 2 9" xfId="3837" xr:uid="{E0DE2EE8-2151-4BDE-A577-1B8FF2F0D5BD}"/>
    <cellStyle name="Comma 35 2 9 2" xfId="8751" xr:uid="{6D4A9E18-C7BB-4B2B-A33E-4768A853A521}"/>
    <cellStyle name="Comma 35 2 9 2 2" xfId="13664" xr:uid="{AF861892-C016-4872-85BA-410925500F9A}"/>
    <cellStyle name="Comma 35 2 9 2 2 2" xfId="23585" xr:uid="{B1F378DA-12C9-4227-8384-333E5A9ABD0B}"/>
    <cellStyle name="Comma 35 2 9 2 3" xfId="18580" xr:uid="{21B0B716-FE5D-4FAF-99CA-FA6C66ADEDE1}"/>
    <cellStyle name="Comma 35 3" xfId="852" xr:uid="{367C31B5-B66D-46F9-949F-38B36C47A9BE}"/>
    <cellStyle name="Comma 35 3 2" xfId="1684" xr:uid="{BC797331-4D2C-42B9-A8C9-CAD863DC3A08}"/>
    <cellStyle name="Comma 35 3 2 2" xfId="3331" xr:uid="{EECB40AB-128E-4F13-B383-BD36CFB9ABD9}"/>
    <cellStyle name="Comma 35 3 2 2 2" xfId="8281" xr:uid="{B06F60C3-5DBC-4C4F-9614-D1976B5F7BAB}"/>
    <cellStyle name="Comma 35 3 2 2 2 2" xfId="13194" xr:uid="{C63CA00A-E532-46F0-A162-13D3BD2E41BE}"/>
    <cellStyle name="Comma 35 3 2 2 2 2 2" xfId="23115" xr:uid="{D4D00C4F-94F2-450F-BDB2-7A39CAFF613A}"/>
    <cellStyle name="Comma 35 3 2 2 2 3" xfId="18110" xr:uid="{372506A9-0CBC-4CA1-B760-57FFEA7BED2E}"/>
    <cellStyle name="Comma 35 3 2 3" xfId="5025" xr:uid="{012436FE-AE18-40C5-BDED-E5FAAB8E2B35}"/>
    <cellStyle name="Comma 35 3 2 3 2" xfId="9939" xr:uid="{DECB13E4-CA86-4B4B-BC84-1EC9B175CB58}"/>
    <cellStyle name="Comma 35 3 2 3 2 2" xfId="14852" xr:uid="{E011EDD4-8DA3-4303-8BF0-0B2E6F824F17}"/>
    <cellStyle name="Comma 35 3 2 3 2 2 2" xfId="24773" xr:uid="{727B3D5D-38FB-488D-881A-452A1223F44C}"/>
    <cellStyle name="Comma 35 3 2 3 2 3" xfId="19768" xr:uid="{AAD8CF89-AFDD-47D7-BD0D-5D3725FCC25B}"/>
    <cellStyle name="Comma 35 3 2 4" xfId="6657" xr:uid="{C9F72F6B-948C-469C-95F0-E9EC31839185}"/>
    <cellStyle name="Comma 35 3 2 4 2" xfId="11570" xr:uid="{3B08ADA4-8A06-4908-A296-393BD0BFB9BB}"/>
    <cellStyle name="Comma 35 3 2 4 2 2" xfId="21491" xr:uid="{6EC47F91-B2FC-4CA4-AD63-BFF736C89B21}"/>
    <cellStyle name="Comma 35 3 2 4 3" xfId="16487" xr:uid="{7E893D67-3D65-41B8-A9F8-7DB3026E1BB7}"/>
    <cellStyle name="Comma 35 3 3" xfId="2518" xr:uid="{EB6C3617-C0D2-4930-8C50-F7DF876BBCED}"/>
    <cellStyle name="Comma 35 3 3 2" xfId="7469" xr:uid="{39709741-4C78-43F4-AD0F-13453CE1A903}"/>
    <cellStyle name="Comma 35 3 3 2 2" xfId="12382" xr:uid="{805F90B7-468F-4258-B90E-2EC6CBD67758}"/>
    <cellStyle name="Comma 35 3 3 2 2 2" xfId="22303" xr:uid="{7BDC8B60-2CFF-4C85-BB0C-1C5940B59B88}"/>
    <cellStyle name="Comma 35 3 3 2 3" xfId="17298" xr:uid="{2BBD3D92-8620-456E-9F03-B8E69D732E5A}"/>
    <cellStyle name="Comma 35 3 4" xfId="4215" xr:uid="{77C4EE5A-4FCB-4BCA-8B7C-27688737997C}"/>
    <cellStyle name="Comma 35 3 4 2" xfId="9129" xr:uid="{2109002E-9285-4342-9A79-62BCDE766FC8}"/>
    <cellStyle name="Comma 35 3 4 2 2" xfId="14042" xr:uid="{D2D161C5-1865-41CD-A4E1-5F6654C970BB}"/>
    <cellStyle name="Comma 35 3 4 2 2 2" xfId="23963" xr:uid="{4A56B38B-8C23-484F-81F6-8069BB5066D2}"/>
    <cellStyle name="Comma 35 3 4 2 3" xfId="18958" xr:uid="{B526ACAB-7C60-4AB5-B2E2-F3A7DB92B761}"/>
    <cellStyle name="Comma 35 3 5" xfId="5847" xr:uid="{D2F167AE-5E4A-422C-ABB1-103CD762E31E}"/>
    <cellStyle name="Comma 35 3 5 2" xfId="10760" xr:uid="{F58665C5-278C-43B3-A414-B45382DF4EC5}"/>
    <cellStyle name="Comma 35 3 5 2 2" xfId="20681" xr:uid="{70A61D5A-B692-44E0-A7B2-AD8ABFE6D3FC}"/>
    <cellStyle name="Comma 35 3 5 3" xfId="15676" xr:uid="{FCB6ADEB-A693-4BCD-AC51-B7618ACCC78C}"/>
    <cellStyle name="Comma 35 4" xfId="1055" xr:uid="{8D3DE2D4-8795-4E0F-ABB7-A469310F5F17}"/>
    <cellStyle name="Comma 35 4 2" xfId="1887" xr:uid="{A7A817A2-AB25-484B-97E7-A90C9B0C0696}"/>
    <cellStyle name="Comma 35 4 2 2" xfId="3534" xr:uid="{D048BF32-B750-4926-86E6-67194A4A2456}"/>
    <cellStyle name="Comma 35 4 2 2 2" xfId="8484" xr:uid="{0B9A97FD-5F8E-48BB-9B3C-0411B885D65C}"/>
    <cellStyle name="Comma 35 4 2 2 2 2" xfId="13397" xr:uid="{D29AF899-0026-4A24-98E7-AB916167170F}"/>
    <cellStyle name="Comma 35 4 2 2 2 2 2" xfId="23318" xr:uid="{126E696C-1F97-4C15-8D3D-FDE58B2395E4}"/>
    <cellStyle name="Comma 35 4 2 2 2 3" xfId="18313" xr:uid="{A6D06445-1F94-40D8-A400-79BF6ADA528E}"/>
    <cellStyle name="Comma 35 4 2 3" xfId="5228" xr:uid="{056058F5-4F7D-4DE7-BCEF-28E8F139A161}"/>
    <cellStyle name="Comma 35 4 2 3 2" xfId="10142" xr:uid="{9106D934-32D0-40A4-89C5-7B68ABE64D30}"/>
    <cellStyle name="Comma 35 4 2 3 2 2" xfId="15055" xr:uid="{DDEA656F-3AF0-495B-AC8C-97E622E1AA75}"/>
    <cellStyle name="Comma 35 4 2 3 2 2 2" xfId="24976" xr:uid="{7E795BB4-21D8-4957-8E8F-5FF5753E2AF1}"/>
    <cellStyle name="Comma 35 4 2 3 2 3" xfId="19971" xr:uid="{96FCE924-1CD7-4349-8AEA-40202D0CCF7F}"/>
    <cellStyle name="Comma 35 4 2 4" xfId="6860" xr:uid="{C85766ED-7A61-4FCD-A291-D4C5A2A75AD4}"/>
    <cellStyle name="Comma 35 4 2 4 2" xfId="11773" xr:uid="{DF3A31CA-9972-4044-8212-A3E4D313C3F3}"/>
    <cellStyle name="Comma 35 4 2 4 2 2" xfId="21694" xr:uid="{8F4EF7F0-401E-4D22-935E-7D248D1986DD}"/>
    <cellStyle name="Comma 35 4 2 4 3" xfId="16690" xr:uid="{F872B17A-A855-4B45-BE45-ACF0C31DD16E}"/>
    <cellStyle name="Comma 35 4 3" xfId="2721" xr:uid="{7E0E4C60-5C4D-4B42-8F52-E2DEAF19ECEE}"/>
    <cellStyle name="Comma 35 4 3 2" xfId="7672" xr:uid="{389F5C9E-740F-4F61-9470-D8D0A460C140}"/>
    <cellStyle name="Comma 35 4 3 2 2" xfId="12585" xr:uid="{E1608685-B7C5-46AF-9B84-4B581D4A75B8}"/>
    <cellStyle name="Comma 35 4 3 2 2 2" xfId="22506" xr:uid="{8E3B40BE-CD05-49CF-8697-724907EB656E}"/>
    <cellStyle name="Comma 35 4 3 2 3" xfId="17501" xr:uid="{6CFBF6AB-FCDC-485D-AD74-F84328DDC2CA}"/>
    <cellStyle name="Comma 35 4 4" xfId="4418" xr:uid="{A8B1DA02-DAF4-4272-AAEA-799569F5A904}"/>
    <cellStyle name="Comma 35 4 4 2" xfId="9332" xr:uid="{076830FD-2081-407A-A7F1-01CBEA67E4A4}"/>
    <cellStyle name="Comma 35 4 4 2 2" xfId="14245" xr:uid="{39F1C7D1-CE1A-4186-820C-024F3C7B25FC}"/>
    <cellStyle name="Comma 35 4 4 2 2 2" xfId="24166" xr:uid="{63E7F269-9F72-4551-824F-69ABA20D13E6}"/>
    <cellStyle name="Comma 35 4 4 2 3" xfId="19161" xr:uid="{001D8DE4-8061-42C3-9580-E02FDD2B5FAF}"/>
    <cellStyle name="Comma 35 4 5" xfId="6050" xr:uid="{46A20A61-3228-434E-921F-F7CF7BE88249}"/>
    <cellStyle name="Comma 35 4 5 2" xfId="10963" xr:uid="{E58767BC-92EC-4507-B329-D4DDE36171A7}"/>
    <cellStyle name="Comma 35 4 5 2 2" xfId="20884" xr:uid="{C11E69AD-F97A-4059-A1A6-1AFD84CF94CF}"/>
    <cellStyle name="Comma 35 4 5 3" xfId="15879" xr:uid="{8FFCBB72-B26D-402D-9599-9F1C1499D098}"/>
    <cellStyle name="Comma 35 5" xfId="1468" xr:uid="{3D9548CC-9262-4610-850A-D78CC92FCBAA}"/>
    <cellStyle name="Comma 35 5 2" xfId="3127" xr:uid="{DD4BB829-A120-4811-96E2-43D5F5DA1EB3}"/>
    <cellStyle name="Comma 35 5 2 2" xfId="8078" xr:uid="{A0A8115B-0B4D-46E9-99E4-6417A96F2880}"/>
    <cellStyle name="Comma 35 5 2 2 2" xfId="12991" xr:uid="{8541235C-307E-4F1F-AEA9-F67CCFEBC245}"/>
    <cellStyle name="Comma 35 5 2 2 2 2" xfId="22912" xr:uid="{27007EE8-8566-447F-9C61-B351EF943D21}"/>
    <cellStyle name="Comma 35 5 2 2 3" xfId="17907" xr:uid="{60FBBED5-5546-401F-BB3A-C7F7330E8592}"/>
    <cellStyle name="Comma 35 5 3" xfId="4822" xr:uid="{3AAEB015-1302-4A8A-87A3-EBEE35E50199}"/>
    <cellStyle name="Comma 35 5 3 2" xfId="9736" xr:uid="{34D62AC6-436A-4911-B829-9C8F9DDB4245}"/>
    <cellStyle name="Comma 35 5 3 2 2" xfId="14649" xr:uid="{5CACC968-625F-425F-9F03-9591DC73CDEB}"/>
    <cellStyle name="Comma 35 5 3 2 2 2" xfId="24570" xr:uid="{5886ABC6-F31F-4975-B3BE-332256B05EDC}"/>
    <cellStyle name="Comma 35 5 3 2 3" xfId="19565" xr:uid="{F3AA2D1F-BFA4-4021-9B17-D74C7A2C02E2}"/>
    <cellStyle name="Comma 35 5 4" xfId="6454" xr:uid="{DFB628AB-D484-467C-82EF-21108ED8715F}"/>
    <cellStyle name="Comma 35 5 4 2" xfId="11367" xr:uid="{BB22BE64-92F3-4F18-894A-B6E1E35E007F}"/>
    <cellStyle name="Comma 35 5 4 2 2" xfId="21288" xr:uid="{99AB4F94-61BB-4A4D-A029-E9FDB2DD6F0A}"/>
    <cellStyle name="Comma 35 5 4 3" xfId="16284" xr:uid="{1A33D91F-DB3F-4E60-B2C4-BA0D75F35E88}"/>
    <cellStyle name="Comma 35 6" xfId="1263" xr:uid="{C6DD56E9-DA7B-4D5F-9223-D8FEB9D5312C}"/>
    <cellStyle name="Comma 35 6 2" xfId="2926" xr:uid="{345AC92F-026C-4D13-80EA-CD935B25EEF4}"/>
    <cellStyle name="Comma 35 6 2 2" xfId="7877" xr:uid="{4887BB44-9C8C-4988-8345-75750A59AC3E}"/>
    <cellStyle name="Comma 35 6 2 2 2" xfId="12790" xr:uid="{9C5EDF3E-434B-4856-A830-4006DE0522BA}"/>
    <cellStyle name="Comma 35 6 2 2 2 2" xfId="22711" xr:uid="{6BA0473F-6864-48F7-A4F9-3463F55022EE}"/>
    <cellStyle name="Comma 35 6 2 2 3" xfId="17706" xr:uid="{5C8F15C6-8AFC-43F7-B7F8-05B0F0A9D5C9}"/>
    <cellStyle name="Comma 35 6 3" xfId="4623" xr:uid="{8DA0258F-4A0D-4EF7-AF13-1E48B8ADEEE6}"/>
    <cellStyle name="Comma 35 6 3 2" xfId="9537" xr:uid="{4B47DE5F-0DC1-4317-A615-D7E1AF60C8C5}"/>
    <cellStyle name="Comma 35 6 3 2 2" xfId="14450" xr:uid="{64116EDB-0644-4849-BD80-ED14FE0AA844}"/>
    <cellStyle name="Comma 35 6 3 2 2 2" xfId="24371" xr:uid="{40108DE9-C683-4667-89DD-BA25124D11B1}"/>
    <cellStyle name="Comma 35 6 3 2 3" xfId="19366" xr:uid="{24AC1666-DD37-4198-8926-17B50411CF33}"/>
    <cellStyle name="Comma 35 6 4" xfId="6255" xr:uid="{BB827E19-2F47-4FF7-8938-4AC6B28A4977}"/>
    <cellStyle name="Comma 35 6 4 2" xfId="11168" xr:uid="{16270FDD-B7CA-4D8B-831C-F535EC930F25}"/>
    <cellStyle name="Comma 35 6 4 2 2" xfId="21089" xr:uid="{935EF950-4217-408A-9FA0-D34B8C1DC7FE}"/>
    <cellStyle name="Comma 35 6 4 3" xfId="16084" xr:uid="{55C938E7-FA94-4E09-A1FC-176754503307}"/>
    <cellStyle name="Comma 35 7" xfId="561" xr:uid="{C94C5DBE-FC6D-4A23-B73C-A0C09B7BDAAA}"/>
    <cellStyle name="Comma 35 7 2" xfId="2281" xr:uid="{00981966-2103-47B2-98F6-E284BFD18621}"/>
    <cellStyle name="Comma 35 7 2 2" xfId="7234" xr:uid="{2B53AAFF-CCBE-47A2-84A2-43AFEF33105E}"/>
    <cellStyle name="Comma 35 7 2 2 2" xfId="12147" xr:uid="{1DA560C9-0ABC-4B39-B473-620992C583AC}"/>
    <cellStyle name="Comma 35 7 2 2 2 2" xfId="22068" xr:uid="{E8ADE855-3DD5-4ECB-BE21-9BB66AE8FDA9}"/>
    <cellStyle name="Comma 35 7 2 2 3" xfId="17064" xr:uid="{381A5AD7-B0B1-4B21-A3D6-BDF6C30539C4}"/>
    <cellStyle name="Comma 35 7 3" xfId="3980" xr:uid="{46CD9D7E-0F52-4C4B-9D3E-D7BF5CF31BF0}"/>
    <cellStyle name="Comma 35 7 3 2" xfId="8894" xr:uid="{08DC3468-11E6-4B01-AFCB-7073D0451CF0}"/>
    <cellStyle name="Comma 35 7 3 2 2" xfId="13807" xr:uid="{F184DBEB-1C08-46B2-827E-04D7B5625D83}"/>
    <cellStyle name="Comma 35 7 3 2 2 2" xfId="23728" xr:uid="{2BE16AD0-D7C0-41A0-8DCF-110738D30EA7}"/>
    <cellStyle name="Comma 35 7 3 2 3" xfId="18723" xr:uid="{3A934EC0-50D9-4C0D-88EF-A243A6AA7CA1}"/>
    <cellStyle name="Comma 35 7 4" xfId="5612" xr:uid="{4763A4C5-D306-42DF-9DAC-77EBB160279D}"/>
    <cellStyle name="Comma 35 7 4 2" xfId="10525" xr:uid="{ECBE6FFF-0A3D-4176-AE1F-B1AAE9AE767C}"/>
    <cellStyle name="Comma 35 7 4 2 2" xfId="20446" xr:uid="{452EFB57-EFBB-4ABE-83C8-EBC8024A6A5D}"/>
    <cellStyle name="Comma 35 7 4 3" xfId="15440" xr:uid="{2718109F-3AB0-4943-86F9-3357477772D8}"/>
    <cellStyle name="Comma 35 8" xfId="418" xr:uid="{88065D9C-D725-4A28-9B17-29FF45F67FBB}"/>
    <cellStyle name="Comma 35 8 2" xfId="2233" xr:uid="{9776C6C3-EF8E-47F8-BF39-FFF98BC069A2}"/>
    <cellStyle name="Comma 35 8 2 2" xfId="7189" xr:uid="{2B8662DB-10CB-43EE-B61B-772747AAF3E1}"/>
    <cellStyle name="Comma 35 8 2 2 2" xfId="12102" xr:uid="{6E3B912F-47EF-40FB-94B0-8C6ED96B3C29}"/>
    <cellStyle name="Comma 35 8 2 2 2 2" xfId="22023" xr:uid="{0C3E0FC9-66A3-430A-A456-79C444B5E9B4}"/>
    <cellStyle name="Comma 35 8 2 2 3" xfId="17019" xr:uid="{1F710815-EB3E-40A7-A4E5-F7E78140BF44}"/>
    <cellStyle name="Comma 35 8 3" xfId="3937" xr:uid="{C657E496-969A-487B-93AD-DFD8071FEEC7}"/>
    <cellStyle name="Comma 35 8 3 2" xfId="8851" xr:uid="{0D99A417-1549-4F00-80AA-DABDBF03716C}"/>
    <cellStyle name="Comma 35 8 3 2 2" xfId="13764" xr:uid="{7AAAAB0A-ECE0-4914-99D3-B3F4C36F8CBA}"/>
    <cellStyle name="Comma 35 8 3 2 2 2" xfId="23685" xr:uid="{849F46D1-AC01-4A91-9998-837EEBCB411A}"/>
    <cellStyle name="Comma 35 8 3 2 3" xfId="18680" xr:uid="{19FA786F-317E-493C-87E0-1ADAA7FFC427}"/>
    <cellStyle name="Comma 35 8 4" xfId="5569" xr:uid="{D1A04E76-BA1E-4694-A70F-5CF34ABBF876}"/>
    <cellStyle name="Comma 35 8 4 2" xfId="10482" xr:uid="{D53E3746-B4E2-4672-A78B-2FA9D724C617}"/>
    <cellStyle name="Comma 35 8 4 2 2" xfId="20403" xr:uid="{D8D9244D-75FA-41FB-A6AE-113E06A2F140}"/>
    <cellStyle name="Comma 35 8 4 3" xfId="15397" xr:uid="{F87494E1-9921-401B-97AB-FF5817998FBC}"/>
    <cellStyle name="Comma 35 9" xfId="2123" xr:uid="{E58F06BE-9A41-465D-9AE6-C03193CA127E}"/>
    <cellStyle name="Comma 35 9 2" xfId="7083" xr:uid="{50895BD9-B141-4C04-925C-54B0D6325F56}"/>
    <cellStyle name="Comma 35 9 2 2" xfId="11996" xr:uid="{0822BEDF-906F-45C6-B67C-31C66CFD8B1F}"/>
    <cellStyle name="Comma 35 9 2 2 2" xfId="21917" xr:uid="{87CC3818-8BD5-4B1F-B9E5-D38386A36E3C}"/>
    <cellStyle name="Comma 35 9 2 3" xfId="16913" xr:uid="{C9094C22-2C45-44D4-8979-345FACC07ED8}"/>
    <cellStyle name="Comma 36" xfId="289" xr:uid="{58DBF5A8-D527-4388-95FA-1DF10A3DD9A4}"/>
    <cellStyle name="Comma 36 10" xfId="3833" xr:uid="{6582B072-C178-4A47-B20A-4517566BED33}"/>
    <cellStyle name="Comma 36 10 2" xfId="8747" xr:uid="{D87012E2-3FD8-4881-81E2-C5F6F8FB82E3}"/>
    <cellStyle name="Comma 36 10 2 2" xfId="13660" xr:uid="{0ABAE104-E94A-4D79-8D0F-BA83280BF7C1}"/>
    <cellStyle name="Comma 36 10 2 2 2" xfId="23581" xr:uid="{B0942EC2-7378-41AF-97A3-C8F925E3AD08}"/>
    <cellStyle name="Comma 36 10 2 3" xfId="18576" xr:uid="{35C52C3F-3DED-49A0-B7EA-1C304969E6AE}"/>
    <cellStyle name="Comma 36 11" xfId="5463" xr:uid="{AA98261E-C8B2-41D5-8C78-7D1DA194364B}"/>
    <cellStyle name="Comma 36 11 2" xfId="10376" xr:uid="{D37631EA-8CB4-48E8-B070-A7B897F7147F}"/>
    <cellStyle name="Comma 36 11 2 2" xfId="20298" xr:uid="{46D03415-DB40-4994-A774-C36C3FE49E13}"/>
    <cellStyle name="Comma 36 11 3" xfId="15290" xr:uid="{DA32F136-BBB6-47C2-9E39-CBA762F188C1}"/>
    <cellStyle name="Comma 36 12" xfId="25937" xr:uid="{52667D76-4F14-4EC9-92A5-A7E1074949EA}"/>
    <cellStyle name="Comma 36 2" xfId="209" xr:uid="{FF1B661E-C404-45BA-942C-443207B3FDF3}"/>
    <cellStyle name="Comma 36 2 2" xfId="231" xr:uid="{228C912F-6A06-4932-9328-A1828A2406EF}"/>
    <cellStyle name="Comma 36 2 2 2" xfId="3807" xr:uid="{F1C5AC6B-81F4-4B4A-A971-88B80403263D}"/>
    <cellStyle name="Comma 36 2 2 2 2" xfId="8722" xr:uid="{4035B807-0A53-48C2-9B4B-61D3E19FFBB9}"/>
    <cellStyle name="Comma 36 2 2 2 2 2" xfId="13635" xr:uid="{6A717671-F204-4ED9-926B-E64CB22BDB34}"/>
    <cellStyle name="Comma 36 2 2 2 2 2 2" xfId="23556" xr:uid="{7C6F6F48-3E41-48FB-9803-255D4136D635}"/>
    <cellStyle name="Comma 36 2 2 2 2 3" xfId="18551" xr:uid="{3538E9FD-63FE-4DCC-A1EE-6019C0A8FD95}"/>
    <cellStyle name="Comma 36 2 2 3" xfId="1451" xr:uid="{E0F8CF4D-ADCE-4183-8140-B221D03BB6DB}"/>
    <cellStyle name="Comma 36 2 2 4" xfId="5430" xr:uid="{76785827-F0ED-4AFF-862C-F043CF6F2687}"/>
    <cellStyle name="Comma 36 2 2 4 2" xfId="10343" xr:uid="{DA274976-65D7-4A5D-A29E-31CC610ABA63}"/>
    <cellStyle name="Comma 36 2 2 4 2 2" xfId="20265" xr:uid="{3B996B9E-951B-4C82-B70B-F7A7147B95E9}"/>
    <cellStyle name="Comma 36 2 2 4 3" xfId="15257" xr:uid="{95E0D19F-F417-494A-ACCF-DDA6CED3BEC5}"/>
    <cellStyle name="Comma 36 2 3" xfId="20170" xr:uid="{B7D66B8C-28D9-4876-BB61-E0BCE1D5A109}"/>
    <cellStyle name="Comma 36 3" xfId="987" xr:uid="{9561031C-9864-4A81-8EC9-E03D4CE16D6C}"/>
    <cellStyle name="Comma 36 3 2" xfId="1819" xr:uid="{A34AB024-7B8D-4093-9345-26C33AB23421}"/>
    <cellStyle name="Comma 36 3 2 2" xfId="3466" xr:uid="{44E5426F-C6FB-4020-9C08-781C0D3F3EFF}"/>
    <cellStyle name="Comma 36 3 2 2 2" xfId="8416" xr:uid="{15E819DF-75D9-4957-8EF7-653DB28C6887}"/>
    <cellStyle name="Comma 36 3 2 2 2 2" xfId="13329" xr:uid="{6E5E92FA-363D-4409-BDB5-11C6A4E43C98}"/>
    <cellStyle name="Comma 36 3 2 2 2 2 2" xfId="23250" xr:uid="{307E6906-9C2B-4DE0-B1FC-302F640D6AEA}"/>
    <cellStyle name="Comma 36 3 2 2 2 3" xfId="18245" xr:uid="{D5B1AB15-024C-491C-A77F-3E7812D3C574}"/>
    <cellStyle name="Comma 36 3 2 3" xfId="5160" xr:uid="{CB56FE57-5E53-4857-940F-9841267B1B1B}"/>
    <cellStyle name="Comma 36 3 2 3 2" xfId="10074" xr:uid="{3E43363C-8976-47C5-A611-ED4278990E1C}"/>
    <cellStyle name="Comma 36 3 2 3 2 2" xfId="14987" xr:uid="{9EE4E451-4D73-44B0-8429-FBB122FA3352}"/>
    <cellStyle name="Comma 36 3 2 3 2 2 2" xfId="24908" xr:uid="{5B8EA08E-0038-4F47-B026-2573C8403AB4}"/>
    <cellStyle name="Comma 36 3 2 3 2 3" xfId="19903" xr:uid="{7629ECBC-104B-4DE9-B509-C6FE5CFDBF36}"/>
    <cellStyle name="Comma 36 3 2 4" xfId="6792" xr:uid="{0A59ACD9-AD4D-4EA6-9113-4B98DBA1D3A4}"/>
    <cellStyle name="Comma 36 3 2 4 2" xfId="11705" xr:uid="{B9862876-54DF-4C71-A1A6-086F2BCCCA59}"/>
    <cellStyle name="Comma 36 3 2 4 2 2" xfId="21626" xr:uid="{1A3D206C-A002-439F-9071-8D0CCC2822B7}"/>
    <cellStyle name="Comma 36 3 2 4 3" xfId="16622" xr:uid="{C43A56C2-D0C1-423D-954F-7353066A36CB}"/>
    <cellStyle name="Comma 36 3 3" xfId="2653" xr:uid="{762ED2B4-75FA-4EAE-B272-0CFBEF79B4DA}"/>
    <cellStyle name="Comma 36 3 3 2" xfId="7604" xr:uid="{A86CB513-DAEB-49D0-9FD8-207D5394FEEA}"/>
    <cellStyle name="Comma 36 3 3 2 2" xfId="12517" xr:uid="{35DA9543-191C-4A11-B82A-9E2CAB183ED7}"/>
    <cellStyle name="Comma 36 3 3 2 2 2" xfId="22438" xr:uid="{A091C06C-DF3E-4B2C-AA5A-2D3F8F6E5212}"/>
    <cellStyle name="Comma 36 3 3 2 3" xfId="17433" xr:uid="{6653AD29-9522-4929-8AF9-01E9EB9178A1}"/>
    <cellStyle name="Comma 36 3 4" xfId="4350" xr:uid="{A5D27EAD-8763-4F26-ABF5-AE25A905D2D3}"/>
    <cellStyle name="Comma 36 3 4 2" xfId="9264" xr:uid="{26D3179D-83B6-4C29-B7D5-4D394D03E2C4}"/>
    <cellStyle name="Comma 36 3 4 2 2" xfId="14177" xr:uid="{56440BE3-865A-4C2D-ADDC-ECB8522960FD}"/>
    <cellStyle name="Comma 36 3 4 2 2 2" xfId="24098" xr:uid="{2D8CAC44-6C6F-4EDB-BADA-F5CF6A8BC61F}"/>
    <cellStyle name="Comma 36 3 4 2 3" xfId="19093" xr:uid="{7B54660C-F6A4-4064-AA8B-96DCFD735011}"/>
    <cellStyle name="Comma 36 3 5" xfId="5982" xr:uid="{6EA3215D-4258-4F67-A4B4-3C779F98E26F}"/>
    <cellStyle name="Comma 36 3 5 2" xfId="10895" xr:uid="{F2CDF611-E9EF-4955-9D44-2C56AD774F50}"/>
    <cellStyle name="Comma 36 3 5 2 2" xfId="20816" xr:uid="{DBA9512E-5B53-4410-B613-8B6E23DA2BC2}"/>
    <cellStyle name="Comma 36 3 5 3" xfId="15811" xr:uid="{FACF498F-5B65-4DF9-9B96-5027658CDC2D}"/>
    <cellStyle name="Comma 36 4" xfId="1190" xr:uid="{86CD1ECB-1DAA-4BDE-868B-BB47F53B9EA1}"/>
    <cellStyle name="Comma 36 4 2" xfId="2022" xr:uid="{A53D68BA-3EB8-47F0-A86C-9D83517B2BAD}"/>
    <cellStyle name="Comma 36 4 2 2" xfId="3669" xr:uid="{C3A0CDF8-5555-4C35-B6AA-222C6C6FD342}"/>
    <cellStyle name="Comma 36 4 2 2 2" xfId="8619" xr:uid="{E77EBF64-8025-4D08-8032-00919F4D8CCF}"/>
    <cellStyle name="Comma 36 4 2 2 2 2" xfId="13532" xr:uid="{45B0300D-67CD-42C6-92CD-5A7B88C71B27}"/>
    <cellStyle name="Comma 36 4 2 2 2 2 2" xfId="23453" xr:uid="{3897F26A-BB88-491D-B337-3D36D06AF7A6}"/>
    <cellStyle name="Comma 36 4 2 2 2 3" xfId="18448" xr:uid="{92D5463F-AC7B-426D-BF93-32F38715A148}"/>
    <cellStyle name="Comma 36 4 2 3" xfId="5363" xr:uid="{34496D04-B4E1-443E-AEEF-0A4D73B8B89E}"/>
    <cellStyle name="Comma 36 4 2 3 2" xfId="10277" xr:uid="{3EE1C43A-B1ED-45C5-A734-3CD314B7B628}"/>
    <cellStyle name="Comma 36 4 2 3 2 2" xfId="15190" xr:uid="{9E5EF7AB-463A-4EDE-94E5-A83BAC5F84E5}"/>
    <cellStyle name="Comma 36 4 2 3 2 2 2" xfId="25111" xr:uid="{6F9E2D6A-FD30-4133-8DE9-2FA7493C26FC}"/>
    <cellStyle name="Comma 36 4 2 3 2 3" xfId="20106" xr:uid="{CED6975B-D921-4773-A2E2-DE04A278D471}"/>
    <cellStyle name="Comma 36 4 2 4" xfId="6995" xr:uid="{066CCE31-B5DE-4ECC-A38C-290CE774470E}"/>
    <cellStyle name="Comma 36 4 2 4 2" xfId="11908" xr:uid="{589FD9A8-DBA0-43A6-9E5E-C13A05A1856A}"/>
    <cellStyle name="Comma 36 4 2 4 2 2" xfId="21829" xr:uid="{5C3382A5-01DE-423E-A7CC-47646CF53B38}"/>
    <cellStyle name="Comma 36 4 2 4 3" xfId="16825" xr:uid="{FEC3458B-55AC-4EA1-AD61-D277A8DC4709}"/>
    <cellStyle name="Comma 36 4 3" xfId="2856" xr:uid="{EAA05B58-BF6C-4C6E-BF2D-E2993353B4E1}"/>
    <cellStyle name="Comma 36 4 3 2" xfId="7807" xr:uid="{FB014C18-54D5-4A17-901F-B31FCE0D079D}"/>
    <cellStyle name="Comma 36 4 3 2 2" xfId="12720" xr:uid="{2C0296E7-BCF4-495D-955D-18E321CB70CD}"/>
    <cellStyle name="Comma 36 4 3 2 2 2" xfId="22641" xr:uid="{7A5646B1-495F-497B-8520-35F700812EA9}"/>
    <cellStyle name="Comma 36 4 3 2 3" xfId="17636" xr:uid="{6D753568-F16B-4D1D-9F47-DC8C839CDEC2}"/>
    <cellStyle name="Comma 36 4 4" xfId="4553" xr:uid="{053EC926-261D-4FD2-9DC2-989541AEBAE8}"/>
    <cellStyle name="Comma 36 4 4 2" xfId="9467" xr:uid="{020CC5E8-860E-465E-92C5-2C8AF546D74B}"/>
    <cellStyle name="Comma 36 4 4 2 2" xfId="14380" xr:uid="{0B40A12E-0AE8-4863-9C76-A6F29EAB7C73}"/>
    <cellStyle name="Comma 36 4 4 2 2 2" xfId="24301" xr:uid="{69645765-AFFC-409B-958D-89BF0BC50E3B}"/>
    <cellStyle name="Comma 36 4 4 2 3" xfId="19296" xr:uid="{22E3DC1C-407D-4162-B935-21CA5293D39F}"/>
    <cellStyle name="Comma 36 4 5" xfId="6185" xr:uid="{A1654D4A-6A0D-496B-A4B9-9C5AB208F6D0}"/>
    <cellStyle name="Comma 36 4 5 2" xfId="11098" xr:uid="{360DF58A-DDC5-4B48-AD95-54ACE2E3A5A4}"/>
    <cellStyle name="Comma 36 4 5 2 2" xfId="21019" xr:uid="{3540C168-250B-4384-B8A1-E83FA5E52A73}"/>
    <cellStyle name="Comma 36 4 5 3" xfId="16014" xr:uid="{51DF6DEC-C35D-4C5C-AEBE-B876B699FE79}"/>
    <cellStyle name="Comma 36 5" xfId="1611" xr:uid="{BF38873E-4F7F-4B2E-9200-B9B27C43C40E}"/>
    <cellStyle name="Comma 36 5 2" xfId="3263" xr:uid="{33F83450-4A3E-45EA-8A79-0D5EB24665DF}"/>
    <cellStyle name="Comma 36 5 2 2" xfId="8213" xr:uid="{ADA6DB8D-4084-40AE-9C95-E7DF86D90BC6}"/>
    <cellStyle name="Comma 36 5 2 2 2" xfId="13126" xr:uid="{49414C2B-1B59-4E89-8C2A-983144AEF8B8}"/>
    <cellStyle name="Comma 36 5 2 2 2 2" xfId="23047" xr:uid="{3FA2A24F-9F2A-4CFD-BAAC-26EDE3651234}"/>
    <cellStyle name="Comma 36 5 2 2 3" xfId="18042" xr:uid="{FA571A16-ED7D-4E4E-8B9C-472252F7169F}"/>
    <cellStyle name="Comma 36 5 3" xfId="4957" xr:uid="{06AED947-6948-4F8D-B900-F7AAB9E945C0}"/>
    <cellStyle name="Comma 36 5 3 2" xfId="9871" xr:uid="{53AFC17C-1B34-498F-B348-3AF66D48FD07}"/>
    <cellStyle name="Comma 36 5 3 2 2" xfId="14784" xr:uid="{76C107FD-CC86-4AAC-968C-508C5988B749}"/>
    <cellStyle name="Comma 36 5 3 2 2 2" xfId="24705" xr:uid="{72BAE9ED-4E6E-4B89-BE43-46567737C38E}"/>
    <cellStyle name="Comma 36 5 3 2 3" xfId="19700" xr:uid="{B52CE565-926A-4966-AB6C-D2A313027E68}"/>
    <cellStyle name="Comma 36 5 4" xfId="6589" xr:uid="{478A08E1-B975-4D72-8B6D-C841571E0E8E}"/>
    <cellStyle name="Comma 36 5 4 2" xfId="11502" xr:uid="{E1B6C540-21A6-43A7-A91C-CAF2004AB884}"/>
    <cellStyle name="Comma 36 5 4 2 2" xfId="21423" xr:uid="{D82548B0-013B-46E7-B908-7EADC61E2649}"/>
    <cellStyle name="Comma 36 5 4 3" xfId="16419" xr:uid="{1E9E0F20-E6BC-4B8C-A094-A440FBF02DED}"/>
    <cellStyle name="Comma 36 6" xfId="1397" xr:uid="{8FB84391-9496-4363-BF8F-3488D0EB73BD}"/>
    <cellStyle name="Comma 36 6 2" xfId="3061" xr:uid="{0D153EA9-89DF-40FF-ADDB-6D826DFF9FD5}"/>
    <cellStyle name="Comma 36 6 2 2" xfId="8012" xr:uid="{E64F2935-3259-45BF-B68A-64708E853A7C}"/>
    <cellStyle name="Comma 36 6 2 2 2" xfId="12925" xr:uid="{2CD5893F-9419-4BA3-AA28-D30C67ADD856}"/>
    <cellStyle name="Comma 36 6 2 2 2 2" xfId="22846" xr:uid="{383D48E1-AC89-4869-ACDB-2B4EEB02A498}"/>
    <cellStyle name="Comma 36 6 2 2 3" xfId="17841" xr:uid="{F901D952-7B5F-4AC1-892C-FE33EDAE5749}"/>
    <cellStyle name="Comma 36 6 3" xfId="4757" xr:uid="{22F395A2-B7FF-4921-ACA9-0F9E4126C993}"/>
    <cellStyle name="Comma 36 6 3 2" xfId="9671" xr:uid="{5F596EC0-F69A-4AC3-98A8-E635391D30F6}"/>
    <cellStyle name="Comma 36 6 3 2 2" xfId="14584" xr:uid="{9A78F656-C20C-4BEA-98A6-D876E81921B1}"/>
    <cellStyle name="Comma 36 6 3 2 2 2" xfId="24505" xr:uid="{F2F1AD96-4531-45DD-BA92-23E261340D1A}"/>
    <cellStyle name="Comma 36 6 3 2 3" xfId="19500" xr:uid="{567FF46F-F30B-4440-AD28-6F6B42AF2038}"/>
    <cellStyle name="Comma 36 6 4" xfId="6389" xr:uid="{5BAEE31A-DDB5-4E9A-9A43-8626D1E5AF3D}"/>
    <cellStyle name="Comma 36 6 4 2" xfId="11302" xr:uid="{94E00625-B72A-4677-95B1-46C504E57F73}"/>
    <cellStyle name="Comma 36 6 4 2 2" xfId="21223" xr:uid="{A32868B8-924C-4409-87D6-20A98BDF7B87}"/>
    <cellStyle name="Comma 36 6 4 3" xfId="16218" xr:uid="{526E40EE-10E6-487F-A3F4-75D1C9B980CD}"/>
    <cellStyle name="Comma 36 7" xfId="776" xr:uid="{435441F6-46FB-46CF-8E39-4456761C5929}"/>
    <cellStyle name="Comma 36 7 2" xfId="2449" xr:uid="{B514ECC5-AAC9-46F6-8E0B-57654B598A53}"/>
    <cellStyle name="Comma 36 7 2 2" xfId="7400" xr:uid="{51CBAEEE-FB27-49A3-8360-E2CC8600B8EF}"/>
    <cellStyle name="Comma 36 7 2 2 2" xfId="12313" xr:uid="{0A4F3D24-9806-45D8-AC20-FEBAED08F498}"/>
    <cellStyle name="Comma 36 7 2 2 2 2" xfId="22234" xr:uid="{889454FB-3418-4C6A-88A9-DF4F8275BF3E}"/>
    <cellStyle name="Comma 36 7 2 2 3" xfId="17229" xr:uid="{85D69E59-297C-40D9-BF06-332FB271B3A1}"/>
    <cellStyle name="Comma 36 7 3" xfId="4146" xr:uid="{D0AF4895-7E10-48E5-94F2-0B1C9A9ABA29}"/>
    <cellStyle name="Comma 36 7 3 2" xfId="9060" xr:uid="{04111161-1E33-4A81-A73B-813BEA6D79C0}"/>
    <cellStyle name="Comma 36 7 3 2 2" xfId="13973" xr:uid="{B8128BB0-2869-47AF-BE6D-0A8F0569D184}"/>
    <cellStyle name="Comma 36 7 3 2 2 2" xfId="23894" xr:uid="{70AE0FEA-2497-44E0-9163-F3D738B47777}"/>
    <cellStyle name="Comma 36 7 3 2 3" xfId="18889" xr:uid="{292886CC-E3B3-4CBD-8401-1B82249548EA}"/>
    <cellStyle name="Comma 36 7 4" xfId="5778" xr:uid="{9570B2B6-C020-401A-92F0-3E7522CAE175}"/>
    <cellStyle name="Comma 36 7 4 2" xfId="10691" xr:uid="{989C0CEE-D7F2-41E8-B888-16A0A8A57DE1}"/>
    <cellStyle name="Comma 36 7 4 2 2" xfId="20612" xr:uid="{8E149B98-5EE9-45B1-B1BE-8104C50D935D}"/>
    <cellStyle name="Comma 36 7 4 3" xfId="15607" xr:uid="{8A77EDC1-2FF1-4DD6-AD79-50A069EC94E3}"/>
    <cellStyle name="Comma 36 8" xfId="712" xr:uid="{3C3662A5-9DD0-49CD-9294-F3A7C5CB6F84}"/>
    <cellStyle name="Comma 36 8 2" xfId="2396" xr:uid="{98130B97-F8FD-4AB7-946B-212B51705272}"/>
    <cellStyle name="Comma 36 8 2 2" xfId="7348" xr:uid="{73C39BA4-6EFC-4F98-9555-27DFCE3DF1A9}"/>
    <cellStyle name="Comma 36 8 2 2 2" xfId="12261" xr:uid="{129BBE0A-EC08-49C0-9DE1-77D76A8A1DCA}"/>
    <cellStyle name="Comma 36 8 2 2 2 2" xfId="22182" xr:uid="{F6BCABAF-9547-46E8-8A05-AA3EB1A543E2}"/>
    <cellStyle name="Comma 36 8 2 2 3" xfId="17177" xr:uid="{D934392A-D07F-412E-AD10-47CD2E260A30}"/>
    <cellStyle name="Comma 36 8 3" xfId="4094" xr:uid="{2970002A-42C8-4497-A79F-EE54C93C4732}"/>
    <cellStyle name="Comma 36 8 3 2" xfId="9008" xr:uid="{A3DD3204-E305-43F4-93BC-AB138F63BAC3}"/>
    <cellStyle name="Comma 36 8 3 2 2" xfId="13921" xr:uid="{564318DD-0ED5-42A1-AB0F-0540DBA535E5}"/>
    <cellStyle name="Comma 36 8 3 2 2 2" xfId="23842" xr:uid="{DC8DD228-9643-452C-AD6E-480B2B630013}"/>
    <cellStyle name="Comma 36 8 3 2 3" xfId="18837" xr:uid="{448E26AD-CC3B-4FC3-8C1B-0B45AD795070}"/>
    <cellStyle name="Comma 36 8 4" xfId="5726" xr:uid="{69787C24-74EF-4FD8-B2E8-51836F1A0F12}"/>
    <cellStyle name="Comma 36 8 4 2" xfId="10639" xr:uid="{E851D648-D035-4005-8C18-0355DF627D2F}"/>
    <cellStyle name="Comma 36 8 4 2 2" xfId="20560" xr:uid="{C6FCA9E4-B457-473E-AE58-8C186C9EA23E}"/>
    <cellStyle name="Comma 36 8 4 3" xfId="15555" xr:uid="{3C9DFC69-068E-4F1D-A37E-E5B9AD0349AA}"/>
    <cellStyle name="Comma 36 9" xfId="2121" xr:uid="{EC2A727E-C8AD-4B6C-9540-AA79DFEAFD59}"/>
    <cellStyle name="Comma 36 9 2" xfId="7081" xr:uid="{5498FEA7-4893-4FFB-B92C-D4789A5A69D1}"/>
    <cellStyle name="Comma 36 9 2 2" xfId="11994" xr:uid="{858D815A-EEBB-4874-B370-BAEA3399DACC}"/>
    <cellStyle name="Comma 36 9 2 2 2" xfId="21915" xr:uid="{90B77055-7465-4356-A6A8-992E77700CB2}"/>
    <cellStyle name="Comma 36 9 2 3" xfId="16911" xr:uid="{6549F2EE-44C7-4617-9D25-76C9D236A5AB}"/>
    <cellStyle name="Comma 37" xfId="283" xr:uid="{36113148-493A-496B-9D57-F2938889C204}"/>
    <cellStyle name="Comma 37 10" xfId="5460" xr:uid="{2F1E314D-82B0-42E7-9C41-1E355CBB7E01}"/>
    <cellStyle name="Comma 37 10 2" xfId="10373" xr:uid="{4931F4B9-4B30-4F99-BBBD-7E46F0EEB811}"/>
    <cellStyle name="Comma 37 10 2 2" xfId="20295" xr:uid="{5C197BD3-6E55-4EC2-ABB0-7AC487F8063E}"/>
    <cellStyle name="Comma 37 10 3" xfId="15287" xr:uid="{10E2A2FA-173A-4432-8FAB-46DE15E3B3DD}"/>
    <cellStyle name="Comma 37 2" xfId="988" xr:uid="{F7B0EC69-948C-4CC8-B6B9-FB52F287E7D1}"/>
    <cellStyle name="Comma 37 2 2" xfId="1820" xr:uid="{0F15F93E-6DFD-4B5B-BB0A-AD688D9E5365}"/>
    <cellStyle name="Comma 37 2 2 2" xfId="3467" xr:uid="{B5BBD06A-1C28-456A-A11A-AF7C087CE9E1}"/>
    <cellStyle name="Comma 37 2 2 2 2" xfId="8417" xr:uid="{750DDAE7-557D-4667-8B60-92FE911F3E7A}"/>
    <cellStyle name="Comma 37 2 2 2 2 2" xfId="13330" xr:uid="{7B3A846D-37FC-47D7-9DB0-C10DF6694525}"/>
    <cellStyle name="Comma 37 2 2 2 2 2 2" xfId="23251" xr:uid="{9FEDA644-D90A-4D3B-875F-07FD82820D80}"/>
    <cellStyle name="Comma 37 2 2 2 2 3" xfId="18246" xr:uid="{81AA2032-5843-4669-8A7E-4B2A9E6F3C8C}"/>
    <cellStyle name="Comma 37 2 2 3" xfId="5161" xr:uid="{E6E2A6B4-F159-4529-B140-0BF947F80C29}"/>
    <cellStyle name="Comma 37 2 2 3 2" xfId="10075" xr:uid="{9B04F66B-E845-4B70-B3F5-D9FDD0FC0C5D}"/>
    <cellStyle name="Comma 37 2 2 3 2 2" xfId="14988" xr:uid="{DA368B43-9EE6-4D80-8A09-B2F28F59F768}"/>
    <cellStyle name="Comma 37 2 2 3 2 2 2" xfId="24909" xr:uid="{82172270-00D1-47DE-BF5B-9785AD5A5F6E}"/>
    <cellStyle name="Comma 37 2 2 3 2 3" xfId="19904" xr:uid="{7C69B4A5-22BE-4D76-9184-EAE0CFB2444D}"/>
    <cellStyle name="Comma 37 2 2 4" xfId="6793" xr:uid="{9D9ABFEF-1119-48B7-9459-F82ED073B2C6}"/>
    <cellStyle name="Comma 37 2 2 4 2" xfId="11706" xr:uid="{9120140D-193E-4145-A3AC-B04B851A871C}"/>
    <cellStyle name="Comma 37 2 2 4 2 2" xfId="21627" xr:uid="{DE16F139-7298-44DD-B487-5356D7B3C8E5}"/>
    <cellStyle name="Comma 37 2 2 4 3" xfId="16623" xr:uid="{7CA215C0-F0A1-40A3-97F7-C9C443D1BD42}"/>
    <cellStyle name="Comma 37 2 3" xfId="2654" xr:uid="{44462609-C7C4-43E0-BF91-16D50013894E}"/>
    <cellStyle name="Comma 37 2 3 2" xfId="7605" xr:uid="{7DDA35C6-E9D8-4B6D-AB47-47EAAFAD0A0E}"/>
    <cellStyle name="Comma 37 2 3 2 2" xfId="12518" xr:uid="{AEEA463A-1172-4F19-A438-3CC833EB948F}"/>
    <cellStyle name="Comma 37 2 3 2 2 2" xfId="22439" xr:uid="{08B90C05-D37A-4B83-92DF-E4CDB01599E7}"/>
    <cellStyle name="Comma 37 2 3 2 3" xfId="17434" xr:uid="{C282E80A-17D5-48BD-AA78-F9C7EAD024F0}"/>
    <cellStyle name="Comma 37 2 4" xfId="4351" xr:uid="{83243EAF-13B1-43C1-8996-3D30BE7CA493}"/>
    <cellStyle name="Comma 37 2 4 2" xfId="9265" xr:uid="{33BA0002-F972-420C-AD94-B5CC4C316E9A}"/>
    <cellStyle name="Comma 37 2 4 2 2" xfId="14178" xr:uid="{3250BA13-99FC-4ADC-8801-DA86C2EADC97}"/>
    <cellStyle name="Comma 37 2 4 2 2 2" xfId="24099" xr:uid="{AB0D3042-204B-4E6F-9D56-1E8FB1825ABE}"/>
    <cellStyle name="Comma 37 2 4 2 3" xfId="19094" xr:uid="{61F374C5-5219-4DA1-9946-D57F81038D0D}"/>
    <cellStyle name="Comma 37 2 5" xfId="5983" xr:uid="{95DCB054-34CF-4A3E-A3CD-1EE45756C454}"/>
    <cellStyle name="Comma 37 2 5 2" xfId="10896" xr:uid="{D7ABE45E-BB9D-43FD-BFDF-6010D485FA37}"/>
    <cellStyle name="Comma 37 2 5 2 2" xfId="20817" xr:uid="{3CBD416C-166C-4910-B2F5-53103F175F9A}"/>
    <cellStyle name="Comma 37 2 5 3" xfId="15812" xr:uid="{65AAB52B-332D-4988-ADC0-22F3CFB9A27A}"/>
    <cellStyle name="Comma 37 3" xfId="1191" xr:uid="{1AE36EEB-0906-4ED0-B203-42FE51E27D9E}"/>
    <cellStyle name="Comma 37 3 2" xfId="2023" xr:uid="{3524058A-2D77-4886-9B36-E4A0869BD674}"/>
    <cellStyle name="Comma 37 3 2 2" xfId="3670" xr:uid="{4CC2E579-9132-437C-A358-8182600DCA5E}"/>
    <cellStyle name="Comma 37 3 2 2 2" xfId="8620" xr:uid="{BB30D408-6B88-43FC-9E06-C2BB60E8DCD5}"/>
    <cellStyle name="Comma 37 3 2 2 2 2" xfId="13533" xr:uid="{2DA49D1E-76D1-4CE4-9304-AB17ECD42765}"/>
    <cellStyle name="Comma 37 3 2 2 2 2 2" xfId="23454" xr:uid="{44340A72-81D0-4545-95E3-DA15561326BF}"/>
    <cellStyle name="Comma 37 3 2 2 2 3" xfId="18449" xr:uid="{9DC670FA-DE4E-4683-B1BB-87C7AF6C3E91}"/>
    <cellStyle name="Comma 37 3 2 3" xfId="5364" xr:uid="{C84D1FCB-E6A1-473A-B9B0-5AF86AD73629}"/>
    <cellStyle name="Comma 37 3 2 3 2" xfId="10278" xr:uid="{78D40F64-5466-4EE4-BE21-1356C1102820}"/>
    <cellStyle name="Comma 37 3 2 3 2 2" xfId="15191" xr:uid="{2CD43D1E-5DFD-4302-BA8B-65A01233C8AC}"/>
    <cellStyle name="Comma 37 3 2 3 2 2 2" xfId="25112" xr:uid="{32B98793-5ED3-4C28-8332-07E85DF37E28}"/>
    <cellStyle name="Comma 37 3 2 3 2 3" xfId="20107" xr:uid="{9635832D-EDCA-46F4-BE99-DEACCA11DA82}"/>
    <cellStyle name="Comma 37 3 2 4" xfId="6996" xr:uid="{F53FC7BA-BAC2-48DC-8BDC-76297C9955EF}"/>
    <cellStyle name="Comma 37 3 2 4 2" xfId="11909" xr:uid="{242CC1E9-9237-4D97-A7CE-49D1E3CCE4BA}"/>
    <cellStyle name="Comma 37 3 2 4 2 2" xfId="21830" xr:uid="{B7B4E370-1769-4EFE-8949-2871064EEB88}"/>
    <cellStyle name="Comma 37 3 2 4 3" xfId="16826" xr:uid="{F5599E56-1CDD-4192-8702-57123F90BB23}"/>
    <cellStyle name="Comma 37 3 3" xfId="2857" xr:uid="{7EA74559-0652-46A4-BA5C-9A7E49B4FF2B}"/>
    <cellStyle name="Comma 37 3 3 2" xfId="7808" xr:uid="{78A2C9A1-3B8B-456A-A780-F54E547E1A6A}"/>
    <cellStyle name="Comma 37 3 3 2 2" xfId="12721" xr:uid="{0F0AA33C-5C8C-475B-BC98-07F94C0D4A16}"/>
    <cellStyle name="Comma 37 3 3 2 2 2" xfId="22642" xr:uid="{EE4670AE-EC5C-42DB-819C-BC453DA86A35}"/>
    <cellStyle name="Comma 37 3 3 2 3" xfId="17637" xr:uid="{50D73ABB-0DE2-4819-8862-C2AED9EF1AC1}"/>
    <cellStyle name="Comma 37 3 4" xfId="4554" xr:uid="{2B5B4BF0-3965-4D1D-BC98-BF7349134807}"/>
    <cellStyle name="Comma 37 3 4 2" xfId="9468" xr:uid="{18B60481-A9CB-425A-B443-9CFA1D7A22F2}"/>
    <cellStyle name="Comma 37 3 4 2 2" xfId="14381" xr:uid="{E704E060-C433-422F-A480-3A9C6C5E7031}"/>
    <cellStyle name="Comma 37 3 4 2 2 2" xfId="24302" xr:uid="{45A493D8-6686-4E20-984F-D0CD74350CC8}"/>
    <cellStyle name="Comma 37 3 4 2 3" xfId="19297" xr:uid="{E94BB67E-C05D-4295-810F-0E3D011BDB47}"/>
    <cellStyle name="Comma 37 3 5" xfId="6186" xr:uid="{A8DB96EE-EF6F-4894-96F2-38C940E8E6C2}"/>
    <cellStyle name="Comma 37 3 5 2" xfId="11099" xr:uid="{4843BC2E-D641-4CBB-807A-21325EB09526}"/>
    <cellStyle name="Comma 37 3 5 2 2" xfId="21020" xr:uid="{CB311D1C-BE57-45E6-805D-19AC856AA6AC}"/>
    <cellStyle name="Comma 37 3 5 3" xfId="16015" xr:uid="{2184F01A-61DC-4CED-9B7D-95D658A93256}"/>
    <cellStyle name="Comma 37 4" xfId="1613" xr:uid="{AFD43B74-5BCE-4B59-BC60-D5B82D16D3ED}"/>
    <cellStyle name="Comma 37 4 2" xfId="3264" xr:uid="{090AB65D-9D2A-47AC-8530-4E08FD86884F}"/>
    <cellStyle name="Comma 37 4 2 2" xfId="8214" xr:uid="{46DD79D0-DEB5-4AEB-8FDA-D557C215F8E1}"/>
    <cellStyle name="Comma 37 4 2 2 2" xfId="13127" xr:uid="{C3D8E292-2F87-4B5C-AD30-ECBCC8BBBCC6}"/>
    <cellStyle name="Comma 37 4 2 2 2 2" xfId="23048" xr:uid="{C4DD3C97-5027-4495-8544-9E666A82B7AA}"/>
    <cellStyle name="Comma 37 4 2 2 3" xfId="18043" xr:uid="{CC9D1C91-8F0D-4291-941B-F7343A6EFA5A}"/>
    <cellStyle name="Comma 37 4 3" xfId="4958" xr:uid="{5A37A025-D58E-4198-849B-6B708CC12E44}"/>
    <cellStyle name="Comma 37 4 3 2" xfId="9872" xr:uid="{65F4C359-4CB3-4EBF-AF3C-9CFE7066F156}"/>
    <cellStyle name="Comma 37 4 3 2 2" xfId="14785" xr:uid="{FFFB564E-092B-4957-9EEE-2A6035501F66}"/>
    <cellStyle name="Comma 37 4 3 2 2 2" xfId="24706" xr:uid="{6415637E-0DCA-4557-B64B-F1637F0653DC}"/>
    <cellStyle name="Comma 37 4 3 2 3" xfId="19701" xr:uid="{2F2749FA-CBB9-4830-A32D-280347AE4FB4}"/>
    <cellStyle name="Comma 37 4 4" xfId="6590" xr:uid="{5FED0BCE-5647-4536-AAD4-76D5E4388353}"/>
    <cellStyle name="Comma 37 4 4 2" xfId="11503" xr:uid="{F68F20C4-55FC-42B3-89DA-2090C2D27245}"/>
    <cellStyle name="Comma 37 4 4 2 2" xfId="21424" xr:uid="{28FE003E-AB38-459B-BF1B-F29E16875BE3}"/>
    <cellStyle name="Comma 37 4 4 3" xfId="16420" xr:uid="{76C8A928-6D3A-478D-8A24-C4D013E0A53F}"/>
    <cellStyle name="Comma 37 5" xfId="1398" xr:uid="{D958FF47-BD97-4ED6-AF95-257B7382C2BE}"/>
    <cellStyle name="Comma 37 5 2" xfId="3062" xr:uid="{595257DE-8533-4220-BC20-29CDF59F5D0A}"/>
    <cellStyle name="Comma 37 5 2 2" xfId="8013" xr:uid="{633EDED2-13AD-4D52-96DD-05158D3D7844}"/>
    <cellStyle name="Comma 37 5 2 2 2" xfId="12926" xr:uid="{C01FDB00-4108-4755-A7C2-A21D84D87B93}"/>
    <cellStyle name="Comma 37 5 2 2 2 2" xfId="22847" xr:uid="{04792289-9FA4-43C7-BB77-4A96A9D8C79A}"/>
    <cellStyle name="Comma 37 5 2 2 3" xfId="17842" xr:uid="{142A960C-713D-4D2A-ACE4-6944BFCA0AF0}"/>
    <cellStyle name="Comma 37 5 3" xfId="4758" xr:uid="{1F07378D-456C-4E5C-BFF8-3CFEF8F85355}"/>
    <cellStyle name="Comma 37 5 3 2" xfId="9672" xr:uid="{2DEA6C3C-1CC4-4402-8184-8D5BE6171688}"/>
    <cellStyle name="Comma 37 5 3 2 2" xfId="14585" xr:uid="{1C3DF790-8932-4F9F-A457-B62A123FD99D}"/>
    <cellStyle name="Comma 37 5 3 2 2 2" xfId="24506" xr:uid="{EC807CC2-143E-4CA6-B92F-A2E3B231C6C6}"/>
    <cellStyle name="Comma 37 5 3 2 3" xfId="19501" xr:uid="{48ADC563-FDE6-4597-9C6E-4649CF4E7181}"/>
    <cellStyle name="Comma 37 5 4" xfId="6390" xr:uid="{9314E480-6B56-426C-9D54-79DABE08BB76}"/>
    <cellStyle name="Comma 37 5 4 2" xfId="11303" xr:uid="{A7A1167E-6F9E-4C6B-BB7D-1EC2491AF6A1}"/>
    <cellStyle name="Comma 37 5 4 2 2" xfId="21224" xr:uid="{31976272-1B13-447A-9834-22C825B70739}"/>
    <cellStyle name="Comma 37 5 4 3" xfId="16219" xr:uid="{C008BB66-E05D-4491-908E-A4790A7CCB40}"/>
    <cellStyle name="Comma 37 6" xfId="778" xr:uid="{CADD824A-2A73-4C07-B2A0-0D2707C43E9E}"/>
    <cellStyle name="Comma 37 6 2" xfId="2450" xr:uid="{02EFB56E-3D4E-447C-9341-C5D5BEE60025}"/>
    <cellStyle name="Comma 37 6 2 2" xfId="7401" xr:uid="{27116902-C9B6-4D4C-B3C3-389434A68F2B}"/>
    <cellStyle name="Comma 37 6 2 2 2" xfId="12314" xr:uid="{89287AC8-7F46-47C2-8863-27683316A61B}"/>
    <cellStyle name="Comma 37 6 2 2 2 2" xfId="22235" xr:uid="{E5A5CF43-9E2B-4BF7-99F7-9D1E6959D119}"/>
    <cellStyle name="Comma 37 6 2 2 3" xfId="17230" xr:uid="{A319F8DB-D04C-4877-964D-4A59894AF9E9}"/>
    <cellStyle name="Comma 37 6 3" xfId="4147" xr:uid="{A7EA6331-2492-43A7-A3C3-77168420BA4E}"/>
    <cellStyle name="Comma 37 6 3 2" xfId="9061" xr:uid="{EF6C4DF5-DE01-4722-8968-83C9C6CA9288}"/>
    <cellStyle name="Comma 37 6 3 2 2" xfId="13974" xr:uid="{53904E01-D130-4F19-9C25-A2EE391373AA}"/>
    <cellStyle name="Comma 37 6 3 2 2 2" xfId="23895" xr:uid="{F7B23CC8-89EB-4642-BBD9-146D8CD359D8}"/>
    <cellStyle name="Comma 37 6 3 2 3" xfId="18890" xr:uid="{A8B7B7B1-5289-4475-8DD8-4E64018294C4}"/>
    <cellStyle name="Comma 37 6 4" xfId="5779" xr:uid="{24E574FF-A1F7-4BA8-8CA5-D6E25F84C4A0}"/>
    <cellStyle name="Comma 37 6 4 2" xfId="10692" xr:uid="{08404794-78B8-45F9-9E75-10BD9F1414A9}"/>
    <cellStyle name="Comma 37 6 4 2 2" xfId="20613" xr:uid="{11B2C27F-21C1-4066-9599-957905C85AFF}"/>
    <cellStyle name="Comma 37 6 4 3" xfId="15608" xr:uid="{2775C8DE-497F-4FEF-A3DE-891654CE45D1}"/>
    <cellStyle name="Comma 37 7" xfId="715" xr:uid="{DB39D172-7AA7-4A89-99CD-1E0C4BF4D6C8}"/>
    <cellStyle name="Comma 37 7 2" xfId="2399" xr:uid="{C7AB7203-E670-42E3-B24A-3AE9158A1C63}"/>
    <cellStyle name="Comma 37 7 2 2" xfId="7351" xr:uid="{35D3D2CB-2A7A-41D7-83B9-53D3B6C6A689}"/>
    <cellStyle name="Comma 37 7 2 2 2" xfId="12264" xr:uid="{AB039991-B238-47C7-9B30-723D8E8AE7DE}"/>
    <cellStyle name="Comma 37 7 2 2 2 2" xfId="22185" xr:uid="{1ADB8712-30C7-4331-B710-3D4361281F93}"/>
    <cellStyle name="Comma 37 7 2 2 3" xfId="17180" xr:uid="{099CBB1D-878F-4DF5-B8BC-C2DE2F79E020}"/>
    <cellStyle name="Comma 37 7 3" xfId="4097" xr:uid="{6FACE6BE-B0B2-436A-9F64-CE1B3C843AB3}"/>
    <cellStyle name="Comma 37 7 3 2" xfId="9011" xr:uid="{DC6D6E27-8F20-460E-99BD-D20E6FC75CB4}"/>
    <cellStyle name="Comma 37 7 3 2 2" xfId="13924" xr:uid="{FEA5DEE3-3574-43A8-9891-AC1D90180050}"/>
    <cellStyle name="Comma 37 7 3 2 2 2" xfId="23845" xr:uid="{20096188-74BA-4278-9ACC-30F2294204E7}"/>
    <cellStyle name="Comma 37 7 3 2 3" xfId="18840" xr:uid="{0CAE528A-F895-4BBC-A167-C4DC426811F4}"/>
    <cellStyle name="Comma 37 7 4" xfId="5729" xr:uid="{6D05B5AC-12DC-4B20-9CE3-FE723D71E5A4}"/>
    <cellStyle name="Comma 37 7 4 2" xfId="10642" xr:uid="{B6C17E83-E48E-4A9E-9C9E-B81941ECD6E6}"/>
    <cellStyle name="Comma 37 7 4 2 2" xfId="20563" xr:uid="{0D605860-BB7A-46F8-BA00-96C1599D7CF1}"/>
    <cellStyle name="Comma 37 7 4 3" xfId="15558" xr:uid="{23D4DD60-A5ED-4C3D-84ED-873FE5D3387E}"/>
    <cellStyle name="Comma 37 8" xfId="2117" xr:uid="{DB498AA4-D7D5-4B72-84AC-0860E631BE4A}"/>
    <cellStyle name="Comma 37 8 2" xfId="7078" xr:uid="{64C58F4E-793D-41D6-9910-607CBC0C21B4}"/>
    <cellStyle name="Comma 37 8 2 2" xfId="11991" xr:uid="{A1B6A1EA-4103-4C93-A583-A34DF2BB9D39}"/>
    <cellStyle name="Comma 37 8 2 2 2" xfId="21912" xr:uid="{7DB1A6F9-4E4C-4DCE-A641-2A6CA5C15A27}"/>
    <cellStyle name="Comma 37 8 2 3" xfId="16908" xr:uid="{4A8BF99D-66DF-4C56-8F8A-BAA570B6CF4A}"/>
    <cellStyle name="Comma 37 9" xfId="3830" xr:uid="{1CCE0358-C689-4660-A206-473940C87AC2}"/>
    <cellStyle name="Comma 37 9 2" xfId="8744" xr:uid="{D26C9CD0-2874-4967-9E18-7A7CBC73C454}"/>
    <cellStyle name="Comma 37 9 2 2" xfId="13657" xr:uid="{779DA0B1-9088-461A-9ADE-C0623AB1B9B1}"/>
    <cellStyle name="Comma 37 9 2 2 2" xfId="23578" xr:uid="{AB5B3603-C55F-4E86-A9A5-F812D2E12A7B}"/>
    <cellStyle name="Comma 37 9 2 3" xfId="18573" xr:uid="{344457D2-8278-45A3-AA6F-EBD58322504B}"/>
    <cellStyle name="Comma 38" xfId="780" xr:uid="{09E19B9F-ACB6-4636-94EB-BEF5FF99F36A}"/>
    <cellStyle name="Comma 38 2" xfId="990" xr:uid="{495880B5-1C05-490A-BB08-5C0E4A6FD088}"/>
    <cellStyle name="Comma 38 2 2" xfId="1822" xr:uid="{B9DA3562-3BD7-47BA-928B-4FE938410610}"/>
    <cellStyle name="Comma 38 2 2 2" xfId="3469" xr:uid="{D2888B5A-D0CC-4182-85CB-79500B0C06E8}"/>
    <cellStyle name="Comma 38 2 2 2 2" xfId="8419" xr:uid="{F3746741-4EF8-4498-8B71-1DDAF7A6BE29}"/>
    <cellStyle name="Comma 38 2 2 2 2 2" xfId="13332" xr:uid="{D41DBBDC-F41B-4375-A135-B6617F6F8D0A}"/>
    <cellStyle name="Comma 38 2 2 2 2 2 2" xfId="23253" xr:uid="{DC1D2952-E272-4B90-A4FA-598DA9C9F8FF}"/>
    <cellStyle name="Comma 38 2 2 2 2 3" xfId="18248" xr:uid="{EDD38E27-5B15-4B6E-8DA2-1D95ACC5C258}"/>
    <cellStyle name="Comma 38 2 2 3" xfId="5163" xr:uid="{FCFC9D0F-70F4-439F-8184-5B3260D65ED0}"/>
    <cellStyle name="Comma 38 2 2 3 2" xfId="10077" xr:uid="{884BD6DB-F2EA-46B4-A605-48BFCD43F995}"/>
    <cellStyle name="Comma 38 2 2 3 2 2" xfId="14990" xr:uid="{E8C4D7BA-735C-42B3-AA0C-71ACF15D53A8}"/>
    <cellStyle name="Comma 38 2 2 3 2 2 2" xfId="24911" xr:uid="{D43545D2-4044-4050-A8A3-AE0D92EE28F5}"/>
    <cellStyle name="Comma 38 2 2 3 2 3" xfId="19906" xr:uid="{9CD3A078-51D2-4B75-B45D-A568F7B1BC4A}"/>
    <cellStyle name="Comma 38 2 2 4" xfId="6795" xr:uid="{B1FF3C62-0CF0-4031-880C-96D070D53FE0}"/>
    <cellStyle name="Comma 38 2 2 4 2" xfId="11708" xr:uid="{6FBBE949-7C61-4ACD-998D-16ED95868345}"/>
    <cellStyle name="Comma 38 2 2 4 2 2" xfId="21629" xr:uid="{3117B24A-38FC-4BBE-9E6A-844EAA681194}"/>
    <cellStyle name="Comma 38 2 2 4 3" xfId="16625" xr:uid="{F0426546-DDC3-4CEE-9CB5-172B00853797}"/>
    <cellStyle name="Comma 38 2 3" xfId="2656" xr:uid="{373F4166-0BDC-46F8-A631-4B0423A70D3F}"/>
    <cellStyle name="Comma 38 2 3 2" xfId="7607" xr:uid="{5900FAF1-932F-4729-88D4-35059166ECDB}"/>
    <cellStyle name="Comma 38 2 3 2 2" xfId="12520" xr:uid="{3DEE8025-AA3A-461F-9C83-59F526E00F3A}"/>
    <cellStyle name="Comma 38 2 3 2 2 2" xfId="22441" xr:uid="{8DB08F37-ACEC-4049-9865-D7AD4733CEF2}"/>
    <cellStyle name="Comma 38 2 3 2 3" xfId="17436" xr:uid="{14321E7A-709B-437F-8A87-956C976AFC6B}"/>
    <cellStyle name="Comma 38 2 4" xfId="4353" xr:uid="{9F15901F-FE00-40B7-A130-5EEA053D7DC0}"/>
    <cellStyle name="Comma 38 2 4 2" xfId="9267" xr:uid="{2625BA76-AFA0-46D4-8D96-F361EA54A3A9}"/>
    <cellStyle name="Comma 38 2 4 2 2" xfId="14180" xr:uid="{F0F1862E-336C-4C49-890B-EF179E2299CF}"/>
    <cellStyle name="Comma 38 2 4 2 2 2" xfId="24101" xr:uid="{8C1E6227-D535-48EA-9C31-54FB7DF517D3}"/>
    <cellStyle name="Comma 38 2 4 2 3" xfId="19096" xr:uid="{E5C16373-1F88-476F-8E3B-C8BFE36EB293}"/>
    <cellStyle name="Comma 38 2 5" xfId="5985" xr:uid="{16E8B7F6-C47B-424B-B53C-A793C11BDEEF}"/>
    <cellStyle name="Comma 38 2 5 2" xfId="10898" xr:uid="{FC6F800E-E187-45CF-B9C5-F28ED290DD4D}"/>
    <cellStyle name="Comma 38 2 5 2 2" xfId="20819" xr:uid="{16264FC1-99B9-48A6-B455-DB5E17EE7F82}"/>
    <cellStyle name="Comma 38 2 5 3" xfId="15814" xr:uid="{ED6ECD4D-6990-4C4C-9186-0D4FBC2A79AD}"/>
    <cellStyle name="Comma 38 3" xfId="1193" xr:uid="{FDB41B55-A6A0-4756-AD0D-42877B1CC78C}"/>
    <cellStyle name="Comma 38 3 2" xfId="2025" xr:uid="{5A848E0F-2525-42B1-8BE6-3BF8BFD7B6CF}"/>
    <cellStyle name="Comma 38 3 2 2" xfId="3672" xr:uid="{46D89D22-3E58-4659-A837-2BB8E795194E}"/>
    <cellStyle name="Comma 38 3 2 2 2" xfId="8622" xr:uid="{C376A0A3-C1C1-43B6-A6F2-70C69021C492}"/>
    <cellStyle name="Comma 38 3 2 2 2 2" xfId="13535" xr:uid="{19F51C30-F960-49B2-ADA0-D0D90882967A}"/>
    <cellStyle name="Comma 38 3 2 2 2 2 2" xfId="23456" xr:uid="{6540F1BD-5D4F-44C9-9BFC-6C417BAEAF66}"/>
    <cellStyle name="Comma 38 3 2 2 2 3" xfId="18451" xr:uid="{AFE876F6-5A68-4014-B1C4-346336BDC196}"/>
    <cellStyle name="Comma 38 3 2 3" xfId="5366" xr:uid="{DF03FBF3-F157-4083-8429-FD47FB095A02}"/>
    <cellStyle name="Comma 38 3 2 3 2" xfId="10280" xr:uid="{C3A4A401-98CA-43C0-B6C1-FE8A7B1FCF46}"/>
    <cellStyle name="Comma 38 3 2 3 2 2" xfId="15193" xr:uid="{7C26D773-59D0-421B-AB63-3D926F66BC19}"/>
    <cellStyle name="Comma 38 3 2 3 2 2 2" xfId="25114" xr:uid="{5B0D5EE3-02E8-4358-B8A0-8D6538770592}"/>
    <cellStyle name="Comma 38 3 2 3 2 3" xfId="20109" xr:uid="{A3FA7FD9-B3FC-4912-9D6F-C2182FC69544}"/>
    <cellStyle name="Comma 38 3 2 4" xfId="6998" xr:uid="{7B64A4ED-16A6-4D56-B7DE-913C7EB0675C}"/>
    <cellStyle name="Comma 38 3 2 4 2" xfId="11911" xr:uid="{14FA1782-137C-489D-8258-E566E87EC618}"/>
    <cellStyle name="Comma 38 3 2 4 2 2" xfId="21832" xr:uid="{EBAA6FFB-00D8-4A8D-8048-4B7A2B1D736A}"/>
    <cellStyle name="Comma 38 3 2 4 3" xfId="16828" xr:uid="{EDC6DBC5-EAC7-41EB-B9D3-027E4975E7B8}"/>
    <cellStyle name="Comma 38 3 3" xfId="2859" xr:uid="{7228D8A0-D0C7-4AEE-9010-97CA31DB706D}"/>
    <cellStyle name="Comma 38 3 3 2" xfId="7810" xr:uid="{22A5B412-A0ED-4982-8879-ADE62CB3939E}"/>
    <cellStyle name="Comma 38 3 3 2 2" xfId="12723" xr:uid="{0888AD4F-9040-40AA-94C7-629A5D4F349E}"/>
    <cellStyle name="Comma 38 3 3 2 2 2" xfId="22644" xr:uid="{AD2C8748-A217-492B-9242-B69F33F9286C}"/>
    <cellStyle name="Comma 38 3 3 2 3" xfId="17639" xr:uid="{8BBE0351-F3C5-42BD-AD2E-3F3B6E1946E7}"/>
    <cellStyle name="Comma 38 3 4" xfId="4556" xr:uid="{D5AB2853-C42E-4BBE-A1EB-5B7AB2FDDE72}"/>
    <cellStyle name="Comma 38 3 4 2" xfId="9470" xr:uid="{A68E3C10-332E-4559-B118-80560D882D98}"/>
    <cellStyle name="Comma 38 3 4 2 2" xfId="14383" xr:uid="{3BF67511-E416-4BBE-A738-65D21C2F8354}"/>
    <cellStyle name="Comma 38 3 4 2 2 2" xfId="24304" xr:uid="{01AA6F6B-9100-4C99-ADBD-9378E4EEF1B1}"/>
    <cellStyle name="Comma 38 3 4 2 3" xfId="19299" xr:uid="{D503AF3E-C0F2-418E-A28A-36E226146035}"/>
    <cellStyle name="Comma 38 3 5" xfId="6188" xr:uid="{640D9FA1-959C-4572-81D8-3FB766F5BE79}"/>
    <cellStyle name="Comma 38 3 5 2" xfId="11101" xr:uid="{E5133BF0-3048-4711-8660-023C75F4A4DD}"/>
    <cellStyle name="Comma 38 3 5 2 2" xfId="21022" xr:uid="{25F9A58E-AB8A-45A1-BC36-8B0CCC5653FB}"/>
    <cellStyle name="Comma 38 3 5 3" xfId="16017" xr:uid="{B60C86E0-410B-4A7D-8D82-2CED79ACFBD0}"/>
    <cellStyle name="Comma 38 4" xfId="1615" xr:uid="{6B01E5A3-ECC0-46B5-B41C-EFB9E8D6DDB2}"/>
    <cellStyle name="Comma 38 4 2" xfId="3266" xr:uid="{72E656AE-B9A3-4A22-AE74-06001035A770}"/>
    <cellStyle name="Comma 38 4 2 2" xfId="8216" xr:uid="{ED7C9613-9011-40C3-BC1D-1CD4158B7CFA}"/>
    <cellStyle name="Comma 38 4 2 2 2" xfId="13129" xr:uid="{65A4F321-92FE-4FF1-8D64-9536F607D926}"/>
    <cellStyle name="Comma 38 4 2 2 2 2" xfId="23050" xr:uid="{A10B3647-A3B3-433F-9A9C-4638565D34AE}"/>
    <cellStyle name="Comma 38 4 2 2 3" xfId="18045" xr:uid="{8ADF43DA-7F29-4D51-A810-F0BBC8539CED}"/>
    <cellStyle name="Comma 38 4 3" xfId="4960" xr:uid="{48854C2F-65B0-45F6-860F-08C519D98CC6}"/>
    <cellStyle name="Comma 38 4 3 2" xfId="9874" xr:uid="{075608F3-C7E7-4FAD-86E5-ABE0D43D6BE3}"/>
    <cellStyle name="Comma 38 4 3 2 2" xfId="14787" xr:uid="{FDC6520E-F8F7-4A8E-8265-7D7620C88706}"/>
    <cellStyle name="Comma 38 4 3 2 2 2" xfId="24708" xr:uid="{4C53F859-1E4D-42E2-B66A-C43A905BEF6F}"/>
    <cellStyle name="Comma 38 4 3 2 3" xfId="19703" xr:uid="{0D364701-C777-4D22-A781-7B6FF3306DDE}"/>
    <cellStyle name="Comma 38 4 4" xfId="6592" xr:uid="{F86AEFD5-532F-4AAC-A445-31FD10068CF6}"/>
    <cellStyle name="Comma 38 4 4 2" xfId="11505" xr:uid="{2676AB8C-09B6-4EC2-87BD-EBA7D436D540}"/>
    <cellStyle name="Comma 38 4 4 2 2" xfId="21426" xr:uid="{51FB97EA-6D9F-4B64-90E7-A1BE0CB3ED0F}"/>
    <cellStyle name="Comma 38 4 4 3" xfId="16422" xr:uid="{771453D3-8EA6-4DE1-A447-2467B1BB603C}"/>
    <cellStyle name="Comma 38 5" xfId="1400" xr:uid="{D2FE0A50-D758-4A65-827D-83388FB5A590}"/>
    <cellStyle name="Comma 38 5 2" xfId="3064" xr:uid="{3C5D4E2D-781F-43A8-A5BC-0CC8A35BEB5B}"/>
    <cellStyle name="Comma 38 5 2 2" xfId="8015" xr:uid="{0501B5FB-B0DE-4AFE-B45D-C9280FCE1BCF}"/>
    <cellStyle name="Comma 38 5 2 2 2" xfId="12928" xr:uid="{509EA613-39B3-4E8B-B46E-8E84A452F13C}"/>
    <cellStyle name="Comma 38 5 2 2 2 2" xfId="22849" xr:uid="{E8A506C4-D338-4469-AA36-6C25E1805330}"/>
    <cellStyle name="Comma 38 5 2 2 3" xfId="17844" xr:uid="{DA2E2116-81CB-44A7-A45D-432BCF784EB8}"/>
    <cellStyle name="Comma 38 5 3" xfId="4760" xr:uid="{4B906E3F-73D5-404F-802C-3055ADB6E4E2}"/>
    <cellStyle name="Comma 38 5 3 2" xfId="9674" xr:uid="{00AB52E7-FF83-4C87-8CED-EBF51F6E65B7}"/>
    <cellStyle name="Comma 38 5 3 2 2" xfId="14587" xr:uid="{832779CA-12B2-48D6-8050-694800418557}"/>
    <cellStyle name="Comma 38 5 3 2 2 2" xfId="24508" xr:uid="{C46D1B63-DF91-4CEC-9BF1-1D2425017BD6}"/>
    <cellStyle name="Comma 38 5 3 2 3" xfId="19503" xr:uid="{C1B5F211-CF73-45FC-AB6D-7D10450C42BD}"/>
    <cellStyle name="Comma 38 5 4" xfId="6392" xr:uid="{91555CA6-BE50-44DF-85F2-214756181ECB}"/>
    <cellStyle name="Comma 38 5 4 2" xfId="11305" xr:uid="{F3F8EF0F-AA7E-419D-A194-F81A5BE3D8A2}"/>
    <cellStyle name="Comma 38 5 4 2 2" xfId="21226" xr:uid="{BBFF5C68-AA01-4A7E-93CB-F3226A96EA5B}"/>
    <cellStyle name="Comma 38 5 4 3" xfId="16221" xr:uid="{B83103D6-2D24-47AB-9D2D-C28FF56D5E94}"/>
    <cellStyle name="Comma 38 6" xfId="2452" xr:uid="{698F5569-BBAA-4DBF-BD22-1FC8BB292720}"/>
    <cellStyle name="Comma 38 6 2" xfId="7403" xr:uid="{04B9B6D9-F90E-49C3-8FD2-945B1C19D822}"/>
    <cellStyle name="Comma 38 6 2 2" xfId="12316" xr:uid="{52D78AAE-8BD3-45B1-957B-7FEF760C3ED3}"/>
    <cellStyle name="Comma 38 6 2 2 2" xfId="22237" xr:uid="{C66916CB-7B13-42E3-9559-4F8672A98086}"/>
    <cellStyle name="Comma 38 6 2 3" xfId="17232" xr:uid="{098500E6-D723-439E-BE43-50D4DA8F00B1}"/>
    <cellStyle name="Comma 38 7" xfId="4149" xr:uid="{7781DE59-6845-43A9-9207-80D9BE04D6BA}"/>
    <cellStyle name="Comma 38 7 2" xfId="9063" xr:uid="{0F2EA87C-6150-488E-B89C-3E7E0571E0D1}"/>
    <cellStyle name="Comma 38 7 2 2" xfId="13976" xr:uid="{80733834-B6EA-4FFB-B877-A09CA9AD6FBB}"/>
    <cellStyle name="Comma 38 7 2 2 2" xfId="23897" xr:uid="{D77A527B-9A35-45A8-A7E6-0C8064C36211}"/>
    <cellStyle name="Comma 38 7 2 3" xfId="18892" xr:uid="{6BF59277-616F-4538-AA96-9E2EDC79B89C}"/>
    <cellStyle name="Comma 38 8" xfId="5781" xr:uid="{CE8EA5C6-2209-4626-9816-B22DC6D00715}"/>
    <cellStyle name="Comma 38 8 2" xfId="10694" xr:uid="{BD1B2666-438D-4BEF-9DF6-4EE0797DA79D}"/>
    <cellStyle name="Comma 38 8 2 2" xfId="20615" xr:uid="{BEFEC484-4F83-4ABE-A78E-673FD676B42A}"/>
    <cellStyle name="Comma 38 8 3" xfId="15610" xr:uid="{CBE6E151-6024-4C96-8D7B-EC60613A7EC7}"/>
    <cellStyle name="Comma 39" xfId="150" xr:uid="{6C72B996-B269-42A4-B012-F2E4924F16D5}"/>
    <cellStyle name="Comma 39 10" xfId="25168" xr:uid="{BD750373-B192-4E83-8F5B-8CDCEA091E8D}"/>
    <cellStyle name="Comma 39 2" xfId="1011" xr:uid="{5D5E5799-136F-4D98-A743-DFA890DC2C6A}"/>
    <cellStyle name="Comma 39 2 2" xfId="1843" xr:uid="{5F27CCB2-63BD-48FF-8BE4-43E01627CF65}"/>
    <cellStyle name="Comma 39 2 2 2" xfId="3490" xr:uid="{A3B23F8C-E4B3-4ECA-B8F1-E83FF351377A}"/>
    <cellStyle name="Comma 39 2 2 2 2" xfId="8440" xr:uid="{8B734F73-F34A-4C82-8FB4-31173D69C13B}"/>
    <cellStyle name="Comma 39 2 2 2 2 2" xfId="13353" xr:uid="{70DF9E13-AE2C-41FB-BC5A-6241E2668F40}"/>
    <cellStyle name="Comma 39 2 2 2 2 2 2" xfId="23274" xr:uid="{7CACF3AC-C890-42E1-9146-F4E4F930180F}"/>
    <cellStyle name="Comma 39 2 2 2 2 3" xfId="18269" xr:uid="{4E7D9088-4AC9-4F69-A16F-29D0DDB22D40}"/>
    <cellStyle name="Comma 39 2 2 3" xfId="5184" xr:uid="{109334E9-FC64-433B-A0BC-B3B1474D76C2}"/>
    <cellStyle name="Comma 39 2 2 3 2" xfId="10098" xr:uid="{5FFA6399-E31D-40A2-85B5-74AF482688A7}"/>
    <cellStyle name="Comma 39 2 2 3 2 2" xfId="15011" xr:uid="{72F49EC7-B1DA-4BBF-B0E5-50DE05C26CC3}"/>
    <cellStyle name="Comma 39 2 2 3 2 2 2" xfId="24932" xr:uid="{37B2105F-ABA0-4100-BE13-1E452CB22345}"/>
    <cellStyle name="Comma 39 2 2 3 2 3" xfId="19927" xr:uid="{1ADCE636-1764-4075-B3C2-5BA4970380A3}"/>
    <cellStyle name="Comma 39 2 2 4" xfId="6816" xr:uid="{C5A7339A-474C-47A7-9E20-69CE5A355219}"/>
    <cellStyle name="Comma 39 2 2 4 2" xfId="11729" xr:uid="{C8389C0F-E616-4AC7-947D-F97F48F2539B}"/>
    <cellStyle name="Comma 39 2 2 4 2 2" xfId="21650" xr:uid="{C28DC233-4C8F-400C-9EBB-3C6EC416240F}"/>
    <cellStyle name="Comma 39 2 2 4 3" xfId="16646" xr:uid="{8DA9A912-BED8-428A-8AE9-C64B22AE4B3C}"/>
    <cellStyle name="Comma 39 2 3" xfId="2677" xr:uid="{828E07F7-318D-4923-AB58-F2D5147B6068}"/>
    <cellStyle name="Comma 39 2 3 2" xfId="7628" xr:uid="{D8A7851D-8E4A-4E38-86CF-F1B9E951ECDE}"/>
    <cellStyle name="Comma 39 2 3 2 2" xfId="12541" xr:uid="{27309589-AF34-4D25-96B1-B8597ECBDDD9}"/>
    <cellStyle name="Comma 39 2 3 2 2 2" xfId="22462" xr:uid="{37E611D3-31C7-4AD2-BB1A-C16038C00110}"/>
    <cellStyle name="Comma 39 2 3 2 3" xfId="17457" xr:uid="{32AAA4C0-D0A6-42E3-80A3-8412C730E65F}"/>
    <cellStyle name="Comma 39 2 4" xfId="4374" xr:uid="{BA0A89F6-3684-4A9B-85D7-B4375E0B7D11}"/>
    <cellStyle name="Comma 39 2 4 2" xfId="9288" xr:uid="{1EB9511F-9E56-45DD-8BA1-F245CA5904BB}"/>
    <cellStyle name="Comma 39 2 4 2 2" xfId="14201" xr:uid="{D1F7721E-D618-463F-8886-AF18D10970B5}"/>
    <cellStyle name="Comma 39 2 4 2 2 2" xfId="24122" xr:uid="{7F3AB6F8-5425-4B99-8FB2-0D0B5E673F30}"/>
    <cellStyle name="Comma 39 2 4 2 3" xfId="19117" xr:uid="{1DFCE6B3-AF05-493B-8C4F-A71C9653B6B4}"/>
    <cellStyle name="Comma 39 2 5" xfId="6006" xr:uid="{B24B62A9-811B-40D5-808E-16A5269DDBE8}"/>
    <cellStyle name="Comma 39 2 5 2" xfId="10919" xr:uid="{62EE6EAA-7C89-462E-BAC0-9649A15BF2B3}"/>
    <cellStyle name="Comma 39 2 5 2 2" xfId="20840" xr:uid="{E1229726-4A65-4C5D-820E-5D1F6C079FB8}"/>
    <cellStyle name="Comma 39 2 5 3" xfId="15835" xr:uid="{BD5386C6-1808-4C68-9310-8C5C317DA362}"/>
    <cellStyle name="Comma 39 3" xfId="1214" xr:uid="{54FBFD43-FAB7-4406-BB4E-14B7E7CEEAC2}"/>
    <cellStyle name="Comma 39 3 2" xfId="2046" xr:uid="{5D805DDC-A531-468C-BB14-DCDFB5E9953F}"/>
    <cellStyle name="Comma 39 3 2 2" xfId="3693" xr:uid="{8E174A85-E888-4F42-B638-BDAF64FC84FB}"/>
    <cellStyle name="Comma 39 3 2 2 2" xfId="8643" xr:uid="{11278700-78C3-4AA5-BB46-DF0DD26DDC5B}"/>
    <cellStyle name="Comma 39 3 2 2 2 2" xfId="13556" xr:uid="{96DF1579-8D9A-4871-88F6-53D8A1D0C39A}"/>
    <cellStyle name="Comma 39 3 2 2 2 2 2" xfId="23477" xr:uid="{71681C98-4A8E-4CB8-92A3-97423E2E6D0D}"/>
    <cellStyle name="Comma 39 3 2 2 2 3" xfId="18472" xr:uid="{9EA506FC-606F-4D07-B416-2DE4399D600D}"/>
    <cellStyle name="Comma 39 3 2 3" xfId="5387" xr:uid="{72EF7E6A-7EAB-4241-B005-27166F710399}"/>
    <cellStyle name="Comma 39 3 2 3 2" xfId="10301" xr:uid="{5BB4A3C8-488F-401E-BA41-81BCD305238C}"/>
    <cellStyle name="Comma 39 3 2 3 2 2" xfId="15214" xr:uid="{BEB07510-0A6B-498A-9988-57B2A77AC79F}"/>
    <cellStyle name="Comma 39 3 2 3 2 2 2" xfId="25135" xr:uid="{21D64CC1-33CC-4FD0-B15B-6CC8155A54B1}"/>
    <cellStyle name="Comma 39 3 2 3 2 3" xfId="20130" xr:uid="{7A9A6570-E7B7-4085-829F-54A988B4A65D}"/>
    <cellStyle name="Comma 39 3 2 4" xfId="7019" xr:uid="{D80E46FD-5223-40DE-AB49-849342E1776E}"/>
    <cellStyle name="Comma 39 3 2 4 2" xfId="11932" xr:uid="{75544006-7222-4593-863A-EE5DD3AAE836}"/>
    <cellStyle name="Comma 39 3 2 4 2 2" xfId="21853" xr:uid="{5DD9AC88-795E-4F13-863D-E4798716591F}"/>
    <cellStyle name="Comma 39 3 2 4 3" xfId="16849" xr:uid="{89CEFEB2-6A2C-416E-A8C0-6655DBD823AB}"/>
    <cellStyle name="Comma 39 3 3" xfId="2880" xr:uid="{F17217C1-393C-421A-82DB-CDB54223FB7C}"/>
    <cellStyle name="Comma 39 3 3 2" xfId="7831" xr:uid="{F533065C-5B26-4B29-B382-4F54351ACECC}"/>
    <cellStyle name="Comma 39 3 3 2 2" xfId="12744" xr:uid="{C2CBF122-353F-4AB4-B943-267D6B8EF589}"/>
    <cellStyle name="Comma 39 3 3 2 2 2" xfId="22665" xr:uid="{84FBA329-4EC7-4FA2-82D4-9AEF0F893932}"/>
    <cellStyle name="Comma 39 3 3 2 3" xfId="17660" xr:uid="{79C8F5F4-8AE3-4E8A-854F-50BF3D9DF5AC}"/>
    <cellStyle name="Comma 39 3 4" xfId="4577" xr:uid="{3731F035-FB98-4F22-AB5C-94B834D3E288}"/>
    <cellStyle name="Comma 39 3 4 2" xfId="9491" xr:uid="{9AD9B16E-7654-4B7C-857A-0321E7518235}"/>
    <cellStyle name="Comma 39 3 4 2 2" xfId="14404" xr:uid="{DE637E7D-E7D8-4883-82CE-3A3EAAFAD7F5}"/>
    <cellStyle name="Comma 39 3 4 2 2 2" xfId="24325" xr:uid="{E5BEA25A-5D9D-4DE8-8900-DB3C525FE2C6}"/>
    <cellStyle name="Comma 39 3 4 2 3" xfId="19320" xr:uid="{0EBA18F8-462F-4A6A-8940-27AFDC69D6C7}"/>
    <cellStyle name="Comma 39 3 5" xfId="6209" xr:uid="{8D7B84EF-BB3B-4B28-A64F-5EC8EA6F9CFC}"/>
    <cellStyle name="Comma 39 3 5 2" xfId="11122" xr:uid="{539B5DA9-E002-42DA-9C47-06B1F833AA17}"/>
    <cellStyle name="Comma 39 3 5 2 2" xfId="21043" xr:uid="{0D3248D4-9CC8-428E-82BD-7B4D043D8D93}"/>
    <cellStyle name="Comma 39 3 5 3" xfId="16038" xr:uid="{5A0C5A10-452A-4F96-B7FA-39054DD99C9E}"/>
    <cellStyle name="Comma 39 4" xfId="1636" xr:uid="{5D0BC293-A78D-4AEC-BD81-8058BD54C58F}"/>
    <cellStyle name="Comma 39 4 2" xfId="3287" xr:uid="{8319A062-C7A8-4563-B33B-1B34F9868722}"/>
    <cellStyle name="Comma 39 4 2 2" xfId="8237" xr:uid="{E74E5D33-C6F6-4683-8446-833FB3B8BB6D}"/>
    <cellStyle name="Comma 39 4 2 2 2" xfId="13150" xr:uid="{E1390276-63F2-42AE-B9A5-0E0C887A0388}"/>
    <cellStyle name="Comma 39 4 2 2 2 2" xfId="23071" xr:uid="{DB591786-6D34-4A39-B97A-DCB3B075DFD6}"/>
    <cellStyle name="Comma 39 4 2 2 3" xfId="18066" xr:uid="{1E79FAAC-AFCF-4C83-8729-8133DBA78EEE}"/>
    <cellStyle name="Comma 39 4 3" xfId="4981" xr:uid="{15E7C491-33B4-40A3-91F3-073D6DCF7BE2}"/>
    <cellStyle name="Comma 39 4 3 2" xfId="9895" xr:uid="{78C5C7A3-5BBD-425B-AADD-A3CB615B25F6}"/>
    <cellStyle name="Comma 39 4 3 2 2" xfId="14808" xr:uid="{29A99A1A-D8C7-4A7C-B833-7BEBD296357E}"/>
    <cellStyle name="Comma 39 4 3 2 2 2" xfId="24729" xr:uid="{4533A4D0-3801-4054-8B96-E226E5846D18}"/>
    <cellStyle name="Comma 39 4 3 2 3" xfId="19724" xr:uid="{B1F25B18-C46F-42CD-9360-4F6F76D292EB}"/>
    <cellStyle name="Comma 39 4 4" xfId="6613" xr:uid="{6A7BB049-4CBD-4539-856B-B9344A235336}"/>
    <cellStyle name="Comma 39 4 4 2" xfId="11526" xr:uid="{C59DDE2F-B596-475B-8367-9E37BA13732C}"/>
    <cellStyle name="Comma 39 4 4 2 2" xfId="21447" xr:uid="{FFEB0476-8E3D-481B-8D18-366CE4F2FDDC}"/>
    <cellStyle name="Comma 39 4 4 3" xfId="16443" xr:uid="{AEA05651-0932-460F-B737-5C950F41AFEC}"/>
    <cellStyle name="Comma 39 5" xfId="1421" xr:uid="{94764356-BC48-4B58-80A8-8FAB746D8C9B}"/>
    <cellStyle name="Comma 39 5 2" xfId="3085" xr:uid="{AB389165-74BD-4762-8B11-94AC7A14B83C}"/>
    <cellStyle name="Comma 39 5 2 2" xfId="8036" xr:uid="{5AEE1BE3-9F5A-4DA1-9F73-70BA19614D53}"/>
    <cellStyle name="Comma 39 5 2 2 2" xfId="12949" xr:uid="{089982BB-A504-42E6-BB5B-6666BFA3B6BA}"/>
    <cellStyle name="Comma 39 5 2 2 2 2" xfId="22870" xr:uid="{FA78C74E-46EC-49BC-8C46-3970DE54D6DF}"/>
    <cellStyle name="Comma 39 5 2 2 3" xfId="17865" xr:uid="{94513DF3-B6D7-4A63-82AA-460E2B95AC14}"/>
    <cellStyle name="Comma 39 5 3" xfId="4781" xr:uid="{A8F2C4BC-4671-4EF1-B263-0B6CEB131B9F}"/>
    <cellStyle name="Comma 39 5 3 2" xfId="9695" xr:uid="{998C69FC-A41B-45D8-8D9D-88B52ED56B9C}"/>
    <cellStyle name="Comma 39 5 3 2 2" xfId="14608" xr:uid="{803BCCD0-1C11-4B9A-ACCC-39BF1D111308}"/>
    <cellStyle name="Comma 39 5 3 2 2 2" xfId="24529" xr:uid="{6547C3B4-8B31-4518-BC3D-1332F7F1A22A}"/>
    <cellStyle name="Comma 39 5 3 2 3" xfId="19524" xr:uid="{923709FB-0513-493F-AB3C-E6FF0BE118F5}"/>
    <cellStyle name="Comma 39 5 4" xfId="6413" xr:uid="{3088265B-46EB-464C-A6D2-BFDE038E98C4}"/>
    <cellStyle name="Comma 39 5 4 2" xfId="11326" xr:uid="{87BAB39A-ED0B-44EA-8EA0-06187D474DFA}"/>
    <cellStyle name="Comma 39 5 4 2 2" xfId="21247" xr:uid="{DAC333E4-FFA2-40CC-A7ED-5E2ACB08BE5F}"/>
    <cellStyle name="Comma 39 5 4 3" xfId="16242" xr:uid="{7E2EB34C-5375-47CA-BD11-2305E385AB64}"/>
    <cellStyle name="Comma 39 6" xfId="2473" xr:uid="{B895DCF4-6A6A-48C3-9703-E72F3616DB5A}"/>
    <cellStyle name="Comma 39 6 2" xfId="7424" xr:uid="{A4499EEE-1597-41D9-B96C-2CB0C1420B9E}"/>
    <cellStyle name="Comma 39 6 2 2" xfId="12337" xr:uid="{4AA39AC7-6AEC-43CA-9699-399F06D8E1B1}"/>
    <cellStyle name="Comma 39 6 2 2 2" xfId="22258" xr:uid="{02CFEFE6-EDE1-487A-9FCF-DB68F91845C0}"/>
    <cellStyle name="Comma 39 6 2 3" xfId="17253" xr:uid="{14C2948D-2639-4C6A-B338-8E8E399B2571}"/>
    <cellStyle name="Comma 39 7" xfId="4170" xr:uid="{B8B42649-B1F4-4048-B52B-E386B89ABDB4}"/>
    <cellStyle name="Comma 39 7 2" xfId="9084" xr:uid="{D5A90D1C-0A7D-42D5-A423-6A1BD8EAA314}"/>
    <cellStyle name="Comma 39 7 2 2" xfId="13997" xr:uid="{7A504172-E6B1-4CEF-8C72-891BE23012D4}"/>
    <cellStyle name="Comma 39 7 2 2 2" xfId="23918" xr:uid="{DF7AE4FE-BDD5-4C7E-88F8-9488B919306A}"/>
    <cellStyle name="Comma 39 7 2 3" xfId="18913" xr:uid="{D7324DA4-351F-4A22-83DD-A33F3C576218}"/>
    <cellStyle name="Comma 39 8" xfId="5802" xr:uid="{FA8664F5-B45D-4CF7-A362-B8FB5122FCDA}"/>
    <cellStyle name="Comma 39 8 2" xfId="10715" xr:uid="{0EBDB74C-96FD-4841-8918-1E820BD9F97F}"/>
    <cellStyle name="Comma 39 8 2 2" xfId="20636" xr:uid="{6689F8DE-EC56-498A-82C9-152F7DF2F3A5}"/>
    <cellStyle name="Comma 39 8 3" xfId="15631" xr:uid="{833064AD-2BF4-4680-866C-64E94DF1C803}"/>
    <cellStyle name="Comma 39 9" xfId="801" xr:uid="{B697E47E-CE86-47A2-844F-BA5E0159FEAE}"/>
    <cellStyle name="Comma 4" xfId="30" xr:uid="{00000000-0005-0000-0000-00001D000000}"/>
    <cellStyle name="Comma 4 10" xfId="116" xr:uid="{39DD5B90-89B7-4839-92A1-D33DCD7ACEB9}"/>
    <cellStyle name="Comma 4 10 2" xfId="3089" xr:uid="{C0C83029-A9BF-441A-B9E9-7686C106B470}"/>
    <cellStyle name="Comma 4 10 2 2" xfId="8040" xr:uid="{53202637-E472-40C1-8C36-C450A4548E2B}"/>
    <cellStyle name="Comma 4 10 2 2 2" xfId="12953" xr:uid="{520D2582-ADA8-42AE-9355-C0C06AD3C168}"/>
    <cellStyle name="Comma 4 10 2 2 2 2" xfId="22874" xr:uid="{B5158097-3769-498A-97ED-B62E5B9EFE5F}"/>
    <cellStyle name="Comma 4 10 2 2 3" xfId="17869" xr:uid="{51E44136-1D53-49DC-82E4-59FA9D34977C}"/>
    <cellStyle name="Comma 4 10 3" xfId="3769" xr:uid="{6524C28C-A03C-4154-94F5-319F25A14F21}"/>
    <cellStyle name="Comma 4 10 3 2" xfId="8692" xr:uid="{D8FA73FA-09D2-475D-AA4D-A926DDA994CC}"/>
    <cellStyle name="Comma 4 10 3 2 2" xfId="13605" xr:uid="{FBCDF2FC-EFF3-401F-98F5-F188EBE98358}"/>
    <cellStyle name="Comma 4 10 3 2 2 2" xfId="23526" xr:uid="{48485C10-FBF6-4F08-8223-1B00B359C870}"/>
    <cellStyle name="Comma 4 10 3 2 3" xfId="18521" xr:uid="{24B12C86-EF8E-4805-885F-CFD598C59EA7}"/>
    <cellStyle name="Comma 4 10 4" xfId="4785" xr:uid="{4EC69DDB-A4B3-4E86-8067-290CF032C1BB}"/>
    <cellStyle name="Comma 4 10 4 2" xfId="9699" xr:uid="{17D1CBA3-1DA2-426A-8986-FAFA9FBFE267}"/>
    <cellStyle name="Comma 4 10 4 2 2" xfId="14612" xr:uid="{1DBE0C44-AE55-49C4-BB60-606F1224D9BA}"/>
    <cellStyle name="Comma 4 10 4 2 2 2" xfId="24533" xr:uid="{12180416-01EE-4976-9698-82784F673ED1}"/>
    <cellStyle name="Comma 4 10 4 2 3" xfId="19528" xr:uid="{8A9833B0-F2EE-4501-A767-84E6D3F0E885}"/>
    <cellStyle name="Comma 4 10 5" xfId="1428" xr:uid="{D4D804F2-1D0B-4CE9-9C8B-2FC4A757EF46}"/>
    <cellStyle name="Comma 4 10 5 2" xfId="6417" xr:uid="{C2747810-9332-4D88-B7C9-06B94357F206}"/>
    <cellStyle name="Comma 4 10 5 2 2" xfId="20225" xr:uid="{59E45836-802D-4B63-82A0-C16279380FF5}"/>
    <cellStyle name="Comma 4 10 5 3" xfId="11330" xr:uid="{55AC8110-F053-4FED-B43B-25350A2A5ACF}"/>
    <cellStyle name="Comma 4 10 5 3 2" xfId="21251" xr:uid="{8A1BA34A-FF16-43C5-94B5-836C03D30FD9}"/>
    <cellStyle name="Comma 4 10 5 4" xfId="16247" xr:uid="{7D986714-2A3D-4843-AF18-30F1488F86AF}"/>
    <cellStyle name="Comma 4 10 6" xfId="5406" xr:uid="{C1ABDAA6-12EA-49E4-BF73-2B64F611330E}"/>
    <cellStyle name="Comma 4 10 6 2" xfId="10319" xr:uid="{EEDC8AEF-5B5C-407A-A6F3-A3E4984C9736}"/>
    <cellStyle name="Comma 4 10 6 2 2" xfId="20242" xr:uid="{918B8DF8-CF7E-44A6-AD4C-B0732A7933A4}"/>
    <cellStyle name="Comma 4 10 6 3" xfId="20183" xr:uid="{4CD7F1A5-DAC7-4A54-8F5A-B3082FA22FB5}"/>
    <cellStyle name="Comma 4 10 6 4" xfId="15232" xr:uid="{34110B02-5469-466A-8D1D-0387BA435D03}"/>
    <cellStyle name="Comma 4 10 7" xfId="173" xr:uid="{AA229878-8301-4EFB-8042-933ECE827EB3}"/>
    <cellStyle name="Comma 4 10 8" xfId="25163" xr:uid="{15DC57D3-A213-42E0-A339-086988FBA7C1}"/>
    <cellStyle name="Comma 4 10 9" xfId="25391" xr:uid="{4A65449B-2602-4E6B-9418-3BE660C7E60F}"/>
    <cellStyle name="Comma 4 11" xfId="1226" xr:uid="{9AE2FEE4-B0FC-46A0-A584-21068FC31E8F}"/>
    <cellStyle name="Comma 4 11 2" xfId="2889" xr:uid="{5CB9CADA-3E78-49B5-9681-FF76DDC26B3E}"/>
    <cellStyle name="Comma 4 11 2 2" xfId="7840" xr:uid="{B2D726F0-9196-4E08-AB24-6F92D2AD8D08}"/>
    <cellStyle name="Comma 4 11 2 2 2" xfId="12753" xr:uid="{1D7D5F10-6FC0-4192-AFF3-CC15784DBB2C}"/>
    <cellStyle name="Comma 4 11 2 2 2 2" xfId="22674" xr:uid="{AB3E4653-2BFE-4A42-959E-8F3202CCCE79}"/>
    <cellStyle name="Comma 4 11 2 2 3" xfId="17669" xr:uid="{357EA161-4E62-4FCB-B3EE-C139903F651F}"/>
    <cellStyle name="Comma 4 11 3" xfId="4586" xr:uid="{4D832796-5AF4-443A-82BF-838B5533BD9F}"/>
    <cellStyle name="Comma 4 11 3 2" xfId="9500" xr:uid="{8EFD20EA-04C1-4DEF-A4AD-223472D7EE11}"/>
    <cellStyle name="Comma 4 11 3 2 2" xfId="14413" xr:uid="{6024F04E-732F-48BC-B847-BC0FE126DC53}"/>
    <cellStyle name="Comma 4 11 3 2 2 2" xfId="24334" xr:uid="{A5E88C55-8389-4DD7-9465-0E4F8B5EDB7C}"/>
    <cellStyle name="Comma 4 11 3 2 3" xfId="19329" xr:uid="{7987FAC8-E5B8-481D-AD83-2566279BCDD6}"/>
    <cellStyle name="Comma 4 11 4" xfId="6218" xr:uid="{FA0288CC-82E6-4C77-85E4-8D7AA778D7A7}"/>
    <cellStyle name="Comma 4 11 4 2" xfId="11131" xr:uid="{32B2A7F8-CF56-49D6-B5D6-2F1C7E70AEED}"/>
    <cellStyle name="Comma 4 11 4 2 2" xfId="21052" xr:uid="{75B5411D-FA7F-4D0D-B978-C6D54873D501}"/>
    <cellStyle name="Comma 4 11 4 3" xfId="16047" xr:uid="{A0BDD0BE-8766-4F96-ABEE-4E0AD6B421CA}"/>
    <cellStyle name="Comma 4 11 5" xfId="26111" xr:uid="{848F3C25-DFD2-4789-90E8-5FBABFBCECD1}"/>
    <cellStyle name="Comma 4 11 6" xfId="25896" xr:uid="{C04A8C88-74F7-484C-8A09-9EA988F113D2}"/>
    <cellStyle name="Comma 4 12" xfId="395" xr:uid="{A6ADB29F-ECDF-4513-A25E-057AA8D67915}"/>
    <cellStyle name="Comma 4 12 2" xfId="2209" xr:uid="{DBA4C7D4-5EA2-4DF4-A6C7-623976D3708E}"/>
    <cellStyle name="Comma 4 12 2 2" xfId="7165" xr:uid="{67116A46-8718-499E-A7B1-C7D3DB58E62C}"/>
    <cellStyle name="Comma 4 12 2 2 2" xfId="12078" xr:uid="{76BFD002-E09A-40B0-9417-38FE56D4824C}"/>
    <cellStyle name="Comma 4 12 2 2 2 2" xfId="21999" xr:uid="{7A146679-131C-4D8B-9BF8-205119B046E9}"/>
    <cellStyle name="Comma 4 12 2 2 3" xfId="16995" xr:uid="{D0DBCD9B-8323-4499-B88E-57FA9C6EF46C}"/>
    <cellStyle name="Comma 4 12 3" xfId="3915" xr:uid="{9CC7C741-9A4C-46EB-A1F5-3FA815CDD301}"/>
    <cellStyle name="Comma 4 12 3 2" xfId="8829" xr:uid="{ABA49C14-C92C-4BCB-A937-9FFE5649E55C}"/>
    <cellStyle name="Comma 4 12 3 2 2" xfId="13742" xr:uid="{4A0AD945-92AE-40F3-BA3D-EBA9382949C6}"/>
    <cellStyle name="Comma 4 12 3 2 2 2" xfId="23663" xr:uid="{15C9701A-F20F-4182-A351-8C4C96FF1E79}"/>
    <cellStyle name="Comma 4 12 3 2 3" xfId="18658" xr:uid="{8E488AA9-76A5-4AA6-9568-D38E1F5BEB71}"/>
    <cellStyle name="Comma 4 12 4" xfId="5546" xr:uid="{4FDFC409-584B-4514-B5B4-797316728145}"/>
    <cellStyle name="Comma 4 12 4 2" xfId="10459" xr:uid="{497BB55B-6F80-45DF-816C-D2B9AF956B34}"/>
    <cellStyle name="Comma 4 12 4 2 2" xfId="20380" xr:uid="{D08FC7F8-585F-465D-90A1-11BDFC9FF6A8}"/>
    <cellStyle name="Comma 4 12 4 3" xfId="15374" xr:uid="{7265DE20-9A3A-4928-BF9F-6F231BF0AB5A}"/>
    <cellStyle name="Comma 4 13" xfId="564" xr:uid="{31514808-CCDE-4DB0-8963-86A60E2BA345}"/>
    <cellStyle name="Comma 4 13 2" xfId="2284" xr:uid="{0B232E99-4FA5-49C8-9A86-FE766A8B4FBC}"/>
    <cellStyle name="Comma 4 13 2 2" xfId="7237" xr:uid="{839E371E-69EA-433B-8289-C1E021F7BC0B}"/>
    <cellStyle name="Comma 4 13 2 2 2" xfId="12150" xr:uid="{920EEFB8-ED24-4836-9EE3-FEE9E04FD9AB}"/>
    <cellStyle name="Comma 4 13 2 2 2 2" xfId="22071" xr:uid="{A1D59A69-A283-4BD1-8870-87DDA093BB06}"/>
    <cellStyle name="Comma 4 13 2 2 3" xfId="17067" xr:uid="{48898D56-DFF3-470C-A200-1E267E048BB3}"/>
    <cellStyle name="Comma 4 13 3" xfId="3983" xr:uid="{6AA958AE-E73A-4367-8057-A7B72D2EAA3A}"/>
    <cellStyle name="Comma 4 13 3 2" xfId="8897" xr:uid="{958C4A24-ACD9-47AD-8CFE-464B1223EAFA}"/>
    <cellStyle name="Comma 4 13 3 2 2" xfId="13810" xr:uid="{C81F135B-EFF6-400E-BD1D-6587A670FB3E}"/>
    <cellStyle name="Comma 4 13 3 2 2 2" xfId="23731" xr:uid="{B569A9A3-68E3-44D9-883E-9D80E4AB5908}"/>
    <cellStyle name="Comma 4 13 3 2 3" xfId="18726" xr:uid="{D410E5D5-E820-40AF-9CAE-EDB73C6FF364}"/>
    <cellStyle name="Comma 4 13 4" xfId="5615" xr:uid="{1CBCF6E7-2A2E-4403-9D4D-C463D6D9380C}"/>
    <cellStyle name="Comma 4 13 4 2" xfId="10528" xr:uid="{3DAE958E-4623-4F0A-A474-BAD5CB08CBE5}"/>
    <cellStyle name="Comma 4 13 4 2 2" xfId="20449" xr:uid="{20A521CA-43C2-44BB-B5AB-985E4D0E6214}"/>
    <cellStyle name="Comma 4 13 4 3" xfId="15443" xr:uid="{D0837FC6-7F65-47E9-9C30-753FF5D38D4C}"/>
    <cellStyle name="Comma 4 14" xfId="2086" xr:uid="{01122FEB-2D21-460D-B6F0-8FC31F2AF226}"/>
    <cellStyle name="Comma 4 14 2" xfId="7053" xr:uid="{69D1F52E-2A1F-433B-AFBE-BC1A13CEBB44}"/>
    <cellStyle name="Comma 4 14 2 2" xfId="11966" xr:uid="{B640028D-41E3-4C98-B7E7-243C919CAE17}"/>
    <cellStyle name="Comma 4 14 2 2 2" xfId="21887" xr:uid="{07B32B0F-8D37-4638-8D9A-397D86E5EA65}"/>
    <cellStyle name="Comma 4 14 2 3" xfId="16883" xr:uid="{F627E52A-11D2-45DE-BFD0-96E7FE8EF32D}"/>
    <cellStyle name="Comma 4 15" xfId="2058" xr:uid="{4687E8FB-321B-4160-BA53-CB30E905AFCE}"/>
    <cellStyle name="Comma 4 15 2" xfId="7030" xr:uid="{7C9B7134-B938-41B5-96C1-B29FD48C023A}"/>
    <cellStyle name="Comma 4 15 2 2" xfId="11943" xr:uid="{92794BAD-D07A-44A3-8AC6-E99EBA5069D1}"/>
    <cellStyle name="Comma 4 15 2 2 2" xfId="21864" xr:uid="{F5505642-22D2-4EF9-BDA1-A9B1A5848591}"/>
    <cellStyle name="Comma 4 15 2 3" xfId="16860" xr:uid="{93864BA4-2922-4060-A9C3-1CD9A03DB3CA}"/>
    <cellStyle name="Comma 4 16" xfId="3705" xr:uid="{0A9BECE6-2303-47C1-A179-0FB409B3F7C8}"/>
    <cellStyle name="Comma 4 16 2" xfId="8653" xr:uid="{45E55826-9934-49F2-9DA1-3758EB9FBB65}"/>
    <cellStyle name="Comma 4 16 2 2" xfId="13566" xr:uid="{B98A9555-0AEB-4422-8094-404BE75698AB}"/>
    <cellStyle name="Comma 4 16 2 2 2" xfId="23487" xr:uid="{0A6E8F2B-8353-4490-9733-A6D4582E043B}"/>
    <cellStyle name="Comma 4 16 2 3" xfId="18482" xr:uid="{8AB406CB-0C5F-40CA-BEA3-E168142990A4}"/>
    <cellStyle name="Comma 4 17" xfId="3731" xr:uid="{D479A39A-BADC-4E2A-BBEF-1D6E7A4EBFF5}"/>
    <cellStyle name="Comma 4 17 2" xfId="8668" xr:uid="{12A4BCBE-13D9-4F6E-B2EF-821D246F0DC6}"/>
    <cellStyle name="Comma 4 17 2 2" xfId="13581" xr:uid="{405222C7-1B33-480B-83D4-B2E3A323159E}"/>
    <cellStyle name="Comma 4 17 2 2 2" xfId="23502" xr:uid="{3A4CE405-10F6-4812-B8B4-331D2D5200CC}"/>
    <cellStyle name="Comma 4 17 2 3" xfId="18497" xr:uid="{2352E68B-BF6F-4839-A3D1-98AE2DDFC085}"/>
    <cellStyle name="Comma 4 18" xfId="3747" xr:uid="{80935B00-485F-488A-8F37-E8E8CBD73D86}"/>
    <cellStyle name="Comma 4 18 2" xfId="8678" xr:uid="{80F294BC-9872-402C-91AD-400A0F117661}"/>
    <cellStyle name="Comma 4 18 2 2" xfId="13591" xr:uid="{B9CB5F0D-2644-4CC8-8013-F8FC2FA71836}"/>
    <cellStyle name="Comma 4 18 2 2 2" xfId="23512" xr:uid="{0935398A-C360-4956-9FCC-8C961BE2CC98}"/>
    <cellStyle name="Comma 4 18 2 3" xfId="18507" xr:uid="{AC7468FC-9989-4C2D-B7CA-3A20FB64F638}"/>
    <cellStyle name="Comma 4 19" xfId="3755" xr:uid="{7A6D4ADC-BABF-4274-8C92-86C777148D5E}"/>
    <cellStyle name="Comma 4 19 2" xfId="8682" xr:uid="{C542C058-CDEA-449C-894D-BDA45E755A17}"/>
    <cellStyle name="Comma 4 19 2 2" xfId="13595" xr:uid="{3E9E7F0A-4B39-4D17-92C1-F652E938012D}"/>
    <cellStyle name="Comma 4 19 2 2 2" xfId="23516" xr:uid="{9426FADD-6A9E-4AB8-9D1A-A3CA0BA57BD3}"/>
    <cellStyle name="Comma 4 19 2 3" xfId="18511" xr:uid="{28383D80-D41A-403E-AAEA-BEBFE6101424}"/>
    <cellStyle name="Comma 4 2" xfId="106" xr:uid="{35376C52-5538-4696-9714-E75DF39CD359}"/>
    <cellStyle name="Comma 4 2 10" xfId="3756" xr:uid="{5F389CCA-69CA-4F56-8A42-16FC7C59650C}"/>
    <cellStyle name="Comma 4 2 11" xfId="3853" xr:uid="{53389D24-AD27-4BDC-BD7C-C9F032C14DBE}"/>
    <cellStyle name="Comma 4 2 11 2" xfId="8767" xr:uid="{56D8231F-826D-47AC-8BB1-228C8DB47E35}"/>
    <cellStyle name="Comma 4 2 11 2 2" xfId="13680" xr:uid="{2449A877-C0EE-479A-AFAF-25A0460CF65C}"/>
    <cellStyle name="Comma 4 2 11 2 2 2" xfId="23601" xr:uid="{AE3BC9C8-7F5F-4367-8365-F18F24B70CC3}"/>
    <cellStyle name="Comma 4 2 11 2 3" xfId="18596" xr:uid="{1F171140-85E8-4CB7-8789-5FC1DAF38FB4}"/>
    <cellStyle name="Comma 4 2 12" xfId="322" xr:uid="{AA6BADE3-6D45-4C4D-AC5B-A3ED69A443A5}"/>
    <cellStyle name="Comma 4 2 12 2" xfId="5484" xr:uid="{49DA15CF-FDA6-44F1-A537-26AC99B806F0}"/>
    <cellStyle name="Comma 4 2 12 2 2" xfId="20215" xr:uid="{1B5D2DAD-5D05-4663-BE37-D33AEAE61193}"/>
    <cellStyle name="Comma 4 2 12 3" xfId="10397" xr:uid="{44D2B1DC-22A4-4D29-9EAF-C1624BDF2B6D}"/>
    <cellStyle name="Comma 4 2 12 3 2" xfId="20318" xr:uid="{D35DB155-EF56-4355-9230-788E0E65ABBB}"/>
    <cellStyle name="Comma 4 2 12 4" xfId="15311" xr:uid="{0C2C5112-1967-4A50-90A6-A8172066C14C}"/>
    <cellStyle name="Comma 4 2 13" xfId="268" xr:uid="{55ABBDF6-3C56-43F9-8E5A-6E6AD79F1D88}"/>
    <cellStyle name="Comma 4 2 13 10" xfId="5451" xr:uid="{33C1D00C-8BA4-4CDD-A5EB-41B02879ACD3}"/>
    <cellStyle name="Comma 4 2 13 10 2" xfId="10364" xr:uid="{89F4E3D0-AFB6-4745-9B7A-B26B1F5DF08F}"/>
    <cellStyle name="Comma 4 2 13 10 2 2" xfId="20286" xr:uid="{F0ED82BD-3722-413B-8532-E04AA6BD8309}"/>
    <cellStyle name="Comma 4 2 13 10 3" xfId="15278" xr:uid="{A85761B8-39B2-477D-8739-71AF3963F5AD}"/>
    <cellStyle name="Comma 4 2 13 2" xfId="838" xr:uid="{D7FC99C1-7C35-419F-9BA1-3B85E2523DCA}"/>
    <cellStyle name="Comma 4 2 13 2 2" xfId="1670" xr:uid="{948A4351-F675-4246-8028-2F1157292CF8}"/>
    <cellStyle name="Comma 4 2 13 2 2 2" xfId="3317" xr:uid="{0B4F051F-91FE-44F8-8867-54DFC912A127}"/>
    <cellStyle name="Comma 4 2 13 2 2 2 2" xfId="8267" xr:uid="{9B53B18E-BF7F-44A5-BD35-DC2538EA281C}"/>
    <cellStyle name="Comma 4 2 13 2 2 2 2 2" xfId="13180" xr:uid="{4F29E411-9086-4D14-BECC-5533CD59F5C8}"/>
    <cellStyle name="Comma 4 2 13 2 2 2 2 2 2" xfId="23101" xr:uid="{6B424024-AB9B-4694-A8E2-CD32A29D71D7}"/>
    <cellStyle name="Comma 4 2 13 2 2 2 2 3" xfId="18096" xr:uid="{82EF276B-8B29-4A66-8E76-266B77ECDB7B}"/>
    <cellStyle name="Comma 4 2 13 2 2 3" xfId="5011" xr:uid="{D81E797F-70C2-4F6D-B67C-C0E269F8203E}"/>
    <cellStyle name="Comma 4 2 13 2 2 3 2" xfId="9925" xr:uid="{E9F0225F-D63C-4345-8EA7-BF4E54AEDB98}"/>
    <cellStyle name="Comma 4 2 13 2 2 3 2 2" xfId="14838" xr:uid="{32AEE511-42CF-4A64-9543-6E4F07346148}"/>
    <cellStyle name="Comma 4 2 13 2 2 3 2 2 2" xfId="24759" xr:uid="{3991E143-A26C-46FF-B3DA-3D2B4DBC9503}"/>
    <cellStyle name="Comma 4 2 13 2 2 3 2 3" xfId="19754" xr:uid="{B30E73EC-35A4-4171-8B2C-FAD97113C583}"/>
    <cellStyle name="Comma 4 2 13 2 2 4" xfId="6643" xr:uid="{4C6D197B-8841-40BB-9373-971147088FD1}"/>
    <cellStyle name="Comma 4 2 13 2 2 4 2" xfId="11556" xr:uid="{76DF890A-0691-4537-99DA-DC297D0C8E88}"/>
    <cellStyle name="Comma 4 2 13 2 2 4 2 2" xfId="21477" xr:uid="{2FD51B2A-430A-4D26-9A16-881B1AB7D1FA}"/>
    <cellStyle name="Comma 4 2 13 2 2 4 3" xfId="16473" xr:uid="{3A9F1E96-0132-4F61-9701-F7EA2EB7DD21}"/>
    <cellStyle name="Comma 4 2 13 2 3" xfId="2504" xr:uid="{29AB626E-F30A-4494-A348-2811D4D07381}"/>
    <cellStyle name="Comma 4 2 13 2 3 2" xfId="7455" xr:uid="{5D41843A-84AB-46F5-828E-529705D137B8}"/>
    <cellStyle name="Comma 4 2 13 2 3 2 2" xfId="12368" xr:uid="{F4475899-D447-4F53-BD48-27B5B52E5475}"/>
    <cellStyle name="Comma 4 2 13 2 3 2 2 2" xfId="22289" xr:uid="{2C1C93DD-196D-4298-8AFB-5CEAA7F375B4}"/>
    <cellStyle name="Comma 4 2 13 2 3 2 3" xfId="17284" xr:uid="{230473E9-8D31-47A8-B820-E605CC7DEDED}"/>
    <cellStyle name="Comma 4 2 13 2 4" xfId="4201" xr:uid="{AEBE645D-2FD0-4631-B24C-0A0E16683659}"/>
    <cellStyle name="Comma 4 2 13 2 4 2" xfId="9115" xr:uid="{C014AF4C-480C-4D34-9800-41CE3CB9DE86}"/>
    <cellStyle name="Comma 4 2 13 2 4 2 2" xfId="14028" xr:uid="{5EB5A746-EDDA-497F-84F0-6F76A176B2CD}"/>
    <cellStyle name="Comma 4 2 13 2 4 2 2 2" xfId="23949" xr:uid="{B8B838FF-C20C-4C98-9AA6-024AC0D7F0B7}"/>
    <cellStyle name="Comma 4 2 13 2 4 2 3" xfId="18944" xr:uid="{378E82F7-E4A4-411B-A602-83AB82AD0B0F}"/>
    <cellStyle name="Comma 4 2 13 2 5" xfId="5833" xr:uid="{1E89C64F-A616-4EE9-A5DE-D0D6DCAE397E}"/>
    <cellStyle name="Comma 4 2 13 2 5 2" xfId="10746" xr:uid="{77E73DE5-C450-4DE9-A95B-F44A340DEE4B}"/>
    <cellStyle name="Comma 4 2 13 2 5 2 2" xfId="20667" xr:uid="{B5E01032-7BB5-4ADE-A3C5-4DBF5706DA4D}"/>
    <cellStyle name="Comma 4 2 13 2 5 3" xfId="15662" xr:uid="{B8E8C326-2870-40A4-A833-72FCFB715D6B}"/>
    <cellStyle name="Comma 4 2 13 3" xfId="1041" xr:uid="{66BE0C61-A27F-4DE5-A7E0-095038DB9341}"/>
    <cellStyle name="Comma 4 2 13 3 2" xfId="132" xr:uid="{61D9AD41-AD06-47B3-8689-E8A0C5B4F860}"/>
    <cellStyle name="Comma 4 2 13 3 2 2" xfId="3520" xr:uid="{64668D83-9B3F-4A5F-B1D8-EBE44FB66F82}"/>
    <cellStyle name="Comma 4 2 13 3 2 2 2" xfId="8470" xr:uid="{7401DEC8-09F7-48BB-9333-D8B378BBE803}"/>
    <cellStyle name="Comma 4 2 13 3 2 2 2 2" xfId="13383" xr:uid="{5E6734E5-A902-4714-8619-D4790724E891}"/>
    <cellStyle name="Comma 4 2 13 3 2 2 2 2 2" xfId="23304" xr:uid="{7CD5D56C-943A-48A3-99D4-652CA25867BE}"/>
    <cellStyle name="Comma 4 2 13 3 2 2 2 3" xfId="18299" xr:uid="{CA523731-52BE-4C99-8617-DFD182732A0D}"/>
    <cellStyle name="Comma 4 2 13 3 2 3" xfId="5214" xr:uid="{E4B2725C-E5FD-4541-BAE3-A03F77F2B2C7}"/>
    <cellStyle name="Comma 4 2 13 3 2 3 2" xfId="10128" xr:uid="{6E0BC22C-62CA-4A87-BB29-BF7DED7CCCAC}"/>
    <cellStyle name="Comma 4 2 13 3 2 3 2 2" xfId="15041" xr:uid="{85AE3BAE-1CFB-4AC9-8B96-B8BB2158CD59}"/>
    <cellStyle name="Comma 4 2 13 3 2 3 2 2 2" xfId="24962" xr:uid="{B2F8730C-C63F-4CAD-AC94-48C9439F1A87}"/>
    <cellStyle name="Comma 4 2 13 3 2 3 2 3" xfId="19957" xr:uid="{6BA89098-B8EF-4771-A95D-B4FDF094F77A}"/>
    <cellStyle name="Comma 4 2 13 3 2 4" xfId="6846" xr:uid="{3E4A2A8E-6A70-409C-A0C4-5DC7680E9687}"/>
    <cellStyle name="Comma 4 2 13 3 2 4 2" xfId="11759" xr:uid="{93DE8E83-DAE4-410F-9BBC-98E384B684B8}"/>
    <cellStyle name="Comma 4 2 13 3 2 4 2 2" xfId="21680" xr:uid="{17FAFE3B-4DB6-4472-934C-84C21D29654F}"/>
    <cellStyle name="Comma 4 2 13 3 2 4 3" xfId="16676" xr:uid="{34BAB58C-DF90-4150-8A23-AC697A4612BE}"/>
    <cellStyle name="Comma 4 2 13 3 2 5" xfId="1873" xr:uid="{8A36D09F-8521-4202-8DAD-9DBC9BED5D13}"/>
    <cellStyle name="Comma 4 2 13 3 3" xfId="2707" xr:uid="{08E8C073-341A-452D-A761-BC5C8530AFED}"/>
    <cellStyle name="Comma 4 2 13 3 3 2" xfId="7658" xr:uid="{E857FE0C-B190-4D4D-8F6E-5875734E72E1}"/>
    <cellStyle name="Comma 4 2 13 3 3 2 2" xfId="12571" xr:uid="{915A93CF-3CBB-470B-8D1A-BE8B49A6DB69}"/>
    <cellStyle name="Comma 4 2 13 3 3 2 2 2" xfId="22492" xr:uid="{9535991E-3A38-40A0-BF33-D99126F12D31}"/>
    <cellStyle name="Comma 4 2 13 3 3 2 3" xfId="17487" xr:uid="{75169EA6-E900-4A63-B154-6AFE5C193DB3}"/>
    <cellStyle name="Comma 4 2 13 3 4" xfId="4404" xr:uid="{119EE9E9-6556-4386-BF7B-209E3B45FAD4}"/>
    <cellStyle name="Comma 4 2 13 3 4 2" xfId="9318" xr:uid="{F1E59586-FBBB-476A-ADC0-9D7036D4AA0A}"/>
    <cellStyle name="Comma 4 2 13 3 4 2 2" xfId="14231" xr:uid="{C8FFF5CC-F080-4B70-9FE0-0A8CBA4FAB72}"/>
    <cellStyle name="Comma 4 2 13 3 4 2 2 2" xfId="24152" xr:uid="{8E31023E-9C33-407E-A0E4-6FF27E382C1B}"/>
    <cellStyle name="Comma 4 2 13 3 4 2 3" xfId="19147" xr:uid="{D0EFA97E-A6A4-4C49-B2D1-187E9C5085EE}"/>
    <cellStyle name="Comma 4 2 13 3 5" xfId="6036" xr:uid="{58D087E5-D7A3-4B72-A063-70AB1E0C26D2}"/>
    <cellStyle name="Comma 4 2 13 3 5 2" xfId="10949" xr:uid="{6F4AB310-42E4-4931-AF66-4C8903B63AB3}"/>
    <cellStyle name="Comma 4 2 13 3 5 2 2" xfId="20870" xr:uid="{4D93F701-58A4-4D37-8703-E5AC325A9AE8}"/>
    <cellStyle name="Comma 4 2 13 3 5 3" xfId="15865" xr:uid="{E1DB596A-4F66-402D-8561-AB887803D240}"/>
    <cellStyle name="Comma 4 2 13 4" xfId="1453" xr:uid="{0A074E69-A4EE-4B8B-8495-2EEC6822BA28}"/>
    <cellStyle name="Comma 4 2 13 4 2" xfId="3113" xr:uid="{CBE2B4B5-0C22-411E-B85D-EC2126AA7397}"/>
    <cellStyle name="Comma 4 2 13 4 2 2" xfId="8064" xr:uid="{1B1AD984-3820-433D-ACA7-3CA5741203B8}"/>
    <cellStyle name="Comma 4 2 13 4 2 2 2" xfId="12977" xr:uid="{65116B0E-6AEB-4761-8B4D-51106FB23454}"/>
    <cellStyle name="Comma 4 2 13 4 2 2 2 2" xfId="22898" xr:uid="{3C71C435-EE7F-4296-9170-612ED4F8E213}"/>
    <cellStyle name="Comma 4 2 13 4 2 2 3" xfId="17893" xr:uid="{C46490DC-9946-4630-8CCE-C54AF634ECF9}"/>
    <cellStyle name="Comma 4 2 13 4 3" xfId="4808" xr:uid="{B1D9A3AB-BE8D-4857-9551-CFA51D8C7EF0}"/>
    <cellStyle name="Comma 4 2 13 4 3 2" xfId="9722" xr:uid="{AFB6389D-6FC5-4471-9FC7-67E94646DD23}"/>
    <cellStyle name="Comma 4 2 13 4 3 2 2" xfId="14635" xr:uid="{E3932701-51DD-4C29-B776-C3F8F015FED6}"/>
    <cellStyle name="Comma 4 2 13 4 3 2 2 2" xfId="24556" xr:uid="{1776E709-F28B-4545-A75D-0032C82D3C87}"/>
    <cellStyle name="Comma 4 2 13 4 3 2 3" xfId="19551" xr:uid="{7E9E8085-F8D2-466E-9642-DFCE7DE4404A}"/>
    <cellStyle name="Comma 4 2 13 4 4" xfId="6440" xr:uid="{CD92AA94-E032-44BF-8D8F-17672520A277}"/>
    <cellStyle name="Comma 4 2 13 4 4 2" xfId="11353" xr:uid="{61956188-328F-4ADA-A292-277A1D8D7F9C}"/>
    <cellStyle name="Comma 4 2 13 4 4 2 2" xfId="21274" xr:uid="{DAF11E70-4FB7-46EF-9F98-A04EDE6205BC}"/>
    <cellStyle name="Comma 4 2 13 4 4 3" xfId="16270" xr:uid="{8965F47F-5758-4A84-8C0F-3E3A7FB3ADC3}"/>
    <cellStyle name="Comma 4 2 13 5" xfId="1249" xr:uid="{F4D5657E-90C4-4430-9933-F80E91D77BD6}"/>
    <cellStyle name="Comma 4 2 13 5 2" xfId="2912" xr:uid="{CC0DFFA6-B2FD-412E-9EC7-418235D8CA2E}"/>
    <cellStyle name="Comma 4 2 13 5 2 2" xfId="7863" xr:uid="{EAFB5A6A-3738-480C-B98F-649AABFD9721}"/>
    <cellStyle name="Comma 4 2 13 5 2 2 2" xfId="12776" xr:uid="{27645CA3-4444-4DE3-BEEC-F103DF0D447B}"/>
    <cellStyle name="Comma 4 2 13 5 2 2 2 2" xfId="22697" xr:uid="{DFE8F871-4BFC-4FD5-A37C-CEFC8D167F3A}"/>
    <cellStyle name="Comma 4 2 13 5 2 2 3" xfId="17692" xr:uid="{D8F8BAB3-E0EF-42BB-BE35-4A1CAC129153}"/>
    <cellStyle name="Comma 4 2 13 5 3" xfId="4609" xr:uid="{5FACCFFC-3A2E-42C2-BC35-B81CA7073180}"/>
    <cellStyle name="Comma 4 2 13 5 3 2" xfId="9523" xr:uid="{855F5209-A9A0-4F7D-ABCF-FF8408744588}"/>
    <cellStyle name="Comma 4 2 13 5 3 2 2" xfId="14436" xr:uid="{AF85C777-F031-4ED1-A273-EEAF307C2336}"/>
    <cellStyle name="Comma 4 2 13 5 3 2 2 2" xfId="24357" xr:uid="{39B06D4C-63B1-427C-B33E-7DF067F41066}"/>
    <cellStyle name="Comma 4 2 13 5 3 2 3" xfId="19352" xr:uid="{108C709F-83FE-4F66-9AFA-CE31567B843E}"/>
    <cellStyle name="Comma 4 2 13 5 4" xfId="6241" xr:uid="{BC05F46C-B3AB-4B70-907A-3DEFE2CD728C}"/>
    <cellStyle name="Comma 4 2 13 5 4 2" xfId="11154" xr:uid="{11BED9A3-920F-4A24-99BE-9B805CBE46E1}"/>
    <cellStyle name="Comma 4 2 13 5 4 2 2" xfId="21075" xr:uid="{CA17E25C-428A-4E2B-8002-8A966A8A6194}"/>
    <cellStyle name="Comma 4 2 13 5 4 3" xfId="16070" xr:uid="{61C9C101-E2E5-4745-8439-EE2046225C33}"/>
    <cellStyle name="Comma 4 2 13 6" xfId="544" xr:uid="{5FCE6056-F451-419C-8551-FC687FAB5526}"/>
    <cellStyle name="Comma 4 2 13 6 2" xfId="2264" xr:uid="{F9F17EB9-524A-4866-BF83-8C32B434ECFB}"/>
    <cellStyle name="Comma 4 2 13 6 2 2" xfId="7217" xr:uid="{13E0416F-56EA-4D92-9D6F-2251E87705B1}"/>
    <cellStyle name="Comma 4 2 13 6 2 2 2" xfId="12130" xr:uid="{75EA654A-B76A-4E78-8FDE-5065CF3636CA}"/>
    <cellStyle name="Comma 4 2 13 6 2 2 2 2" xfId="22051" xr:uid="{8B4D2A26-B592-45C5-9EF6-BD526A6C4345}"/>
    <cellStyle name="Comma 4 2 13 6 2 2 3" xfId="17047" xr:uid="{F51106F2-E698-4046-98D2-668C8E2D0980}"/>
    <cellStyle name="Comma 4 2 13 6 3" xfId="3963" xr:uid="{66AF74C3-ED79-4C45-B141-A93D36F16D9D}"/>
    <cellStyle name="Comma 4 2 13 6 3 2" xfId="8877" xr:uid="{2665C810-3C8C-4B91-8E33-09E6E55800E2}"/>
    <cellStyle name="Comma 4 2 13 6 3 2 2" xfId="13790" xr:uid="{A7AC1DA1-1639-426B-8F97-ADF25AB8D510}"/>
    <cellStyle name="Comma 4 2 13 6 3 2 2 2" xfId="23711" xr:uid="{4C321213-C5F1-4AF0-A767-F1F9E8E284E7}"/>
    <cellStyle name="Comma 4 2 13 6 3 2 3" xfId="18706" xr:uid="{636175D3-A3E4-42A2-96C8-E761239DF54C}"/>
    <cellStyle name="Comma 4 2 13 6 4" xfId="5595" xr:uid="{9537AAC0-4827-4F5D-9331-DA528A9C8DF6}"/>
    <cellStyle name="Comma 4 2 13 6 4 2" xfId="10508" xr:uid="{73DCAFD9-9D65-4B2A-840F-650182FAF0A0}"/>
    <cellStyle name="Comma 4 2 13 6 4 2 2" xfId="20429" xr:uid="{7B1B409B-83BF-4626-81C9-B59F3FF24D72}"/>
    <cellStyle name="Comma 4 2 13 6 4 3" xfId="15423" xr:uid="{AF82ADA0-903C-49A9-90BD-1A413066F2D4}"/>
    <cellStyle name="Comma 4 2 13 7" xfId="725" xr:uid="{7FC49C1C-28C0-4FF9-B481-A22722A4E28B}"/>
    <cellStyle name="Comma 4 2 13 7 2" xfId="2408" xr:uid="{82FDE410-464E-4881-8984-2C80F68F121C}"/>
    <cellStyle name="Comma 4 2 13 7 2 2" xfId="7360" xr:uid="{E5A570EC-AD51-40BA-B1D4-A090FD9BA517}"/>
    <cellStyle name="Comma 4 2 13 7 2 2 2" xfId="12273" xr:uid="{8366C486-9CB3-4CB7-B206-44330155FB0D}"/>
    <cellStyle name="Comma 4 2 13 7 2 2 2 2" xfId="22194" xr:uid="{201EE03C-147E-48BD-B608-5FDB804C09A8}"/>
    <cellStyle name="Comma 4 2 13 7 2 2 3" xfId="17189" xr:uid="{8E01803B-0966-4E7F-BC67-FC8774BC482A}"/>
    <cellStyle name="Comma 4 2 13 7 3" xfId="4106" xr:uid="{8F534EDF-B5F4-42F1-B2A1-0DA51BF49304}"/>
    <cellStyle name="Comma 4 2 13 7 3 2" xfId="9020" xr:uid="{F561628C-13D8-4A59-BFAF-432BDF5CC76F}"/>
    <cellStyle name="Comma 4 2 13 7 3 2 2" xfId="13933" xr:uid="{27E8022B-8208-48D1-85EC-68A8932AAB30}"/>
    <cellStyle name="Comma 4 2 13 7 3 2 2 2" xfId="23854" xr:uid="{12962899-3B1B-4484-AB28-6611194511E8}"/>
    <cellStyle name="Comma 4 2 13 7 3 2 3" xfId="18849" xr:uid="{A2851542-95F2-4EC7-8233-EE3AB97861F7}"/>
    <cellStyle name="Comma 4 2 13 7 4" xfId="5738" xr:uid="{3C97FEA2-B77A-4C66-A4FF-2FF707E1F8C0}"/>
    <cellStyle name="Comma 4 2 13 7 4 2" xfId="10651" xr:uid="{EE823897-D54E-429F-964F-D90606E1B75E}"/>
    <cellStyle name="Comma 4 2 13 7 4 2 2" xfId="20572" xr:uid="{7BF978B7-CC89-4DA5-9C70-F3AA5DFC0439}"/>
    <cellStyle name="Comma 4 2 13 7 4 3" xfId="15567" xr:uid="{A2B6A548-A9D4-4AA3-8E58-E1957E3C0819}"/>
    <cellStyle name="Comma 4 2 13 8" xfId="2109" xr:uid="{1E155AD8-41B6-4A63-9AD3-22C4D5469B53}"/>
    <cellStyle name="Comma 4 2 13 8 2" xfId="7070" xr:uid="{C6474B80-00B8-4AEE-821E-76A95B5994E0}"/>
    <cellStyle name="Comma 4 2 13 8 2 2" xfId="11983" xr:uid="{D6106468-BD50-44C8-B3AA-5415504B6289}"/>
    <cellStyle name="Comma 4 2 13 8 2 2 2" xfId="21904" xr:uid="{8AA764D4-4EF7-4E2D-ACB7-DC2C948D9C24}"/>
    <cellStyle name="Comma 4 2 13 8 2 3" xfId="16900" xr:uid="{4272A930-7D3E-4DE9-A3F9-8FEC95D8D728}"/>
    <cellStyle name="Comma 4 2 13 9" xfId="3821" xr:uid="{749717F6-379C-4D5F-838A-D7D59FB43FE3}"/>
    <cellStyle name="Comma 4 2 13 9 2" xfId="8735" xr:uid="{DA9E670D-9880-4CF8-8DB0-C34045D1E172}"/>
    <cellStyle name="Comma 4 2 13 9 2 2" xfId="13648" xr:uid="{72E086E2-C9D0-4C4D-8A19-7B766BB20AAB}"/>
    <cellStyle name="Comma 4 2 13 9 2 2 2" xfId="23569" xr:uid="{49DB1BEC-C6E2-4A66-B683-DFE154D86EB3}"/>
    <cellStyle name="Comma 4 2 13 9 2 3" xfId="18564" xr:uid="{92B98A31-7113-49F3-8C3D-33D99B469828}"/>
    <cellStyle name="Comma 4 2 14" xfId="25973" xr:uid="{3BEE7498-E32D-4B5A-B1BD-2414D058BB0F}"/>
    <cellStyle name="Comma 4 2 15" xfId="26171" xr:uid="{A824BA45-7F0F-441A-8F43-B7B4291543A5}"/>
    <cellStyle name="Comma 4 2 16" xfId="25392" xr:uid="{38869B55-F908-40CF-87FD-E2190163B147}"/>
    <cellStyle name="Comma 4 2 2" xfId="171" xr:uid="{B3E8B3A3-C27B-499B-B6A9-281435A2E8B8}"/>
    <cellStyle name="Comma 4 2 2 10" xfId="5405" xr:uid="{F3136301-63AF-4684-869E-8692518B92E2}"/>
    <cellStyle name="Comma 4 2 2 10 2" xfId="10318" xr:uid="{AACE897B-E658-40FD-BD1A-D054E129A370}"/>
    <cellStyle name="Comma 4 2 2 10 2 2" xfId="20241" xr:uid="{B8123190-8C14-4672-91CB-49B899C20D04}"/>
    <cellStyle name="Comma 4 2 2 10 3" xfId="20182" xr:uid="{A1929B40-0B35-4E88-9B92-885271A29670}"/>
    <cellStyle name="Comma 4 2 2 10 4" xfId="15231" xr:uid="{365624D0-8F05-4C1D-A28F-4FB7736A6412}"/>
    <cellStyle name="Comma 4 2 2 11" xfId="26009" xr:uid="{8F3C6E8F-DA71-47D0-8D57-8DC722AC0A71}"/>
    <cellStyle name="Comma 4 2 2 2" xfId="684" xr:uid="{9D1BE180-C2B4-46B0-AEC5-88B1BDA3E97F}"/>
    <cellStyle name="Comma 4 2 2 2 2" xfId="943" xr:uid="{218D40A7-23EF-4EFA-B0F0-4051EE8CD820}"/>
    <cellStyle name="Comma 4 2 2 2 2 2" xfId="1775" xr:uid="{28E379CF-9FE9-4A0B-BAEC-8AB3EC080FC3}"/>
    <cellStyle name="Comma 4 2 2 2 2 2 2" xfId="3422" xr:uid="{4DB1C25D-A1BC-4BAF-B1AD-9DE19ED871B6}"/>
    <cellStyle name="Comma 4 2 2 2 2 2 2 2" xfId="8372" xr:uid="{090EC80C-9BC6-4E73-9616-63D6FBE36908}"/>
    <cellStyle name="Comma 4 2 2 2 2 2 2 2 2" xfId="13285" xr:uid="{9D014202-803A-4812-B495-798591F20BD8}"/>
    <cellStyle name="Comma 4 2 2 2 2 2 2 2 2 2" xfId="23206" xr:uid="{0C824467-20F4-405F-A660-B26338D446E5}"/>
    <cellStyle name="Comma 4 2 2 2 2 2 2 2 3" xfId="18201" xr:uid="{0AD55992-3CFB-4B3D-A98C-F40C7D972F11}"/>
    <cellStyle name="Comma 4 2 2 2 2 2 3" xfId="5116" xr:uid="{7A619766-1B11-457C-8403-EEA4502580EC}"/>
    <cellStyle name="Comma 4 2 2 2 2 2 3 2" xfId="10030" xr:uid="{B2DB9515-A33B-47C4-9F4B-CFE03E5176C6}"/>
    <cellStyle name="Comma 4 2 2 2 2 2 3 2 2" xfId="14943" xr:uid="{21F61CA4-21C1-45C4-A566-FC74A24DC38A}"/>
    <cellStyle name="Comma 4 2 2 2 2 2 3 2 2 2" xfId="24864" xr:uid="{BCB28D91-2465-485E-A45B-2F27DA088BE1}"/>
    <cellStyle name="Comma 4 2 2 2 2 2 3 2 3" xfId="19859" xr:uid="{EBC6B7CD-0A1F-45A2-B683-5643E0171DEE}"/>
    <cellStyle name="Comma 4 2 2 2 2 2 4" xfId="6748" xr:uid="{B57F86BB-31A2-49B0-BCBA-037A3EBDF0DE}"/>
    <cellStyle name="Comma 4 2 2 2 2 2 4 2" xfId="11661" xr:uid="{7D908D0E-0F55-42A8-8501-478E65CF71BC}"/>
    <cellStyle name="Comma 4 2 2 2 2 2 4 2 2" xfId="21582" xr:uid="{1F7C6F0A-1385-49BC-9BC9-6F41910B5765}"/>
    <cellStyle name="Comma 4 2 2 2 2 2 4 3" xfId="16578" xr:uid="{79E9668D-BECD-4CB4-BFD8-6D6F178B6801}"/>
    <cellStyle name="Comma 4 2 2 2 2 3" xfId="2609" xr:uid="{FBE9E8A8-13EC-4A3E-9C33-54F96B92E97B}"/>
    <cellStyle name="Comma 4 2 2 2 2 3 2" xfId="7560" xr:uid="{6648A036-4A9B-42F8-BC4C-1EBB9EABA46B}"/>
    <cellStyle name="Comma 4 2 2 2 2 3 2 2" xfId="12473" xr:uid="{50A18FBC-8F71-4939-90B7-3DFCB1907B4E}"/>
    <cellStyle name="Comma 4 2 2 2 2 3 2 2 2" xfId="22394" xr:uid="{2A76F2F0-AD71-42F2-B8EF-19E6F278ED90}"/>
    <cellStyle name="Comma 4 2 2 2 2 3 2 3" xfId="17389" xr:uid="{9C811B62-2455-4FC7-A5F0-C3949C187781}"/>
    <cellStyle name="Comma 4 2 2 2 2 4" xfId="4306" xr:uid="{EFAD2A34-1367-4EFC-8F3C-D35562F6831A}"/>
    <cellStyle name="Comma 4 2 2 2 2 4 2" xfId="9220" xr:uid="{CCB9FF64-6E6C-41B9-894C-BC13B2839028}"/>
    <cellStyle name="Comma 4 2 2 2 2 4 2 2" xfId="14133" xr:uid="{0F10B16B-F383-4739-B707-D961CBB0CA50}"/>
    <cellStyle name="Comma 4 2 2 2 2 4 2 2 2" xfId="24054" xr:uid="{5421E801-49FE-4C29-9D69-5B91ACCE567C}"/>
    <cellStyle name="Comma 4 2 2 2 2 4 2 3" xfId="19049" xr:uid="{5A844D89-1B0C-46E4-9A3B-42E785342905}"/>
    <cellStyle name="Comma 4 2 2 2 2 5" xfId="5938" xr:uid="{FA0A803E-E97E-42C1-B858-D7235516FEEC}"/>
    <cellStyle name="Comma 4 2 2 2 2 5 2" xfId="10851" xr:uid="{2C958D43-88C3-4FE9-A924-59C2B6174FFA}"/>
    <cellStyle name="Comma 4 2 2 2 2 5 2 2" xfId="20772" xr:uid="{B040E6A2-D175-4FCC-B77D-11E3B6B01ED2}"/>
    <cellStyle name="Comma 4 2 2 2 2 5 3" xfId="15767" xr:uid="{FAC18B42-D0A5-4705-8355-14B06997E3E5}"/>
    <cellStyle name="Comma 4 2 2 2 3" xfId="1146" xr:uid="{2AFFA5DF-7AE7-44D3-A77B-0490AFF62A31}"/>
    <cellStyle name="Comma 4 2 2 2 3 2" xfId="1978" xr:uid="{B2AFA885-2F30-4A2E-A4DD-062BB50F6E68}"/>
    <cellStyle name="Comma 4 2 2 2 3 2 2" xfId="3625" xr:uid="{08056051-1B1D-42F4-AE68-386450F83C17}"/>
    <cellStyle name="Comma 4 2 2 2 3 2 2 2" xfId="8575" xr:uid="{72315D0A-B263-42D6-8D32-EA26E06ECA37}"/>
    <cellStyle name="Comma 4 2 2 2 3 2 2 2 2" xfId="13488" xr:uid="{D64B214A-ED5B-4749-BCE6-9C63AF01C582}"/>
    <cellStyle name="Comma 4 2 2 2 3 2 2 2 2 2" xfId="23409" xr:uid="{EC5FDA4C-1303-4945-B161-6E4CC3917AA3}"/>
    <cellStyle name="Comma 4 2 2 2 3 2 2 2 3" xfId="18404" xr:uid="{24A80BED-02F8-4BB0-8251-7580357903C3}"/>
    <cellStyle name="Comma 4 2 2 2 3 2 3" xfId="5319" xr:uid="{9F9AAD2B-03B0-41F8-A517-5EB2D9D1E1CD}"/>
    <cellStyle name="Comma 4 2 2 2 3 2 3 2" xfId="10233" xr:uid="{CA2846E4-3CC2-4DE5-B478-1C6FE350A7E3}"/>
    <cellStyle name="Comma 4 2 2 2 3 2 3 2 2" xfId="15146" xr:uid="{D33AA4A5-7F77-4189-90D1-8E5A048BBF7B}"/>
    <cellStyle name="Comma 4 2 2 2 3 2 3 2 2 2" xfId="25067" xr:uid="{ECEB5A9C-FA29-42F9-91A4-A92864C14CFD}"/>
    <cellStyle name="Comma 4 2 2 2 3 2 3 2 3" xfId="20062" xr:uid="{B89DAD02-E886-49C6-9986-7EA8B2E1E8B7}"/>
    <cellStyle name="Comma 4 2 2 2 3 2 4" xfId="6951" xr:uid="{753E33DE-4089-43D0-B72B-97085EAB1A83}"/>
    <cellStyle name="Comma 4 2 2 2 3 2 4 2" xfId="11864" xr:uid="{730351A4-CCAA-4538-9F81-B15B82012CC7}"/>
    <cellStyle name="Comma 4 2 2 2 3 2 4 2 2" xfId="21785" xr:uid="{4AC2B827-BDCD-4495-B6C3-8D18815642B0}"/>
    <cellStyle name="Comma 4 2 2 2 3 2 4 3" xfId="16781" xr:uid="{14F97A08-A5A2-4D8D-A9CB-A556B433C708}"/>
    <cellStyle name="Comma 4 2 2 2 3 3" xfId="2812" xr:uid="{4AB8A911-59AF-4678-AF6A-33FEE8DB6D5A}"/>
    <cellStyle name="Comma 4 2 2 2 3 3 2" xfId="7763" xr:uid="{88FBE330-004F-49B1-966D-A86071DD3AB9}"/>
    <cellStyle name="Comma 4 2 2 2 3 3 2 2" xfId="12676" xr:uid="{42B8F885-FBAB-48DF-B93A-922E0BB9BD9A}"/>
    <cellStyle name="Comma 4 2 2 2 3 3 2 2 2" xfId="22597" xr:uid="{0F91BB7C-BA6C-46EE-AA84-7D730CD2BC74}"/>
    <cellStyle name="Comma 4 2 2 2 3 3 2 3" xfId="17592" xr:uid="{0155AE0D-F212-4F35-BDC7-EDF5A3870FF5}"/>
    <cellStyle name="Comma 4 2 2 2 3 4" xfId="4509" xr:uid="{FC947672-A915-4C04-BA51-A2AD3759D447}"/>
    <cellStyle name="Comma 4 2 2 2 3 4 2" xfId="9423" xr:uid="{3DDE47AB-42EB-449E-B56E-12CBA2F5EC80}"/>
    <cellStyle name="Comma 4 2 2 2 3 4 2 2" xfId="14336" xr:uid="{7724F1CC-F413-4E55-A063-1C00B66CAD45}"/>
    <cellStyle name="Comma 4 2 2 2 3 4 2 2 2" xfId="24257" xr:uid="{1309A6E6-F0B8-426B-99A1-A91FC527AEBB}"/>
    <cellStyle name="Comma 4 2 2 2 3 4 2 3" xfId="19252" xr:uid="{8E746B06-A850-4EFD-BCBB-81D887A38FDB}"/>
    <cellStyle name="Comma 4 2 2 2 3 5" xfId="6141" xr:uid="{40064D01-70B9-4AC9-B848-D0F7FCA0928A}"/>
    <cellStyle name="Comma 4 2 2 2 3 5 2" xfId="11054" xr:uid="{4DCA48AE-1D72-4EFC-869B-5BA8BB082174}"/>
    <cellStyle name="Comma 4 2 2 2 3 5 2 2" xfId="20975" xr:uid="{D47F05F2-6B13-46C1-9F38-ABCF3780443B}"/>
    <cellStyle name="Comma 4 2 2 2 3 5 3" xfId="15970" xr:uid="{436D61E0-6B20-4B57-95DD-BAA7953E18CD}"/>
    <cellStyle name="Comma 4 2 2 2 4" xfId="1564" xr:uid="{C6C9E957-157D-4650-85D4-1453D0951D06}"/>
    <cellStyle name="Comma 4 2 2 2 4 2" xfId="3219" xr:uid="{43CF3E68-B538-4618-8EAD-961611EBD0CF}"/>
    <cellStyle name="Comma 4 2 2 2 4 2 2" xfId="8169" xr:uid="{B0F7F6DF-4FDA-4F22-9CD1-892E1D8A7D84}"/>
    <cellStyle name="Comma 4 2 2 2 4 2 2 2" xfId="13082" xr:uid="{289BD1BF-A5BD-47CE-9105-3B4743AD7B6E}"/>
    <cellStyle name="Comma 4 2 2 2 4 2 2 2 2" xfId="23003" xr:uid="{A1F6C557-6A56-4339-81F5-C9B9794629DF}"/>
    <cellStyle name="Comma 4 2 2 2 4 2 2 3" xfId="17998" xr:uid="{AD09EDFD-D961-4CDE-A1DF-6E99133B5479}"/>
    <cellStyle name="Comma 4 2 2 2 4 3" xfId="4913" xr:uid="{E15461EC-097A-412C-9CD9-F36305841877}"/>
    <cellStyle name="Comma 4 2 2 2 4 3 2" xfId="9827" xr:uid="{CD195FCC-D835-491A-B934-CF0197E60013}"/>
    <cellStyle name="Comma 4 2 2 2 4 3 2 2" xfId="14740" xr:uid="{5D73B0D8-226D-4BEC-856C-04A39BF3D928}"/>
    <cellStyle name="Comma 4 2 2 2 4 3 2 2 2" xfId="24661" xr:uid="{5665A379-82B3-4906-B3EB-429489DDB83F}"/>
    <cellStyle name="Comma 4 2 2 2 4 3 2 3" xfId="19656" xr:uid="{1555BDCD-34F3-487F-8C22-EE83E19C48F8}"/>
    <cellStyle name="Comma 4 2 2 2 4 4" xfId="6545" xr:uid="{FC24072D-DD9A-4103-AE40-8E2806BE2B02}"/>
    <cellStyle name="Comma 4 2 2 2 4 4 2" xfId="11458" xr:uid="{911EB154-8C70-4116-B483-2BCC307094B8}"/>
    <cellStyle name="Comma 4 2 2 2 4 4 2 2" xfId="21379" xr:uid="{04056F7F-2445-4809-8DD5-5BE562975E21}"/>
    <cellStyle name="Comma 4 2 2 2 4 4 3" xfId="16375" xr:uid="{C1C07EDB-F2B6-4745-831D-FDB5DC66C1DB}"/>
    <cellStyle name="Comma 4 2 2 2 5" xfId="1353" xr:uid="{483F06F3-CD1A-4F6B-9186-42436A4163FF}"/>
    <cellStyle name="Comma 4 2 2 2 5 2" xfId="3017" xr:uid="{F804C87D-5F34-4CAF-805B-1ED70A62382B}"/>
    <cellStyle name="Comma 4 2 2 2 5 2 2" xfId="7968" xr:uid="{A57D09BF-CE3D-40DE-B40F-87FC550C0BAD}"/>
    <cellStyle name="Comma 4 2 2 2 5 2 2 2" xfId="12881" xr:uid="{EB7A21FA-66DE-454D-945A-EED98F6A3516}"/>
    <cellStyle name="Comma 4 2 2 2 5 2 2 2 2" xfId="22802" xr:uid="{88AC3BDC-D625-40A4-B01A-3A375C2A5E20}"/>
    <cellStyle name="Comma 4 2 2 2 5 2 2 3" xfId="17797" xr:uid="{9B7B93F6-25F8-467C-A017-F421595E1B07}"/>
    <cellStyle name="Comma 4 2 2 2 5 3" xfId="4713" xr:uid="{925649AC-5971-430D-993A-B1C20114C62C}"/>
    <cellStyle name="Comma 4 2 2 2 5 3 2" xfId="9627" xr:uid="{1163FD73-B54E-4E12-AA9B-20531C9D6FB6}"/>
    <cellStyle name="Comma 4 2 2 2 5 3 2 2" xfId="14540" xr:uid="{4EA24A1C-D7FF-4506-B63C-506751DF4BA5}"/>
    <cellStyle name="Comma 4 2 2 2 5 3 2 2 2" xfId="24461" xr:uid="{C3F2544F-2D47-4CDF-8C3F-AD8F27DD5EFA}"/>
    <cellStyle name="Comma 4 2 2 2 5 3 2 3" xfId="19456" xr:uid="{236BEC14-59EF-4BD6-B628-C33C16DEE2EF}"/>
    <cellStyle name="Comma 4 2 2 2 5 4" xfId="6345" xr:uid="{CDEEFF0B-575E-4EFF-AA7B-6EB2264F4937}"/>
    <cellStyle name="Comma 4 2 2 2 5 4 2" xfId="11258" xr:uid="{0F83FA08-50E8-4BF8-864D-4866632DD427}"/>
    <cellStyle name="Comma 4 2 2 2 5 4 2 2" xfId="21179" xr:uid="{AC59B767-451B-4601-B767-60DB52245FA3}"/>
    <cellStyle name="Comma 4 2 2 2 5 4 3" xfId="16174" xr:uid="{E7608DB4-63BB-4AFC-A66C-4D4C10C47E45}"/>
    <cellStyle name="Comma 4 2 2 2 6" xfId="2378" xr:uid="{D0D6CB20-B540-4BB0-830F-7176F276DE88}"/>
    <cellStyle name="Comma 4 2 2 2 6 2" xfId="7331" xr:uid="{438207C1-3A4F-4CED-BD0C-0C2C05325605}"/>
    <cellStyle name="Comma 4 2 2 2 6 2 2" xfId="12244" xr:uid="{1D148D17-3044-4597-B017-2E19F9D36366}"/>
    <cellStyle name="Comma 4 2 2 2 6 2 2 2" xfId="22165" xr:uid="{466F7EE7-A05C-45BC-BA9A-5550CC094766}"/>
    <cellStyle name="Comma 4 2 2 2 6 2 3" xfId="17160" xr:uid="{39D777D6-9516-4BB2-917D-DC195C63045E}"/>
    <cellStyle name="Comma 4 2 2 2 7" xfId="4077" xr:uid="{30F860E4-2EE4-4DD4-936F-4D7F5DA95348}"/>
    <cellStyle name="Comma 4 2 2 2 7 2" xfId="8991" xr:uid="{83D29797-0BC2-4C53-AB40-3F36C0724C4C}"/>
    <cellStyle name="Comma 4 2 2 2 7 2 2" xfId="13904" xr:uid="{5CAC7C38-56BB-4450-9C0A-CDA728B3067D}"/>
    <cellStyle name="Comma 4 2 2 2 7 2 2 2" xfId="23825" xr:uid="{8178D25E-09A9-440A-A2F6-81A5EACDB520}"/>
    <cellStyle name="Comma 4 2 2 2 7 2 3" xfId="18820" xr:uid="{F23718BD-3D8C-4B3C-A8AD-67D25D0A1B47}"/>
    <cellStyle name="Comma 4 2 2 2 8" xfId="5709" xr:uid="{C29393E6-7DCE-4931-BD2D-004FD66C8618}"/>
    <cellStyle name="Comma 4 2 2 2 8 2" xfId="10622" xr:uid="{84264111-15B3-4E50-9A3F-2D6CD9580944}"/>
    <cellStyle name="Comma 4 2 2 2 8 2 2" xfId="20543" xr:uid="{5452DDB8-60F8-4166-B40A-3FE4EFD785F6}"/>
    <cellStyle name="Comma 4 2 2 2 8 3" xfId="15538" xr:uid="{85729CBB-FED3-4465-A021-714046F0C751}"/>
    <cellStyle name="Comma 4 2 2 2 9" xfId="26055" xr:uid="{9E353D54-C7BC-4F71-B1A2-B7BE22A334CF}"/>
    <cellStyle name="Comma 4 2 2 3" xfId="587" xr:uid="{F237BCBC-0381-4984-8337-97E5D0DBAF42}"/>
    <cellStyle name="Comma 4 2 2 4" xfId="2223" xr:uid="{8A864AC8-AF74-4C08-89F6-D53F5FC749C7}"/>
    <cellStyle name="Comma 4 2 2 4 2" xfId="7179" xr:uid="{0220AB70-4663-4DFF-8E74-FE15B69EEDC3}"/>
    <cellStyle name="Comma 4 2 2 4 2 2" xfId="12092" xr:uid="{7B269C67-720F-42CB-BB2B-90F9A5255E67}"/>
    <cellStyle name="Comma 4 2 2 4 2 2 2" xfId="22013" xr:uid="{E3404CCE-9D9D-4A3B-B4F8-7C17EC722B57}"/>
    <cellStyle name="Comma 4 2 2 4 2 3" xfId="17009" xr:uid="{1C4128E7-9E14-4B82-A62D-1AE24E5FF472}"/>
    <cellStyle name="Comma 4 2 2 5" xfId="2061" xr:uid="{86F67AC8-DD74-43F2-A4DC-ED98909179A5}"/>
    <cellStyle name="Comma 4 2 2 5 2" xfId="7033" xr:uid="{50C8BF61-A3EB-42AC-8C10-BBEA9C9E5D4F}"/>
    <cellStyle name="Comma 4 2 2 5 2 2" xfId="11946" xr:uid="{36AB266E-AD82-4F8F-BFA9-7B0DB30168E0}"/>
    <cellStyle name="Comma 4 2 2 5 2 2 2" xfId="21867" xr:uid="{66C1ADF6-426B-4F99-974F-39C238199573}"/>
    <cellStyle name="Comma 4 2 2 5 2 3" xfId="16863" xr:uid="{BEC329D2-5817-4608-98D5-6AA30C1EC9A5}"/>
    <cellStyle name="Comma 4 2 2 6" xfId="3713" xr:uid="{257E7BE0-E951-4127-8440-5D4DAE87FDBA}"/>
    <cellStyle name="Comma 4 2 2 6 2" xfId="8657" xr:uid="{EAE66331-43A0-46C3-BA9E-A68511801587}"/>
    <cellStyle name="Comma 4 2 2 6 2 2" xfId="13570" xr:uid="{1AE330B2-24BE-4BCE-9363-4F576D436373}"/>
    <cellStyle name="Comma 4 2 2 6 2 2 2" xfId="23491" xr:uid="{C3A738BB-FF14-4AD2-A5B7-E7B70D99819A}"/>
    <cellStyle name="Comma 4 2 2 6 2 3" xfId="18486" xr:uid="{000FCC63-95D5-4E26-B54D-98CEDDD3AF3E}"/>
    <cellStyle name="Comma 4 2 2 7" xfId="3767" xr:uid="{13F3B772-87FC-406D-8587-EFC6FF2334B9}"/>
    <cellStyle name="Comma 4 2 2 7 2" xfId="8691" xr:uid="{CF337440-0BDA-4B32-A472-A907842037B7}"/>
    <cellStyle name="Comma 4 2 2 7 2 2" xfId="13604" xr:uid="{08E8E8D2-FE12-4928-82A1-FD5C1B0D25F3}"/>
    <cellStyle name="Comma 4 2 2 7 2 2 2" xfId="23525" xr:uid="{5CA14CE8-F558-4630-A081-F43B8DD6F0F8}"/>
    <cellStyle name="Comma 4 2 2 7 2 3" xfId="18520" xr:uid="{DBFFF820-B5C6-4078-9AC2-0A5277042E5C}"/>
    <cellStyle name="Comma 4 2 2 8" xfId="3927" xr:uid="{1A793424-A93D-4E88-BC1A-DA23A82CAF8B}"/>
    <cellStyle name="Comma 4 2 2 8 2" xfId="8841" xr:uid="{68086169-162E-4043-B933-D705E9C0B8BF}"/>
    <cellStyle name="Comma 4 2 2 8 2 2" xfId="13754" xr:uid="{2631CE00-27E1-47A4-8410-4025B7EC519A}"/>
    <cellStyle name="Comma 4 2 2 8 2 2 2" xfId="23675" xr:uid="{9A33C7F1-BCA1-4ED0-B20D-0C7B3A4E7636}"/>
    <cellStyle name="Comma 4 2 2 8 2 3" xfId="18670" xr:uid="{C2C416F6-8A68-4236-B98D-9E648EAEA974}"/>
    <cellStyle name="Comma 4 2 2 9" xfId="408" xr:uid="{D710501F-0392-4A4D-9DA7-5B8D3EE4F121}"/>
    <cellStyle name="Comma 4 2 2 9 2" xfId="5559" xr:uid="{AA26DA7F-9A68-448B-9F83-86CD8EE21694}"/>
    <cellStyle name="Comma 4 2 2 9 2 2" xfId="20220" xr:uid="{C6AE588A-C186-4969-A388-348C7AEDFDDE}"/>
    <cellStyle name="Comma 4 2 2 9 3" xfId="10472" xr:uid="{3CD58359-6400-4772-B0B0-48DFBF35FD71}"/>
    <cellStyle name="Comma 4 2 2 9 3 2" xfId="20393" xr:uid="{81E1A29C-F30A-4042-9A1D-6EC6523D1DFF}"/>
    <cellStyle name="Comma 4 2 2 9 4" xfId="15387" xr:uid="{F7D7F149-EA38-4534-87C3-7A094D9B89D0}"/>
    <cellStyle name="Comma 4 2 20" xfId="125" xr:uid="{7FAFC43D-95F1-47BE-9026-3FFAE4EEB7C9}"/>
    <cellStyle name="Comma 4 2 20 10" xfId="3824" xr:uid="{20382331-B1E9-4D40-808A-8357B85BEA6C}"/>
    <cellStyle name="Comma 4 2 20 10 2" xfId="8738" xr:uid="{5070F5B1-3CA5-4A8E-8E62-1E3BDF320FCA}"/>
    <cellStyle name="Comma 4 2 20 10 2 2" xfId="13651" xr:uid="{A6C74C8A-CADC-4319-BB73-63DD6C3C8CCD}"/>
    <cellStyle name="Comma 4 2 20 10 2 2 2" xfId="23572" xr:uid="{A64EB0D6-A268-4BDD-9187-DE657EC00AA2}"/>
    <cellStyle name="Comma 4 2 20 10 2 3" xfId="18567" xr:uid="{0FE5226A-93A0-4425-BD6C-E69E93BDFA73}"/>
    <cellStyle name="Comma 4 2 20 11" xfId="271" xr:uid="{110A3664-AD39-41A7-8645-E0F6734E5E8C}"/>
    <cellStyle name="Comma 4 2 20 11 2" xfId="5454" xr:uid="{7A458F6E-CB42-480A-A1F2-64AB955027BB}"/>
    <cellStyle name="Comma 4 2 20 11 2 2" xfId="20208" xr:uid="{54B9511C-16EF-4605-8EBA-2C9EDB7DE111}"/>
    <cellStyle name="Comma 4 2 20 11 3" xfId="10367" xr:uid="{285BA067-DFC5-4561-BA5E-973FE0527959}"/>
    <cellStyle name="Comma 4 2 20 11 3 2" xfId="20289" xr:uid="{EF037D00-263D-4986-93C0-2CE0A229E49B}"/>
    <cellStyle name="Comma 4 2 20 11 4" xfId="15281" xr:uid="{54052526-C549-40E7-A6C5-D0F07C2FE8C4}"/>
    <cellStyle name="Comma 4 2 20 12" xfId="5425" xr:uid="{93CD76ED-DE7C-4482-9AFC-5D68F8290210}"/>
    <cellStyle name="Comma 4 2 20 12 2" xfId="10338" xr:uid="{DAACBBBA-383B-4239-858F-230581134025}"/>
    <cellStyle name="Comma 4 2 20 12 2 2" xfId="20260" xr:uid="{260497B7-626C-418C-9680-D695144CE6BE}"/>
    <cellStyle name="Comma 4 2 20 12 3" xfId="20199" xr:uid="{03D41BAC-91C4-4FF7-9F29-147F7783988D}"/>
    <cellStyle name="Comma 4 2 20 12 4" xfId="15252" xr:uid="{E4234C4E-308D-4697-AF20-118E855F5A77}"/>
    <cellStyle name="Comma 4 2 20 13" xfId="218" xr:uid="{65B5580B-1D7C-48D2-9BB3-C0EF0A074A30}"/>
    <cellStyle name="Comma 4 2 20 14" xfId="25152" xr:uid="{843282E1-20F8-4727-A76F-C4C84A279273}"/>
    <cellStyle name="Comma 4 2 20 14 3" xfId="25179" xr:uid="{908BA715-2506-4A3D-ADD8-EF167FB3D6E2}"/>
    <cellStyle name="Comma 4 2 20 2" xfId="850" xr:uid="{A56E3721-C4BA-4B83-B51A-456D395057A3}"/>
    <cellStyle name="Comma 4 2 20 2 2" xfId="1682" xr:uid="{C102B249-CE02-4A99-BE18-B47BBB01B0F0}"/>
    <cellStyle name="Comma 4 2 20 2 2 2" xfId="3329" xr:uid="{729C1EFF-3C16-4231-BD10-5DAA7A25167C}"/>
    <cellStyle name="Comma 4 2 20 2 2 2 2" xfId="8279" xr:uid="{CA47B7F6-C7B3-4770-8063-A5BECB56D09E}"/>
    <cellStyle name="Comma 4 2 20 2 2 2 2 2" xfId="13192" xr:uid="{F3F022BF-A4AA-4FC3-8D11-6B39C3847F4D}"/>
    <cellStyle name="Comma 4 2 20 2 2 2 2 2 2" xfId="23113" xr:uid="{890EA35F-A450-4E79-ADAA-0E2C8091CC8D}"/>
    <cellStyle name="Comma 4 2 20 2 2 2 2 3" xfId="18108" xr:uid="{2BA37569-849D-4EF1-A2E5-51F80D8FF1A1}"/>
    <cellStyle name="Comma 4 2 20 2 2 3" xfId="5023" xr:uid="{EB8427CF-B6CD-4B31-8978-7A4B8A084703}"/>
    <cellStyle name="Comma 4 2 20 2 2 3 2" xfId="9937" xr:uid="{6855FEAC-4462-49C4-B247-EC59A718D0F4}"/>
    <cellStyle name="Comma 4 2 20 2 2 3 2 2" xfId="14850" xr:uid="{AFFD7021-F8AB-4DB6-A7FF-DCBFBE9FD402}"/>
    <cellStyle name="Comma 4 2 20 2 2 3 2 2 2" xfId="24771" xr:uid="{5367AB74-21A2-4FF7-8452-A895D934E71C}"/>
    <cellStyle name="Comma 4 2 20 2 2 3 2 3" xfId="19766" xr:uid="{71943139-3171-4CF8-915E-27242F8D9F7F}"/>
    <cellStyle name="Comma 4 2 20 2 2 4" xfId="6655" xr:uid="{78009DB6-2BF7-4395-A069-D0E87ACD044E}"/>
    <cellStyle name="Comma 4 2 20 2 2 4 2" xfId="11568" xr:uid="{4B0C6D30-95BC-4AED-9DC4-5736E3F758D6}"/>
    <cellStyle name="Comma 4 2 20 2 2 4 2 2" xfId="21489" xr:uid="{C2581E81-5A36-4782-9CA4-9D433E00086B}"/>
    <cellStyle name="Comma 4 2 20 2 2 4 3" xfId="16485" xr:uid="{5BADD176-D160-41E5-9D48-EE1E5EFDCBFA}"/>
    <cellStyle name="Comma 4 2 20 2 3" xfId="2516" xr:uid="{0E50F12E-29C5-4CBC-BAEA-EDB78956DF04}"/>
    <cellStyle name="Comma 4 2 20 2 3 2" xfId="7467" xr:uid="{7E0A8EAA-12C7-4E0D-8C49-20384BC6D79A}"/>
    <cellStyle name="Comma 4 2 20 2 3 2 2" xfId="12380" xr:uid="{5815E427-0DAC-46B8-ACB5-422FD2C3517B}"/>
    <cellStyle name="Comma 4 2 20 2 3 2 2 2" xfId="22301" xr:uid="{7BE63ACC-E135-447D-8478-7E167BEE1B1D}"/>
    <cellStyle name="Comma 4 2 20 2 3 2 3" xfId="17296" xr:uid="{CF231773-D4FA-42DA-A92D-971F31451282}"/>
    <cellStyle name="Comma 4 2 20 2 4" xfId="4213" xr:uid="{B66B0D29-31A0-4A83-BA66-27F5D452A252}"/>
    <cellStyle name="Comma 4 2 20 2 4 2" xfId="9127" xr:uid="{C94CCDBE-75C6-4323-82CA-008499DFF220}"/>
    <cellStyle name="Comma 4 2 20 2 4 2 2" xfId="14040" xr:uid="{2A05F725-2CBA-41B2-9C3C-D67FBD6192DF}"/>
    <cellStyle name="Comma 4 2 20 2 4 2 2 2" xfId="23961" xr:uid="{531D58EB-6F86-4219-AB12-A7FE0ACEF78B}"/>
    <cellStyle name="Comma 4 2 20 2 4 2 3" xfId="18956" xr:uid="{93A59CFF-2381-42D5-A000-3831E207F1E1}"/>
    <cellStyle name="Comma 4 2 20 2 5" xfId="5845" xr:uid="{63D6E16A-A131-4A6A-93A4-F55D3F2C4B61}"/>
    <cellStyle name="Comma 4 2 20 2 5 2" xfId="10758" xr:uid="{BCCCD4FB-5307-4D94-AB88-3980A9DAB1AD}"/>
    <cellStyle name="Comma 4 2 20 2 5 2 2" xfId="20679" xr:uid="{9012397C-2FCC-43D5-8C99-F9B34DC66297}"/>
    <cellStyle name="Comma 4 2 20 2 5 3" xfId="15674" xr:uid="{3F651F6A-E914-4901-9C26-D3ED824D64CE}"/>
    <cellStyle name="Comma 4 2 20 3" xfId="1053" xr:uid="{505CA141-208E-4473-B80E-3F10D9B8988E}"/>
    <cellStyle name="Comma 4 2 20 3 2" xfId="1885" xr:uid="{EC7A9525-C75D-4A70-BB35-A686032D700A}"/>
    <cellStyle name="Comma 4 2 20 3 2 2" xfId="3532" xr:uid="{F994B83F-F904-4F01-8EA4-877F185F21AF}"/>
    <cellStyle name="Comma 4 2 20 3 2 2 2" xfId="8482" xr:uid="{B77EC305-F68A-4EEA-962B-D896FD36673D}"/>
    <cellStyle name="Comma 4 2 20 3 2 2 2 2" xfId="13395" xr:uid="{1CECB0AA-AD78-4374-A358-E884EA5AB653}"/>
    <cellStyle name="Comma 4 2 20 3 2 2 2 2 2" xfId="23316" xr:uid="{F3E5C201-8A77-4186-AE57-BF3FEF536FB9}"/>
    <cellStyle name="Comma 4 2 20 3 2 2 2 3" xfId="18311" xr:uid="{BB86D630-B939-4737-AA6A-42559EE0FAB4}"/>
    <cellStyle name="Comma 4 2 20 3 2 3" xfId="5226" xr:uid="{51BF5464-33FE-4053-8CCD-F70E4275DB61}"/>
    <cellStyle name="Comma 4 2 20 3 2 3 2" xfId="10140" xr:uid="{56BE3D09-8E1D-4B48-A9BC-86E998EDDF26}"/>
    <cellStyle name="Comma 4 2 20 3 2 3 2 2" xfId="15053" xr:uid="{745B80E4-3BD0-4FE2-ADA9-0E533666A3E3}"/>
    <cellStyle name="Comma 4 2 20 3 2 3 2 2 2" xfId="24974" xr:uid="{BCC65F50-05F4-4335-B87A-B36AD6EE5B3E}"/>
    <cellStyle name="Comma 4 2 20 3 2 3 2 3" xfId="19969" xr:uid="{8B6A3EB8-048E-4A2B-A806-863C0D1350FE}"/>
    <cellStyle name="Comma 4 2 20 3 2 4" xfId="6858" xr:uid="{0CAF83C8-83C2-46A7-8D2C-53F52CE94F39}"/>
    <cellStyle name="Comma 4 2 20 3 2 4 2" xfId="11771" xr:uid="{1A9FEFDE-D541-4C7B-AAD8-8B36D6C6BF02}"/>
    <cellStyle name="Comma 4 2 20 3 2 4 2 2" xfId="21692" xr:uid="{F13A4DB5-C348-4C7F-B196-9DB15E1E5A61}"/>
    <cellStyle name="Comma 4 2 20 3 2 4 3" xfId="16688" xr:uid="{8584BB17-E972-4EEE-966B-E11BEA47F447}"/>
    <cellStyle name="Comma 4 2 20 3 3" xfId="2719" xr:uid="{02128584-A080-4F60-9B26-AC303EC1F4B3}"/>
    <cellStyle name="Comma 4 2 20 3 3 2" xfId="7670" xr:uid="{577C78F6-E530-4E93-89AC-419CFC6DE539}"/>
    <cellStyle name="Comma 4 2 20 3 3 2 2" xfId="12583" xr:uid="{15E217C8-6284-471D-B7BD-39B4C765AC95}"/>
    <cellStyle name="Comma 4 2 20 3 3 2 2 2" xfId="22504" xr:uid="{2431D7A0-6EE8-479F-AFD8-11D7906608FE}"/>
    <cellStyle name="Comma 4 2 20 3 3 2 3" xfId="17499" xr:uid="{F5D97BD9-FEDC-437B-813F-50F9C7C211F1}"/>
    <cellStyle name="Comma 4 2 20 3 4" xfId="4416" xr:uid="{77E122D0-6125-4A59-8C35-CEF893A0DEFB}"/>
    <cellStyle name="Comma 4 2 20 3 4 2" xfId="9330" xr:uid="{7127BE44-7CDE-41DB-8B64-083CC358241E}"/>
    <cellStyle name="Comma 4 2 20 3 4 2 2" xfId="14243" xr:uid="{7C4476AA-6B1F-4EE7-99DA-1030470847E7}"/>
    <cellStyle name="Comma 4 2 20 3 4 2 2 2" xfId="24164" xr:uid="{24F8F7A8-7307-4B20-8E1E-9FB20BD1021E}"/>
    <cellStyle name="Comma 4 2 20 3 4 2 3" xfId="19159" xr:uid="{4F7753D9-0DB1-40D5-9341-CCB56EC02EDB}"/>
    <cellStyle name="Comma 4 2 20 3 5" xfId="6048" xr:uid="{39C03323-97F4-476F-B26F-09C2F9F5BEC7}"/>
    <cellStyle name="Comma 4 2 20 3 5 2" xfId="10961" xr:uid="{DDD1BEBA-35C4-412C-88A2-F5CEE2505515}"/>
    <cellStyle name="Comma 4 2 20 3 5 2 2" xfId="20882" xr:uid="{06856659-19C5-4055-8E2F-F9B1AD75A3E1}"/>
    <cellStyle name="Comma 4 2 20 3 5 3" xfId="15877" xr:uid="{9215B9FE-7F70-4D16-A58F-4942DA27A3F4}"/>
    <cellStyle name="Comma 4 2 20 4" xfId="1466" xr:uid="{39A09422-64A7-45CB-8F0F-B504EEA53C6E}"/>
    <cellStyle name="Comma 4 2 20 4 2" xfId="3125" xr:uid="{44DFF0A1-31D1-4613-8D0C-2C8D09039D6B}"/>
    <cellStyle name="Comma 4 2 20 4 2 2" xfId="8076" xr:uid="{46C03D41-6F8C-41FB-BD93-5376ED393C90}"/>
    <cellStyle name="Comma 4 2 20 4 2 2 2" xfId="12989" xr:uid="{5CA416B0-9BB4-4438-A2B2-BDE3477E857B}"/>
    <cellStyle name="Comma 4 2 20 4 2 2 2 2" xfId="22910" xr:uid="{0903D7E7-D6AD-40FC-8238-B2970AA9140A}"/>
    <cellStyle name="Comma 4 2 20 4 2 2 3" xfId="17905" xr:uid="{BFF132B9-6AC8-46B9-82E3-3F0067DD949B}"/>
    <cellStyle name="Comma 4 2 20 4 3" xfId="4820" xr:uid="{CB5F9DCE-C174-41B0-97ED-78D48C4C800C}"/>
    <cellStyle name="Comma 4 2 20 4 3 2" xfId="9734" xr:uid="{FCB20CAD-6544-4A4B-AE05-816F9A2948DD}"/>
    <cellStyle name="Comma 4 2 20 4 3 2 2" xfId="14647" xr:uid="{E4B689B2-0B9A-4BE1-BBBF-3D42640F647F}"/>
    <cellStyle name="Comma 4 2 20 4 3 2 2 2" xfId="24568" xr:uid="{989F962B-0327-44E0-8F89-1CC1F7FBC927}"/>
    <cellStyle name="Comma 4 2 20 4 3 2 3" xfId="19563" xr:uid="{A1760A63-EFC4-48CD-A84D-745A59297A1E}"/>
    <cellStyle name="Comma 4 2 20 4 4" xfId="6452" xr:uid="{C8396386-F807-40BC-8016-9034542B49B4}"/>
    <cellStyle name="Comma 4 2 20 4 4 2" xfId="11365" xr:uid="{598FE036-0E6E-4358-8E70-75012F9BA266}"/>
    <cellStyle name="Comma 4 2 20 4 4 2 2" xfId="21286" xr:uid="{0BCD4896-FC19-48AF-9BC8-FD01DF417467}"/>
    <cellStyle name="Comma 4 2 20 4 4 3" xfId="16282" xr:uid="{2BE0D29F-5569-48A2-9729-6507096AF3CE}"/>
    <cellStyle name="Comma 4 2 20 5" xfId="1261" xr:uid="{BAA95534-23A6-48AB-80B4-F194BF650FA4}"/>
    <cellStyle name="Comma 4 2 20 5 2" xfId="2924" xr:uid="{3912BDBF-2986-41AD-97D2-801E64B5864C}"/>
    <cellStyle name="Comma 4 2 20 5 2 2" xfId="7875" xr:uid="{B28A865A-05E1-477E-AFE5-28FFEA986024}"/>
    <cellStyle name="Comma 4 2 20 5 2 2 2" xfId="12788" xr:uid="{781E43A2-B672-4C17-999A-F270A4DE214F}"/>
    <cellStyle name="Comma 4 2 20 5 2 2 2 2" xfId="22709" xr:uid="{CA12C5BF-E446-4E8E-83FA-99FC8BED2F26}"/>
    <cellStyle name="Comma 4 2 20 5 2 2 3" xfId="17704" xr:uid="{1A47FF12-CAB2-4873-8EB7-66DB0E68C9BB}"/>
    <cellStyle name="Comma 4 2 20 5 3" xfId="4621" xr:uid="{7834CDBD-5252-4B20-A397-6CC001E91B20}"/>
    <cellStyle name="Comma 4 2 20 5 3 2" xfId="9535" xr:uid="{61E7D7D3-B157-4AB5-8545-0AF32257F81E}"/>
    <cellStyle name="Comma 4 2 20 5 3 2 2" xfId="14448" xr:uid="{3D7F669A-53D9-42C2-8DCC-8A84298F6363}"/>
    <cellStyle name="Comma 4 2 20 5 3 2 2 2" xfId="24369" xr:uid="{354DB6D1-4C26-40DD-A8F9-6AAAC8CC2259}"/>
    <cellStyle name="Comma 4 2 20 5 3 2 3" xfId="19364" xr:uid="{49EEEB05-F61B-40B1-BDB9-9ABA29CBAA56}"/>
    <cellStyle name="Comma 4 2 20 5 4" xfId="6253" xr:uid="{FD15B53E-2F9E-40AE-90CA-5EF4684BD189}"/>
    <cellStyle name="Comma 4 2 20 5 4 2" xfId="11166" xr:uid="{7A44C983-A6ED-4C51-B099-3C91502B2811}"/>
    <cellStyle name="Comma 4 2 20 5 4 2 2" xfId="21087" xr:uid="{A2070ABD-8461-4E3C-B72C-94C13CDDECBE}"/>
    <cellStyle name="Comma 4 2 20 5 4 3" xfId="16082" xr:uid="{198718F7-52ED-4BFF-BB3C-424F2F2BA663}"/>
    <cellStyle name="Comma 4 2 20 6" xfId="558" xr:uid="{ADD12426-F39E-4C4B-BAE4-93D4E17B0BD3}"/>
    <cellStyle name="Comma 4 2 20 6 2" xfId="2278" xr:uid="{43A37F85-7150-4F39-9CB9-6CB7098709BB}"/>
    <cellStyle name="Comma 4 2 20 6 2 2" xfId="7231" xr:uid="{06E4EC89-8F25-4EF5-893A-741A47AC4EDB}"/>
    <cellStyle name="Comma 4 2 20 6 2 2 2" xfId="12144" xr:uid="{FCEEF845-9D5B-4683-A9AC-CFB245100D45}"/>
    <cellStyle name="Comma 4 2 20 6 2 2 2 2" xfId="22065" xr:uid="{AE00E43E-01D9-4BE0-8627-F90393E44770}"/>
    <cellStyle name="Comma 4 2 20 6 2 2 3" xfId="17061" xr:uid="{3F07CFE2-752F-4901-AC64-B66B6F22DA5F}"/>
    <cellStyle name="Comma 4 2 20 6 3" xfId="3977" xr:uid="{13DEC5CE-8067-4F24-99E3-9899C3F0CDF0}"/>
    <cellStyle name="Comma 4 2 20 6 3 2" xfId="8891" xr:uid="{3426C912-7986-49B0-9669-B7A573B9E893}"/>
    <cellStyle name="Comma 4 2 20 6 3 2 2" xfId="13804" xr:uid="{72A649B5-C9A0-44B4-B3C7-E368EB3CE95A}"/>
    <cellStyle name="Comma 4 2 20 6 3 2 2 2" xfId="23725" xr:uid="{37EA6F67-D3EA-4E2C-BBB9-0411D07453CA}"/>
    <cellStyle name="Comma 4 2 20 6 3 2 3" xfId="18720" xr:uid="{38123F3D-D595-4DC4-AD7F-A645287D55C1}"/>
    <cellStyle name="Comma 4 2 20 6 4" xfId="5609" xr:uid="{0A66756B-3352-4015-8B67-BC57D8B4CBDB}"/>
    <cellStyle name="Comma 4 2 20 6 4 2" xfId="10522" xr:uid="{3E2EF2A2-FD14-4A31-ABEC-98F9877994E9}"/>
    <cellStyle name="Comma 4 2 20 6 4 2 2" xfId="20443" xr:uid="{21833095-1CD4-4E92-98A6-B8B7C8082D8B}"/>
    <cellStyle name="Comma 4 2 20 6 4 3" xfId="15437" xr:uid="{8AF9CCBC-ECC1-4459-9D35-20813E489195}"/>
    <cellStyle name="Comma 4 2 20 7" xfId="722" xr:uid="{BDA75D95-0DF5-43E5-8F1D-5CE94D4D8664}"/>
    <cellStyle name="Comma 4 2 20 7 2" xfId="2405" xr:uid="{412E9FEC-0FDF-4106-BC39-CDC678FBFCC7}"/>
    <cellStyle name="Comma 4 2 20 7 2 2" xfId="7357" xr:uid="{BD6A3FCA-07C6-4A8C-99E7-C9B5F5D61CF4}"/>
    <cellStyle name="Comma 4 2 20 7 2 2 2" xfId="12270" xr:uid="{78CC5A3C-446D-4616-81F8-BCCA94262236}"/>
    <cellStyle name="Comma 4 2 20 7 2 2 2 2" xfId="22191" xr:uid="{BA0BC1B3-69D1-4AB6-8BE7-E101D3E24737}"/>
    <cellStyle name="Comma 4 2 20 7 2 2 3" xfId="17186" xr:uid="{DAB9C3E7-2823-40F7-A653-769936A35003}"/>
    <cellStyle name="Comma 4 2 20 7 3" xfId="4103" xr:uid="{3CA92918-A860-4A09-B9A1-9A8EF026C48D}"/>
    <cellStyle name="Comma 4 2 20 7 3 2" xfId="9017" xr:uid="{1E28CB15-E398-4735-9613-2559A26A0E90}"/>
    <cellStyle name="Comma 4 2 20 7 3 2 2" xfId="13930" xr:uid="{A091AB12-CB62-4B89-AFC7-088CDC643E4D}"/>
    <cellStyle name="Comma 4 2 20 7 3 2 2 2" xfId="23851" xr:uid="{7108AE02-BB6A-4700-9CEB-9EE2FC251F03}"/>
    <cellStyle name="Comma 4 2 20 7 3 2 3" xfId="18846" xr:uid="{C01F7BC9-011F-409F-BC7C-62EE00B45992}"/>
    <cellStyle name="Comma 4 2 20 7 4" xfId="5735" xr:uid="{6346D802-5CE4-4BA0-BA4C-8477F48C144F}"/>
    <cellStyle name="Comma 4 2 20 7 4 2" xfId="10648" xr:uid="{8FE5E9A8-221A-477F-AAF6-4CD6FA30C966}"/>
    <cellStyle name="Comma 4 2 20 7 4 2 2" xfId="20569" xr:uid="{17E2EC00-15E2-49FD-9D52-8E52783C0792}"/>
    <cellStyle name="Comma 4 2 20 7 4 3" xfId="15564" xr:uid="{F031F55F-1383-485C-8ACB-7D007253D0AA}"/>
    <cellStyle name="Comma 4 2 20 8" xfId="2111" xr:uid="{BDB397A3-23BD-4B60-829F-1229F734834E}"/>
    <cellStyle name="Comma 4 2 20 8 2" xfId="7072" xr:uid="{0AF1FA8A-D67C-4C53-8E75-FD73BD1B2536}"/>
    <cellStyle name="Comma 4 2 20 8 2 2" xfId="11985" xr:uid="{314A01A6-40A5-4D4C-96A2-BCB2D2C03A79}"/>
    <cellStyle name="Comma 4 2 20 8 2 2 2" xfId="21906" xr:uid="{78D2D73D-33DE-43B3-8CAB-544604C75013}"/>
    <cellStyle name="Comma 4 2 20 8 2 3" xfId="16902" xr:uid="{91DD3503-5285-4234-8A56-1612DF81C7BB}"/>
    <cellStyle name="Comma 4 2 20 9" xfId="3798" xr:uid="{69EF1739-9514-41F9-931F-55B27BCF80C4}"/>
    <cellStyle name="Comma 4 2 20 9 2" xfId="8717" xr:uid="{F4CA8C07-F0C6-4253-BACD-3B7342CE6ACB}"/>
    <cellStyle name="Comma 4 2 20 9 2 2" xfId="13630" xr:uid="{B2D80B20-C4C0-44F2-8689-66CF81C741E8}"/>
    <cellStyle name="Comma 4 2 20 9 2 2 2" xfId="23551" xr:uid="{A4DDB24B-1600-4F78-A18F-6A40B6C79E26}"/>
    <cellStyle name="Comma 4 2 20 9 2 3" xfId="18546" xr:uid="{CF07303D-A05F-48CC-8600-3E91BD56953F}"/>
    <cellStyle name="Comma 4 2 3" xfId="407" xr:uid="{0FECA6A3-3967-46E1-B042-6A2F218086B3}"/>
    <cellStyle name="Comma 4 2 3 10" xfId="26008" xr:uid="{FF3BDE4F-83F0-466F-A6A6-07ABCB650E6E}"/>
    <cellStyle name="Comma 4 2 3 2" xfId="942" xr:uid="{25CC50CB-302A-41FD-9183-83008475841E}"/>
    <cellStyle name="Comma 4 2 3 2 2" xfId="1774" xr:uid="{0EF3EDB0-B7E2-4627-8E77-C246E600342E}"/>
    <cellStyle name="Comma 4 2 3 2 2 2" xfId="3421" xr:uid="{2339A395-2497-4BBD-B85C-0668A59EFED9}"/>
    <cellStyle name="Comma 4 2 3 2 2 2 2" xfId="8371" xr:uid="{C8C7A548-12A6-46C3-831E-B2B397C459E6}"/>
    <cellStyle name="Comma 4 2 3 2 2 2 2 2" xfId="13284" xr:uid="{D9E190C8-B5A2-4C87-BCF7-EBF4987FF9C1}"/>
    <cellStyle name="Comma 4 2 3 2 2 2 2 2 2" xfId="23205" xr:uid="{FB06010F-ABAF-4C39-BEE8-9A9E0E5E525F}"/>
    <cellStyle name="Comma 4 2 3 2 2 2 2 3" xfId="18200" xr:uid="{81B53504-A97A-4BCD-AE74-C3A71B46B796}"/>
    <cellStyle name="Comma 4 2 3 2 2 3" xfId="5115" xr:uid="{1A934285-FAEF-40E4-8937-28D9DCBA23FB}"/>
    <cellStyle name="Comma 4 2 3 2 2 3 2" xfId="10029" xr:uid="{DF26F928-5D12-4613-99B9-8901C83C590D}"/>
    <cellStyle name="Comma 4 2 3 2 2 3 2 2" xfId="14942" xr:uid="{D14CD0C4-ADD7-4A29-85F7-AB09D21472EF}"/>
    <cellStyle name="Comma 4 2 3 2 2 3 2 2 2" xfId="24863" xr:uid="{EFCBCEBD-E242-4D18-A156-4FE914662D74}"/>
    <cellStyle name="Comma 4 2 3 2 2 3 2 3" xfId="19858" xr:uid="{4D04D43B-AC13-4C28-A3A4-5E80C7315788}"/>
    <cellStyle name="Comma 4 2 3 2 2 4" xfId="6747" xr:uid="{29C69059-AEB0-489B-90DD-FA17EF37EF5F}"/>
    <cellStyle name="Comma 4 2 3 2 2 4 2" xfId="11660" xr:uid="{57AB382B-FFD2-4D4A-B096-21677D7FBDDB}"/>
    <cellStyle name="Comma 4 2 3 2 2 4 2 2" xfId="21581" xr:uid="{E88007D5-887D-4384-BA00-4B29B0FC8122}"/>
    <cellStyle name="Comma 4 2 3 2 2 4 3" xfId="16577" xr:uid="{B0E82AC2-E4C3-43BB-8AE7-AC47CBC00EDB}"/>
    <cellStyle name="Comma 4 2 3 2 3" xfId="2608" xr:uid="{ABC1D0CF-CF9A-42D8-B372-FE9F10AAF820}"/>
    <cellStyle name="Comma 4 2 3 2 3 2" xfId="7559" xr:uid="{C8F1BC67-8105-494A-B82D-E1711ECE67F2}"/>
    <cellStyle name="Comma 4 2 3 2 3 2 2" xfId="12472" xr:uid="{CCA81560-E1BF-4390-80CD-33ED2129BF64}"/>
    <cellStyle name="Comma 4 2 3 2 3 2 2 2" xfId="22393" xr:uid="{03848494-6219-447A-BBAC-778359D78B13}"/>
    <cellStyle name="Comma 4 2 3 2 3 2 3" xfId="17388" xr:uid="{3BB4A31C-2B37-4DBD-B859-3C3773C72540}"/>
    <cellStyle name="Comma 4 2 3 2 4" xfId="4305" xr:uid="{C716B402-1A2F-4290-A0DA-77A41E408636}"/>
    <cellStyle name="Comma 4 2 3 2 4 2" xfId="9219" xr:uid="{750D2B0E-91F9-4756-A92A-D20FA0F59305}"/>
    <cellStyle name="Comma 4 2 3 2 4 2 2" xfId="14132" xr:uid="{85E5EE3B-4F36-4EA6-BA3D-9A29D6432F70}"/>
    <cellStyle name="Comma 4 2 3 2 4 2 2 2" xfId="24053" xr:uid="{90DDE2D6-0A1D-4D01-8719-047FBB20C95F}"/>
    <cellStyle name="Comma 4 2 3 2 4 2 3" xfId="19048" xr:uid="{DDC8E469-8002-4E9D-95C8-37B76FB93936}"/>
    <cellStyle name="Comma 4 2 3 2 5" xfId="5937" xr:uid="{70C4DE33-3658-4667-9563-3A4208F900A1}"/>
    <cellStyle name="Comma 4 2 3 2 5 2" xfId="10850" xr:uid="{10B26C9C-22A4-461C-9411-2E1351AD999E}"/>
    <cellStyle name="Comma 4 2 3 2 5 2 2" xfId="20771" xr:uid="{32698448-3885-4014-9D87-FF6372D40873}"/>
    <cellStyle name="Comma 4 2 3 2 5 3" xfId="15766" xr:uid="{E8ABEE1D-2AA5-41C7-AC78-7FC2C2C8076F}"/>
    <cellStyle name="Comma 4 2 3 3" xfId="1145" xr:uid="{80BB62B8-38CB-4741-96B8-8F69DE726A7A}"/>
    <cellStyle name="Comma 4 2 3 3 2" xfId="1977" xr:uid="{F88E02EC-A69E-4B9D-B8BA-3529EC4EFE16}"/>
    <cellStyle name="Comma 4 2 3 3 2 2" xfId="3624" xr:uid="{C2D3AE86-B7C1-4A8F-96DE-781B559A7ECB}"/>
    <cellStyle name="Comma 4 2 3 3 2 2 2" xfId="8574" xr:uid="{1FE9233B-19CD-414B-A24B-FF19FDAF03E0}"/>
    <cellStyle name="Comma 4 2 3 3 2 2 2 2" xfId="13487" xr:uid="{1BFEE6CF-6EC5-4490-931D-437DFCE14BAD}"/>
    <cellStyle name="Comma 4 2 3 3 2 2 2 2 2" xfId="23408" xr:uid="{A4AC3282-3085-44F6-8152-9C5B684DCA3E}"/>
    <cellStyle name="Comma 4 2 3 3 2 2 2 3" xfId="18403" xr:uid="{32009DB4-794A-4FB6-BA4F-DF8AE023C692}"/>
    <cellStyle name="Comma 4 2 3 3 2 3" xfId="5318" xr:uid="{90CB43DB-E58E-425A-94D1-EAA5C8CB212B}"/>
    <cellStyle name="Comma 4 2 3 3 2 3 2" xfId="10232" xr:uid="{257AC74C-4EA8-4151-AC0C-6CF6DF8B4B7F}"/>
    <cellStyle name="Comma 4 2 3 3 2 3 2 2" xfId="15145" xr:uid="{CAA984EF-FA45-4CF0-9724-ADE513ECEE02}"/>
    <cellStyle name="Comma 4 2 3 3 2 3 2 2 2" xfId="25066" xr:uid="{F3497C35-DA02-4B5F-8B5B-677C9DDE9B64}"/>
    <cellStyle name="Comma 4 2 3 3 2 3 2 3" xfId="20061" xr:uid="{424267DD-3E30-443C-B443-A128A826A5F6}"/>
    <cellStyle name="Comma 4 2 3 3 2 4" xfId="6950" xr:uid="{F52898A4-4E62-4662-887F-7C032A06061F}"/>
    <cellStyle name="Comma 4 2 3 3 2 4 2" xfId="11863" xr:uid="{C91FBB87-B394-4FE5-BF23-342099D391EF}"/>
    <cellStyle name="Comma 4 2 3 3 2 4 2 2" xfId="21784" xr:uid="{6003BF31-DFDA-46CD-9C62-C49FBD17CD0D}"/>
    <cellStyle name="Comma 4 2 3 3 2 4 3" xfId="16780" xr:uid="{879FF994-1719-4B82-A7C4-87168439FFD1}"/>
    <cellStyle name="Comma 4 2 3 3 3" xfId="2811" xr:uid="{7425A0E7-733E-4366-AEBC-042C6CD3D601}"/>
    <cellStyle name="Comma 4 2 3 3 3 2" xfId="7762" xr:uid="{A2DF2E49-405C-4FAD-8207-38473DA6F2A4}"/>
    <cellStyle name="Comma 4 2 3 3 3 2 2" xfId="12675" xr:uid="{2B527FD5-9737-4FC9-9965-9FE2E5EAF2D9}"/>
    <cellStyle name="Comma 4 2 3 3 3 2 2 2" xfId="22596" xr:uid="{0F9A447B-6D2C-4541-9E5A-EA5040326745}"/>
    <cellStyle name="Comma 4 2 3 3 3 2 3" xfId="17591" xr:uid="{F1493CD8-EE3D-495C-AA9A-DB2EC6A591B3}"/>
    <cellStyle name="Comma 4 2 3 3 4" xfId="4508" xr:uid="{0FC0E2E3-E348-4E09-9EBF-960B709E2898}"/>
    <cellStyle name="Comma 4 2 3 3 4 2" xfId="9422" xr:uid="{8F45AF3D-C52F-4E67-A961-5C080647AAD4}"/>
    <cellStyle name="Comma 4 2 3 3 4 2 2" xfId="14335" xr:uid="{2B14DD02-CEA7-48AF-87DD-19C065FF44F6}"/>
    <cellStyle name="Comma 4 2 3 3 4 2 2 2" xfId="24256" xr:uid="{373CAAB4-75D2-4FD6-A612-955675AFC02C}"/>
    <cellStyle name="Comma 4 2 3 3 4 2 3" xfId="19251" xr:uid="{EFA91A38-FCE3-444B-A50F-8C88F690B783}"/>
    <cellStyle name="Comma 4 2 3 3 5" xfId="6140" xr:uid="{6AC1ACD1-8E1B-466B-84DE-840A5CB3F632}"/>
    <cellStyle name="Comma 4 2 3 3 5 2" xfId="11053" xr:uid="{DB425D9A-A21C-4D0B-B3B4-9BB21CCEED19}"/>
    <cellStyle name="Comma 4 2 3 3 5 2 2" xfId="20974" xr:uid="{8FC0CC31-8967-4329-906C-67C8F1F3D2C3}"/>
    <cellStyle name="Comma 4 2 3 3 5 3" xfId="15969" xr:uid="{8B4DB0B7-56B4-4BBF-A55E-E897B03A4E6B}"/>
    <cellStyle name="Comma 4 2 3 4" xfId="1563" xr:uid="{938C815A-A357-4F60-9BD2-35ACD4E73866}"/>
    <cellStyle name="Comma 4 2 3 4 2" xfId="3218" xr:uid="{64FDB518-25F6-4CFB-B23E-A7C87D124734}"/>
    <cellStyle name="Comma 4 2 3 4 2 2" xfId="8168" xr:uid="{15729CF7-D13B-4A0E-8D3F-669D22E3273F}"/>
    <cellStyle name="Comma 4 2 3 4 2 2 2" xfId="13081" xr:uid="{20534DB5-740A-457D-AD72-2971D66522C4}"/>
    <cellStyle name="Comma 4 2 3 4 2 2 2 2" xfId="23002" xr:uid="{2D0A800E-555F-4ED5-81D2-3E64B4B993C6}"/>
    <cellStyle name="Comma 4 2 3 4 2 2 3" xfId="17997" xr:uid="{579DC2C2-9F73-45FC-AD9A-73EF99198901}"/>
    <cellStyle name="Comma 4 2 3 4 3" xfId="4912" xr:uid="{41A2FBF5-61C2-46FE-ACF4-BBAE689FADDE}"/>
    <cellStyle name="Comma 4 2 3 4 3 2" xfId="9826" xr:uid="{17330088-DD48-4D30-BADA-78E91E3FF4DE}"/>
    <cellStyle name="Comma 4 2 3 4 3 2 2" xfId="14739" xr:uid="{6D74B0B9-DA73-4240-AA93-72D5606CBC63}"/>
    <cellStyle name="Comma 4 2 3 4 3 2 2 2" xfId="24660" xr:uid="{5AD4856C-8DFF-4079-A17E-01021872897F}"/>
    <cellStyle name="Comma 4 2 3 4 3 2 3" xfId="19655" xr:uid="{A2827852-0253-41B6-8733-5A432D9E9D32}"/>
    <cellStyle name="Comma 4 2 3 4 4" xfId="6544" xr:uid="{5DABE4EA-BDBF-4032-8427-DD6DDDFFB9F1}"/>
    <cellStyle name="Comma 4 2 3 4 4 2" xfId="11457" xr:uid="{023AEB11-ADA9-4FB8-82D3-CAE48AF96D2E}"/>
    <cellStyle name="Comma 4 2 3 4 4 2 2" xfId="21378" xr:uid="{C6CFF7B7-009F-4F89-B5E5-35501102A082}"/>
    <cellStyle name="Comma 4 2 3 4 4 3" xfId="16374" xr:uid="{959FD0D9-3213-4BEA-A0DB-B17E11AE0B25}"/>
    <cellStyle name="Comma 4 2 3 5" xfId="1352" xr:uid="{53AF243B-501E-481C-B45F-C9E5FEF236BA}"/>
    <cellStyle name="Comma 4 2 3 5 2" xfId="3016" xr:uid="{9B35EB05-87FF-4A69-A25B-67512DB48D14}"/>
    <cellStyle name="Comma 4 2 3 5 2 2" xfId="7967" xr:uid="{1B863DB7-EBE0-48AF-9AB2-5525B1B279AF}"/>
    <cellStyle name="Comma 4 2 3 5 2 2 2" xfId="12880" xr:uid="{30E401B8-3B36-4D68-91A2-FB4D4B7109CE}"/>
    <cellStyle name="Comma 4 2 3 5 2 2 2 2" xfId="22801" xr:uid="{D4FB3B27-32C4-4096-A8B8-49C8D3AE32A9}"/>
    <cellStyle name="Comma 4 2 3 5 2 2 3" xfId="17796" xr:uid="{37BA1CD3-52EB-429A-8019-2B96BE9B42C0}"/>
    <cellStyle name="Comma 4 2 3 5 3" xfId="4712" xr:uid="{6F6EBE43-B9D7-419F-A3AC-950531EEC2AB}"/>
    <cellStyle name="Comma 4 2 3 5 3 2" xfId="9626" xr:uid="{3B8E1EC9-F64F-4879-B13E-AD6370D428A6}"/>
    <cellStyle name="Comma 4 2 3 5 3 2 2" xfId="14539" xr:uid="{1B8BF1AC-1021-4A48-8EB0-01448465B80B}"/>
    <cellStyle name="Comma 4 2 3 5 3 2 2 2" xfId="24460" xr:uid="{60D5ABBF-4A39-457B-9408-E55DAB9D0444}"/>
    <cellStyle name="Comma 4 2 3 5 3 2 3" xfId="19455" xr:uid="{FA9F92DA-3BFB-4D44-AB8D-64E089A1856A}"/>
    <cellStyle name="Comma 4 2 3 5 4" xfId="6344" xr:uid="{0782D5BC-3E7A-4F00-9421-82BBF1D21646}"/>
    <cellStyle name="Comma 4 2 3 5 4 2" xfId="11257" xr:uid="{79765929-1DD6-4606-A574-06EFF555E142}"/>
    <cellStyle name="Comma 4 2 3 5 4 2 2" xfId="21178" xr:uid="{BB72143A-D7A8-48FB-B8DA-3A1292D96A3F}"/>
    <cellStyle name="Comma 4 2 3 5 4 3" xfId="16173" xr:uid="{5F47D10D-A3CE-4770-8DAC-7E1C410FF758}"/>
    <cellStyle name="Comma 4 2 3 6" xfId="683" xr:uid="{28433EC8-6DDA-403C-B617-2CEDD3A671EB}"/>
    <cellStyle name="Comma 4 2 3 6 2" xfId="2377" xr:uid="{02A0390B-8455-41F8-A9C5-6D30B5ACA6FF}"/>
    <cellStyle name="Comma 4 2 3 6 2 2" xfId="7330" xr:uid="{941548C8-89A8-4926-8AEE-216FC4FED18C}"/>
    <cellStyle name="Comma 4 2 3 6 2 2 2" xfId="12243" xr:uid="{55B2F0DF-CC88-43C2-86A6-5D38001C666F}"/>
    <cellStyle name="Comma 4 2 3 6 2 2 2 2" xfId="22164" xr:uid="{054E2EC8-E554-4098-BD05-75FD936F24F5}"/>
    <cellStyle name="Comma 4 2 3 6 2 2 3" xfId="17159" xr:uid="{1F30DDA2-6BE3-431B-B7F2-2923EE4F9308}"/>
    <cellStyle name="Comma 4 2 3 6 3" xfId="4076" xr:uid="{36DAC205-31B5-4FD5-84CD-49E7F3DC1A6C}"/>
    <cellStyle name="Comma 4 2 3 6 3 2" xfId="8990" xr:uid="{523A2275-2502-464C-8371-131F378E1FD7}"/>
    <cellStyle name="Comma 4 2 3 6 3 2 2" xfId="13903" xr:uid="{AE99E915-28B5-45C4-9A27-1470D7B9640E}"/>
    <cellStyle name="Comma 4 2 3 6 3 2 2 2" xfId="23824" xr:uid="{0D4B5F54-A32C-423B-BE6F-DC0B31F0DD40}"/>
    <cellStyle name="Comma 4 2 3 6 3 2 3" xfId="18819" xr:uid="{1C72A1DC-3464-4B96-8A6A-C2B8B3881D43}"/>
    <cellStyle name="Comma 4 2 3 6 4" xfId="5708" xr:uid="{A1C483ED-94B7-4AB1-A0C0-BD787B3DEB05}"/>
    <cellStyle name="Comma 4 2 3 6 4 2" xfId="10621" xr:uid="{03A9EB14-A5DE-4BDF-9EEA-AA0E4C5F10ED}"/>
    <cellStyle name="Comma 4 2 3 6 4 2 2" xfId="20542" xr:uid="{8C765F04-4522-4993-8C59-1191236899A6}"/>
    <cellStyle name="Comma 4 2 3 6 4 3" xfId="15537" xr:uid="{2A50336F-2F2A-419B-BDE2-DFE79CA9C4E8}"/>
    <cellStyle name="Comma 4 2 3 7" xfId="2222" xr:uid="{E6589FF2-A01A-4F89-A456-2E98506EEF74}"/>
    <cellStyle name="Comma 4 2 3 7 2" xfId="7178" xr:uid="{F364D9ED-8368-423A-8199-949E3885538D}"/>
    <cellStyle name="Comma 4 2 3 7 2 2" xfId="12091" xr:uid="{06341FCE-E00B-408D-BA08-8E11613CDA9C}"/>
    <cellStyle name="Comma 4 2 3 7 2 2 2" xfId="22012" xr:uid="{09B9BFD6-CFA3-4FAE-9886-3F80386E63AF}"/>
    <cellStyle name="Comma 4 2 3 7 2 3" xfId="17008" xr:uid="{07396BFF-5AFB-4874-95F9-D05F51DB71E5}"/>
    <cellStyle name="Comma 4 2 3 8" xfId="3926" xr:uid="{821C43D4-B0C6-482C-9616-D134C8A71B29}"/>
    <cellStyle name="Comma 4 2 3 8 2" xfId="8840" xr:uid="{57C90ABD-53B3-4E84-9123-6C760AF5FBDE}"/>
    <cellStyle name="Comma 4 2 3 8 2 2" xfId="13753" xr:uid="{70093059-A299-4A64-AD1F-2E522277D2E8}"/>
    <cellStyle name="Comma 4 2 3 8 2 2 2" xfId="23674" xr:uid="{ABB304BF-1F59-441D-A82F-4225F336217D}"/>
    <cellStyle name="Comma 4 2 3 8 2 3" xfId="18669" xr:uid="{840BA023-5325-4273-A0E6-8F8189BDD98A}"/>
    <cellStyle name="Comma 4 2 3 9" xfId="5558" xr:uid="{04C30CF0-C993-4D76-BC78-18CA6D3D52E9}"/>
    <cellStyle name="Comma 4 2 3 9 2" xfId="10471" xr:uid="{33360A00-4591-47E2-9370-6B78B64ADBD0}"/>
    <cellStyle name="Comma 4 2 3 9 2 2" xfId="20392" xr:uid="{43FB18AA-EBE7-494C-AFD3-7A57C0F93AE4}"/>
    <cellStyle name="Comma 4 2 3 9 3" xfId="15386" xr:uid="{6C8C4714-0E2F-4C56-9DA3-F95A03167027}"/>
    <cellStyle name="Comma 4 2 4" xfId="769" xr:uid="{37E644E4-D61B-4C88-83DA-288BED28067E}"/>
    <cellStyle name="Comma 4 2 4 2" xfId="984" xr:uid="{98EEEDCE-7308-492A-90A9-98036F65B0F3}"/>
    <cellStyle name="Comma 4 2 4 2 2" xfId="1816" xr:uid="{D8479F20-5C45-458B-8AC4-88A1475324E6}"/>
    <cellStyle name="Comma 4 2 4 2 2 2" xfId="3463" xr:uid="{D14A14AF-FCA5-4E5A-AEB9-0BCB806D5588}"/>
    <cellStyle name="Comma 4 2 4 2 2 2 2" xfId="8413" xr:uid="{688C5BDB-08EB-473B-A9DA-F7E1D0FFEFB5}"/>
    <cellStyle name="Comma 4 2 4 2 2 2 2 2" xfId="13326" xr:uid="{A7F94981-D895-42D8-8E8B-E6510A1D1530}"/>
    <cellStyle name="Comma 4 2 4 2 2 2 2 2 2" xfId="23247" xr:uid="{B854761B-E2CB-440B-8861-55669A488B56}"/>
    <cellStyle name="Comma 4 2 4 2 2 2 2 3" xfId="18242" xr:uid="{E8893B8C-9306-43FA-9F01-2429C0A8278D}"/>
    <cellStyle name="Comma 4 2 4 2 2 3" xfId="5157" xr:uid="{FFF88177-B224-4470-B3F1-74F7B0715E31}"/>
    <cellStyle name="Comma 4 2 4 2 2 3 2" xfId="10071" xr:uid="{7472F50A-89CF-42A0-ACD1-9E5C276B0D26}"/>
    <cellStyle name="Comma 4 2 4 2 2 3 2 2" xfId="14984" xr:uid="{68C23721-9DB5-4E54-8DE6-1F9C0522B278}"/>
    <cellStyle name="Comma 4 2 4 2 2 3 2 2 2" xfId="24905" xr:uid="{2EE13127-779A-44C2-88FD-3579970BEB9B}"/>
    <cellStyle name="Comma 4 2 4 2 2 3 2 3" xfId="19900" xr:uid="{39AE3029-8609-4ABC-9F7B-E88702FD9CD7}"/>
    <cellStyle name="Comma 4 2 4 2 2 4" xfId="6789" xr:uid="{73AC2453-D3C3-46BE-9EFE-2EEF8F2A011F}"/>
    <cellStyle name="Comma 4 2 4 2 2 4 2" xfId="11702" xr:uid="{E0A324D7-3A08-48A7-9907-4B6012BC7BE1}"/>
    <cellStyle name="Comma 4 2 4 2 2 4 2 2" xfId="21623" xr:uid="{0872F721-0FDB-4E8B-AD28-CF28DD1945F8}"/>
    <cellStyle name="Comma 4 2 4 2 2 4 3" xfId="16619" xr:uid="{3EE52A44-989D-4889-A660-E02D68B54201}"/>
    <cellStyle name="Comma 4 2 4 2 3" xfId="2650" xr:uid="{417521BB-151D-4DBF-8FB1-F1654B041F28}"/>
    <cellStyle name="Comma 4 2 4 2 3 2" xfId="7601" xr:uid="{3F1BB551-7D40-4A0F-9569-22F8864BD686}"/>
    <cellStyle name="Comma 4 2 4 2 3 2 2" xfId="12514" xr:uid="{638B1912-3FF9-4825-BB28-006AC978E6C6}"/>
    <cellStyle name="Comma 4 2 4 2 3 2 2 2" xfId="22435" xr:uid="{0B162001-C09A-412D-9C76-E3EAC084087B}"/>
    <cellStyle name="Comma 4 2 4 2 3 2 3" xfId="17430" xr:uid="{BE357CA9-F5AE-4502-91FD-60FF0C57BCB6}"/>
    <cellStyle name="Comma 4 2 4 2 4" xfId="4347" xr:uid="{F8981CE6-0E9B-41BE-9F23-A25DA83730C1}"/>
    <cellStyle name="Comma 4 2 4 2 4 2" xfId="9261" xr:uid="{A221391A-28CC-4329-B7DF-4258D581331D}"/>
    <cellStyle name="Comma 4 2 4 2 4 2 2" xfId="14174" xr:uid="{47CD5DA6-9B7F-489B-A5D0-D9454B131945}"/>
    <cellStyle name="Comma 4 2 4 2 4 2 2 2" xfId="24095" xr:uid="{1797C4E7-E666-48D2-8487-B28F66BD948B}"/>
    <cellStyle name="Comma 4 2 4 2 4 2 3" xfId="19090" xr:uid="{64EB8C04-513A-4B4A-B1DF-9ADC63D671EA}"/>
    <cellStyle name="Comma 4 2 4 2 5" xfId="5979" xr:uid="{69F34BEB-59C0-472B-97E7-F82F24A36C25}"/>
    <cellStyle name="Comma 4 2 4 2 5 2" xfId="10892" xr:uid="{0EA689F9-1342-467B-92C4-F5B2E474C3DA}"/>
    <cellStyle name="Comma 4 2 4 2 5 2 2" xfId="20813" xr:uid="{C666FBB9-CFD5-4CA4-A481-CE34AE30ADBF}"/>
    <cellStyle name="Comma 4 2 4 2 5 3" xfId="15808" xr:uid="{7D015632-2B59-437A-9F0B-6BE839F7EC08}"/>
    <cellStyle name="Comma 4 2 4 3" xfId="1187" xr:uid="{E209CC54-5DC7-4BC4-85CD-2ADC3B49DFD5}"/>
    <cellStyle name="Comma 4 2 4 3 2" xfId="2019" xr:uid="{C0D555E4-308B-43A3-9561-689FF76AD58B}"/>
    <cellStyle name="Comma 4 2 4 3 2 2" xfId="3666" xr:uid="{BCF88234-38AA-4793-AB18-8B5728BDEC40}"/>
    <cellStyle name="Comma 4 2 4 3 2 2 2" xfId="8616" xr:uid="{F3025705-8465-4036-93ED-B1B02A211907}"/>
    <cellStyle name="Comma 4 2 4 3 2 2 2 2" xfId="13529" xr:uid="{C1D7AE39-0D67-4024-A24B-8AB6768BE71D}"/>
    <cellStyle name="Comma 4 2 4 3 2 2 2 2 2" xfId="23450" xr:uid="{12CA89EE-8072-4446-BF2A-8521D4CD30DE}"/>
    <cellStyle name="Comma 4 2 4 3 2 2 2 3" xfId="18445" xr:uid="{85D89932-45EE-4029-B60C-C4508F26C561}"/>
    <cellStyle name="Comma 4 2 4 3 2 3" xfId="5360" xr:uid="{653B8C40-4B0D-403D-ADD4-8C8FE96EE86F}"/>
    <cellStyle name="Comma 4 2 4 3 2 3 2" xfId="10274" xr:uid="{E4524C8A-8F85-4B22-B314-7DDA25797FBF}"/>
    <cellStyle name="Comma 4 2 4 3 2 3 2 2" xfId="15187" xr:uid="{D267A3D0-ECE7-4337-9EFE-877C7305C9D4}"/>
    <cellStyle name="Comma 4 2 4 3 2 3 2 2 2" xfId="25108" xr:uid="{7E8B4CE5-A176-4B0D-9B57-E8C338C6BF3C}"/>
    <cellStyle name="Comma 4 2 4 3 2 3 2 3" xfId="20103" xr:uid="{02EB6852-CD41-4BF8-A3BE-7EE02211C170}"/>
    <cellStyle name="Comma 4 2 4 3 2 4" xfId="6992" xr:uid="{B4CD73BF-0DDF-46E6-8D38-CC60E4AA7D0D}"/>
    <cellStyle name="Comma 4 2 4 3 2 4 2" xfId="11905" xr:uid="{20C442D9-EFC5-4481-BE25-E3DAD39CA3CC}"/>
    <cellStyle name="Comma 4 2 4 3 2 4 2 2" xfId="21826" xr:uid="{17DC4810-0B2A-4993-ABCF-684890BC64AB}"/>
    <cellStyle name="Comma 4 2 4 3 2 4 3" xfId="16822" xr:uid="{1AB2EEE9-7FC9-4741-80B2-855B0092BD43}"/>
    <cellStyle name="Comma 4 2 4 3 3" xfId="2853" xr:uid="{F21E589C-3334-4F7E-A2F2-2AC1CAEC9C95}"/>
    <cellStyle name="Comma 4 2 4 3 3 2" xfId="7804" xr:uid="{1AA3CD47-BA95-4F0B-8330-82E6640C5291}"/>
    <cellStyle name="Comma 4 2 4 3 3 2 2" xfId="12717" xr:uid="{01CE443A-1988-48A3-972E-591F4A88B011}"/>
    <cellStyle name="Comma 4 2 4 3 3 2 2 2" xfId="22638" xr:uid="{B5250687-EDE0-4004-A152-944AF484688C}"/>
    <cellStyle name="Comma 4 2 4 3 3 2 3" xfId="17633" xr:uid="{E523BBFF-20C4-4001-93DE-852A24320190}"/>
    <cellStyle name="Comma 4 2 4 3 4" xfId="4550" xr:uid="{9E626882-47CF-4189-B96D-7226A56AA567}"/>
    <cellStyle name="Comma 4 2 4 3 4 2" xfId="9464" xr:uid="{D7DF0D5A-5D8A-4000-AF30-BC58A2FEFC4A}"/>
    <cellStyle name="Comma 4 2 4 3 4 2 2" xfId="14377" xr:uid="{E28905F4-E1C6-4833-8951-380D8444414E}"/>
    <cellStyle name="Comma 4 2 4 3 4 2 2 2" xfId="24298" xr:uid="{7A74277F-896A-4DB2-9AD1-70A528A3DE28}"/>
    <cellStyle name="Comma 4 2 4 3 4 2 3" xfId="19293" xr:uid="{D4C4B676-FB54-4423-A6E4-EC22A0638292}"/>
    <cellStyle name="Comma 4 2 4 3 5" xfId="6182" xr:uid="{BC810FC9-30EA-4860-BDE5-F08BA8E51BD7}"/>
    <cellStyle name="Comma 4 2 4 3 5 2" xfId="11095" xr:uid="{EA345108-FAB6-4C31-8C23-78232B6A6CF5}"/>
    <cellStyle name="Comma 4 2 4 3 5 2 2" xfId="21016" xr:uid="{17202F65-DFC9-44C5-98BF-6A7D314844A7}"/>
    <cellStyle name="Comma 4 2 4 3 5 3" xfId="16011" xr:uid="{2E0EA35A-32A0-4CC2-AFBF-4FBC446692AB}"/>
    <cellStyle name="Comma 4 2 4 4" xfId="1607" xr:uid="{42791605-D51F-48C4-9413-1B7B028466FD}"/>
    <cellStyle name="Comma 4 2 4 4 2" xfId="3260" xr:uid="{63DD01DA-80F1-49FB-AFF2-619F392F1FDA}"/>
    <cellStyle name="Comma 4 2 4 4 2 2" xfId="8210" xr:uid="{BFCB25F6-1F90-40DC-B92C-47BEC3D79627}"/>
    <cellStyle name="Comma 4 2 4 4 2 2 2" xfId="13123" xr:uid="{F092230C-E310-4165-B133-0E4A614B52AD}"/>
    <cellStyle name="Comma 4 2 4 4 2 2 2 2" xfId="23044" xr:uid="{5F2CC220-D923-41AD-8672-B07E5173F2BB}"/>
    <cellStyle name="Comma 4 2 4 4 2 2 3" xfId="18039" xr:uid="{0521406D-E951-4798-8563-F94F25FF91CE}"/>
    <cellStyle name="Comma 4 2 4 4 3" xfId="4954" xr:uid="{872B2787-30B6-4588-829A-87AA0D7D534D}"/>
    <cellStyle name="Comma 4 2 4 4 3 2" xfId="9868" xr:uid="{1AFCB995-DD69-45CD-9CD1-FC9401B8AA5E}"/>
    <cellStyle name="Comma 4 2 4 4 3 2 2" xfId="14781" xr:uid="{28C2815C-4BC4-4BB5-A48B-C9C617EB54EB}"/>
    <cellStyle name="Comma 4 2 4 4 3 2 2 2" xfId="24702" xr:uid="{B0A01A0A-79FC-4EE0-AD73-CB9CB71BA201}"/>
    <cellStyle name="Comma 4 2 4 4 3 2 3" xfId="19697" xr:uid="{179EDDC0-BA5A-4B32-B9F1-7EB50621B6AB}"/>
    <cellStyle name="Comma 4 2 4 4 4" xfId="6586" xr:uid="{6ED162B9-D258-45DA-8C54-08AC0CB7A204}"/>
    <cellStyle name="Comma 4 2 4 4 4 2" xfId="11499" xr:uid="{E4AF27B9-C255-46AD-B6E1-825BCD224546}"/>
    <cellStyle name="Comma 4 2 4 4 4 2 2" xfId="21420" xr:uid="{B8FEBF08-4E1F-4DE2-967D-701844330B79}"/>
    <cellStyle name="Comma 4 2 4 4 4 3" xfId="16416" xr:uid="{FC8AD4F8-1EC0-418D-9001-C3ACEBA37B58}"/>
    <cellStyle name="Comma 4 2 4 5" xfId="1394" xr:uid="{D3FB04B9-2660-4228-9FC3-03C72B95EFCB}"/>
    <cellStyle name="Comma 4 2 4 5 2" xfId="3058" xr:uid="{A4F6E109-05AC-4826-9AE8-1A260C750C4B}"/>
    <cellStyle name="Comma 4 2 4 5 2 2" xfId="8009" xr:uid="{0E493D5A-7569-4909-8004-A1AE38A6C3B5}"/>
    <cellStyle name="Comma 4 2 4 5 2 2 2" xfId="12922" xr:uid="{117EE174-D56B-48FE-AA51-46CC9C1188B5}"/>
    <cellStyle name="Comma 4 2 4 5 2 2 2 2" xfId="22843" xr:uid="{1E4E7A32-E0E2-4DFE-85CA-D440076C8AC7}"/>
    <cellStyle name="Comma 4 2 4 5 2 2 3" xfId="17838" xr:uid="{522BB26A-62FA-49B5-BDD5-5B4292EE0D22}"/>
    <cellStyle name="Comma 4 2 4 5 3" xfId="4754" xr:uid="{CBF0973E-BA39-4CCD-831A-5B84000AB49F}"/>
    <cellStyle name="Comma 4 2 4 5 3 2" xfId="9668" xr:uid="{E964DD99-4D26-4FFF-99FA-E0A7783AA9E4}"/>
    <cellStyle name="Comma 4 2 4 5 3 2 2" xfId="14581" xr:uid="{5082B0A2-A26C-4DF8-81CA-AE1ADABDC002}"/>
    <cellStyle name="Comma 4 2 4 5 3 2 2 2" xfId="24502" xr:uid="{367706EC-2607-43B2-9204-C6B53EB57F8A}"/>
    <cellStyle name="Comma 4 2 4 5 3 2 3" xfId="19497" xr:uid="{F772ECFF-84F4-4BFE-A2A0-B745FB208D2F}"/>
    <cellStyle name="Comma 4 2 4 5 4" xfId="6386" xr:uid="{50D9E1AA-2477-4AB4-BD1A-45EE2616D575}"/>
    <cellStyle name="Comma 4 2 4 5 4 2" xfId="11299" xr:uid="{6BED0881-7D59-4122-B5FA-4DDF190E4CAA}"/>
    <cellStyle name="Comma 4 2 4 5 4 2 2" xfId="21220" xr:uid="{071CDE73-3C27-4398-A0A5-B715EA4F87A3}"/>
    <cellStyle name="Comma 4 2 4 5 4 3" xfId="16215" xr:uid="{64EA9B5D-74D3-404B-B323-D0F0F28EDA50}"/>
    <cellStyle name="Comma 4 2 4 6" xfId="2445" xr:uid="{75FEE3B6-AEA6-4A7C-AA54-93ECECBD2E15}"/>
    <cellStyle name="Comma 4 2 4 6 2" xfId="7396" xr:uid="{D0A35205-08B9-4489-A15B-D4B256364353}"/>
    <cellStyle name="Comma 4 2 4 6 2 2" xfId="12309" xr:uid="{21870DC7-28DD-459E-89C3-51AD8201A772}"/>
    <cellStyle name="Comma 4 2 4 6 2 2 2" xfId="22230" xr:uid="{50A45C1C-90DE-4712-8C30-196A96E90022}"/>
    <cellStyle name="Comma 4 2 4 6 2 3" xfId="17225" xr:uid="{FCE809E5-B1FA-4652-82DA-0881C42421C1}"/>
    <cellStyle name="Comma 4 2 4 7" xfId="4142" xr:uid="{F6CC96B9-279C-4103-A033-BC79C531F8B6}"/>
    <cellStyle name="Comma 4 2 4 7 2" xfId="9056" xr:uid="{7358535B-1650-4F59-974D-D6F83194593C}"/>
    <cellStyle name="Comma 4 2 4 7 2 2" xfId="13969" xr:uid="{F923CD73-E92A-4E26-8BE9-5693B8B91BF1}"/>
    <cellStyle name="Comma 4 2 4 7 2 2 2" xfId="23890" xr:uid="{2BC50762-3947-4CA9-AB7E-DB43F812CE9D}"/>
    <cellStyle name="Comma 4 2 4 7 2 3" xfId="18885" xr:uid="{53A5FD95-7FD2-4A3A-A89F-CBA8E8918B69}"/>
    <cellStyle name="Comma 4 2 4 8" xfId="5774" xr:uid="{B1D0AFAF-5F77-4B44-8D01-49CAF873B2D2}"/>
    <cellStyle name="Comma 4 2 4 8 2" xfId="10687" xr:uid="{1F5EC4C9-57FF-42E5-B19C-8A11285129B5}"/>
    <cellStyle name="Comma 4 2 4 8 2 2" xfId="20608" xr:uid="{6F8DD30A-00BC-4339-935C-0F9B015F657F}"/>
    <cellStyle name="Comma 4 2 4 8 3" xfId="15603" xr:uid="{B7CB9788-C8EB-4A47-B4C7-8000BC263D3E}"/>
    <cellStyle name="Comma 4 2 5" xfId="817" xr:uid="{68CF8155-8AFB-4214-9B29-3892C9FFA7A3}"/>
    <cellStyle name="Comma 4 2 5 2" xfId="1649" xr:uid="{1DA81CBB-E131-4148-8C3A-E66AD73E1AF5}"/>
    <cellStyle name="Comma 4 2 5 2 2" xfId="3296" xr:uid="{28438A6E-2A63-49C9-8217-DE7A2D564AA4}"/>
    <cellStyle name="Comma 4 2 5 2 2 2" xfId="8246" xr:uid="{8375389B-BFE2-4B11-B737-6D3FF3C8D67D}"/>
    <cellStyle name="Comma 4 2 5 2 2 2 2" xfId="13159" xr:uid="{4A00CAEE-09EE-4C1E-A564-1DE11BABEC9B}"/>
    <cellStyle name="Comma 4 2 5 2 2 2 2 2" xfId="23080" xr:uid="{3082C587-3274-41F0-8C2D-0FDA8499FA16}"/>
    <cellStyle name="Comma 4 2 5 2 2 2 3" xfId="18075" xr:uid="{55EE49CE-37DC-44AD-925C-D91AA1B4E75A}"/>
    <cellStyle name="Comma 4 2 5 2 3" xfId="4990" xr:uid="{A983EDDE-B779-4118-9FEF-D178E0ADC85F}"/>
    <cellStyle name="Comma 4 2 5 2 3 2" xfId="9904" xr:uid="{E9C72B7A-E28B-4B45-B44A-7505A47433D8}"/>
    <cellStyle name="Comma 4 2 5 2 3 2 2" xfId="14817" xr:uid="{E097EC23-C958-411D-A1AD-FC19F0BBD47D}"/>
    <cellStyle name="Comma 4 2 5 2 3 2 2 2" xfId="24738" xr:uid="{A148A147-52BF-4742-B292-BC75241D8587}"/>
    <cellStyle name="Comma 4 2 5 2 3 2 3" xfId="19733" xr:uid="{F2D0628B-7F39-42F5-9B8F-A8DC8ECBDBDB}"/>
    <cellStyle name="Comma 4 2 5 2 4" xfId="6622" xr:uid="{7353DEF2-04A2-453D-8641-C751AAD4EF07}"/>
    <cellStyle name="Comma 4 2 5 2 4 2" xfId="11535" xr:uid="{384CB813-16C4-4AA9-83FD-27A871351A24}"/>
    <cellStyle name="Comma 4 2 5 2 4 2 2" xfId="21456" xr:uid="{6820F000-129D-4B5A-A25C-4208A089AAB5}"/>
    <cellStyle name="Comma 4 2 5 2 4 3" xfId="16452" xr:uid="{DAA1FB43-E102-441C-8AE8-1A3B678791DD}"/>
    <cellStyle name="Comma 4 2 5 3" xfId="2483" xr:uid="{778ACC6D-E776-41D2-B265-F813DB1471A1}"/>
    <cellStyle name="Comma 4 2 5 3 2" xfId="7434" xr:uid="{54E7A530-3AD1-4B91-BBE6-FBE8E6AA185A}"/>
    <cellStyle name="Comma 4 2 5 3 2 2" xfId="12347" xr:uid="{936C8B4B-115D-4429-B12C-38140667841B}"/>
    <cellStyle name="Comma 4 2 5 3 2 2 2" xfId="22268" xr:uid="{499B22A0-104B-4CDD-AB77-EBE746F08336}"/>
    <cellStyle name="Comma 4 2 5 3 2 3" xfId="17263" xr:uid="{C5FA935E-43C7-40B8-A399-DF652DED2369}"/>
    <cellStyle name="Comma 4 2 5 4" xfId="4180" xr:uid="{D2357BA3-5F64-40B4-9963-A2398CD78A4C}"/>
    <cellStyle name="Comma 4 2 5 4 2" xfId="9094" xr:uid="{74FC2262-4FCF-4262-AEDD-3117041BFBFA}"/>
    <cellStyle name="Comma 4 2 5 4 2 2" xfId="14007" xr:uid="{ACFCA8EA-C003-43B5-AA0F-B5295F8D1737}"/>
    <cellStyle name="Comma 4 2 5 4 2 2 2" xfId="23928" xr:uid="{A373B8E2-049B-4B36-B15A-37C1E69DBECB}"/>
    <cellStyle name="Comma 4 2 5 4 2 3" xfId="18923" xr:uid="{684C2F50-863C-4219-B1AB-C5875B29E6E4}"/>
    <cellStyle name="Comma 4 2 5 5" xfId="5812" xr:uid="{E2041B3B-D4CA-4958-948E-54034EDF1981}"/>
    <cellStyle name="Comma 4 2 5 5 2" xfId="10725" xr:uid="{E01BD473-A6A3-4EBF-BD93-2C395A39A162}"/>
    <cellStyle name="Comma 4 2 5 5 2 2" xfId="20646" xr:uid="{B73A6199-990E-4EC1-BF92-7009F05A18E5}"/>
    <cellStyle name="Comma 4 2 5 5 3" xfId="15641" xr:uid="{4179E16B-2769-4636-8251-8C7B37E2D2DA}"/>
    <cellStyle name="Comma 4 2 6" xfId="1020" xr:uid="{EEE9BBB6-F40B-4443-B2F4-F1734039B87D}"/>
    <cellStyle name="Comma 4 2 6 2" xfId="1852" xr:uid="{47393ACF-65B4-47A2-81A0-5CA0A1DE8956}"/>
    <cellStyle name="Comma 4 2 6 2 2" xfId="3499" xr:uid="{A6AC69D2-8BF6-4901-9D7C-33D7393CA7D5}"/>
    <cellStyle name="Comma 4 2 6 2 2 2" xfId="8449" xr:uid="{6A8595EC-BE17-433B-A3BF-2C145F8D2C71}"/>
    <cellStyle name="Comma 4 2 6 2 2 2 2" xfId="13362" xr:uid="{EECA461E-FE61-4997-89DB-9EEBE1033EEE}"/>
    <cellStyle name="Comma 4 2 6 2 2 2 2 2" xfId="23283" xr:uid="{BA7CBACE-77AA-4508-A6FF-FF4BF50A2D52}"/>
    <cellStyle name="Comma 4 2 6 2 2 2 3" xfId="18278" xr:uid="{79B2B2C0-7EE0-477A-9D73-61C2F52F36E2}"/>
    <cellStyle name="Comma 4 2 6 2 3" xfId="5193" xr:uid="{7B52124B-D21A-4705-91A4-CE7FF43DBE10}"/>
    <cellStyle name="Comma 4 2 6 2 3 2" xfId="10107" xr:uid="{EB75D8AC-FA89-414C-A9D7-D1EE07FDD61E}"/>
    <cellStyle name="Comma 4 2 6 2 3 2 2" xfId="15020" xr:uid="{18919E35-D233-4451-A5F9-3F316C00DBB5}"/>
    <cellStyle name="Comma 4 2 6 2 3 2 2 2" xfId="24941" xr:uid="{11BA29FA-6CA7-4573-B7BE-445F700D2E51}"/>
    <cellStyle name="Comma 4 2 6 2 3 2 3" xfId="19936" xr:uid="{595C17F2-4A41-4075-8312-CAA73721A21B}"/>
    <cellStyle name="Comma 4 2 6 2 4" xfId="6825" xr:uid="{CC9B1A72-84AD-4DE9-8F0F-56E753609049}"/>
    <cellStyle name="Comma 4 2 6 2 4 2" xfId="11738" xr:uid="{CF25A17D-5A1F-4310-9B4A-43922BFBA05B}"/>
    <cellStyle name="Comma 4 2 6 2 4 2 2" xfId="21659" xr:uid="{D73EC4FA-598F-49C7-8C0D-48E7E981163C}"/>
    <cellStyle name="Comma 4 2 6 2 4 3" xfId="16655" xr:uid="{62C3409E-C708-4175-9A10-C602A23B4F85}"/>
    <cellStyle name="Comma 4 2 6 3" xfId="2686" xr:uid="{5A6FD2D1-42FF-4C91-9975-8B41C3199AAB}"/>
    <cellStyle name="Comma 4 2 6 3 2" xfId="7637" xr:uid="{97EBE382-B99A-4F76-9094-452F6F3E946F}"/>
    <cellStyle name="Comma 4 2 6 3 2 2" xfId="12550" xr:uid="{068618CE-DEE8-4E55-87BD-80026F9276D0}"/>
    <cellStyle name="Comma 4 2 6 3 2 2 2" xfId="22471" xr:uid="{D0271947-6762-4B77-872A-591BC3ACC17F}"/>
    <cellStyle name="Comma 4 2 6 3 2 3" xfId="17466" xr:uid="{D5196C43-C87F-4357-8071-C14C95CC4072}"/>
    <cellStyle name="Comma 4 2 6 4" xfId="4383" xr:uid="{189743E8-A30D-4829-9FD8-28BE8C12BE4F}"/>
    <cellStyle name="Comma 4 2 6 4 2" xfId="9297" xr:uid="{7896AE8F-E4FB-4253-8A14-D0C2C5855A04}"/>
    <cellStyle name="Comma 4 2 6 4 2 2" xfId="14210" xr:uid="{A2B0EBBF-90CA-4DE4-91F2-FD09E514E873}"/>
    <cellStyle name="Comma 4 2 6 4 2 2 2" xfId="24131" xr:uid="{492F067B-DEFE-4082-AF31-809C92F51347}"/>
    <cellStyle name="Comma 4 2 6 4 2 3" xfId="19126" xr:uid="{F5EEA51C-FF11-4DE7-8848-0957B9E87F2C}"/>
    <cellStyle name="Comma 4 2 6 5" xfId="6015" xr:uid="{531507F6-D8AB-4E61-8B70-4062FC97C4C9}"/>
    <cellStyle name="Comma 4 2 6 5 2" xfId="10928" xr:uid="{68570772-9E25-492E-A3A9-9B861BC6446C}"/>
    <cellStyle name="Comma 4 2 6 5 2 2" xfId="20849" xr:uid="{385D75E5-D7E0-4AFD-8F1C-2EEB84173F30}"/>
    <cellStyle name="Comma 4 2 6 5 3" xfId="15844" xr:uid="{05087CCC-3A90-44A7-84FF-9C345AF3617E}"/>
    <cellStyle name="Comma 4 2 7" xfId="1430" xr:uid="{AC8C0B73-EEF8-4AFE-8168-1B4A4714EF66}"/>
    <cellStyle name="Comma 4 2 7 2" xfId="3091" xr:uid="{E6CA5C39-9EBB-440A-9DA5-30158184521D}"/>
    <cellStyle name="Comma 4 2 7 2 2" xfId="8042" xr:uid="{A06A509B-C110-4E42-B054-1C7AF21AA213}"/>
    <cellStyle name="Comma 4 2 7 2 2 2" xfId="12955" xr:uid="{8424B313-2271-4074-AE04-E3B1B2225DC4}"/>
    <cellStyle name="Comma 4 2 7 2 2 2 2" xfId="22876" xr:uid="{B6F938AB-8248-4141-9F7B-619DD18A25AA}"/>
    <cellStyle name="Comma 4 2 7 2 2 3" xfId="17871" xr:uid="{59CAC99C-9168-401C-939B-A321F82494F7}"/>
    <cellStyle name="Comma 4 2 7 3" xfId="4787" xr:uid="{4829A5AB-5B1D-4C97-BBF7-6DB4BD652B12}"/>
    <cellStyle name="Comma 4 2 7 3 2" xfId="9701" xr:uid="{362198AC-A2C0-4EA4-8080-ACE5FDC35BE4}"/>
    <cellStyle name="Comma 4 2 7 3 2 2" xfId="14614" xr:uid="{13E0DA73-E87E-4979-9AA5-B56842A332BB}"/>
    <cellStyle name="Comma 4 2 7 3 2 2 2" xfId="24535" xr:uid="{4C078F09-79B2-430C-ADA8-6F32E3F815D3}"/>
    <cellStyle name="Comma 4 2 7 3 2 3" xfId="19530" xr:uid="{086E8DF1-8B6C-43D6-8328-B28FC90715C0}"/>
    <cellStyle name="Comma 4 2 7 4" xfId="6419" xr:uid="{17F64F3E-6E9F-411D-8BA3-E9BEBD6547FB}"/>
    <cellStyle name="Comma 4 2 7 4 2" xfId="11332" xr:uid="{81E1AE09-3F12-4DEB-A10E-60CBCD012306}"/>
    <cellStyle name="Comma 4 2 7 4 2 2" xfId="21253" xr:uid="{600C3542-390C-44F5-A107-F30CFBCA95E1}"/>
    <cellStyle name="Comma 4 2 7 4 3" xfId="16249" xr:uid="{8CFCB2C1-6681-45DF-87CE-F8C84688E871}"/>
    <cellStyle name="Comma 4 2 8" xfId="1228" xr:uid="{760DB36A-D874-48E0-94B4-7256DA09E6DD}"/>
    <cellStyle name="Comma 4 2 8 2" xfId="2891" xr:uid="{E0748B64-76B9-4CB9-8AF1-CDA6ABB5BA25}"/>
    <cellStyle name="Comma 4 2 8 2 2" xfId="7842" xr:uid="{4C0C0841-0C63-4E0E-BF13-9C46637EEC84}"/>
    <cellStyle name="Comma 4 2 8 2 2 2" xfId="12755" xr:uid="{15ADFE81-B98D-42E0-8640-C586A70C4629}"/>
    <cellStyle name="Comma 4 2 8 2 2 2 2" xfId="22676" xr:uid="{1CE2B000-F9EE-4164-8C91-34C6CA57A96E}"/>
    <cellStyle name="Comma 4 2 8 2 2 3" xfId="17671" xr:uid="{39DB3F82-8235-453C-9130-30249E98F8A5}"/>
    <cellStyle name="Comma 4 2 8 3" xfId="4588" xr:uid="{A6B71354-D64A-4F0A-A0A0-B94A5C447E82}"/>
    <cellStyle name="Comma 4 2 8 3 2" xfId="9502" xr:uid="{E65AA342-1FDA-4AE9-9423-9422646AC7C1}"/>
    <cellStyle name="Comma 4 2 8 3 2 2" xfId="14415" xr:uid="{341AB23A-2A76-46EB-803F-4CBEF45F2520}"/>
    <cellStyle name="Comma 4 2 8 3 2 2 2" xfId="24336" xr:uid="{A4FF5384-4FB7-467A-B06E-AF936A36508B}"/>
    <cellStyle name="Comma 4 2 8 3 2 3" xfId="19331" xr:uid="{360B6F8E-8832-491F-80BB-902AFC38281B}"/>
    <cellStyle name="Comma 4 2 8 4" xfId="6220" xr:uid="{19CB8735-05B0-4C1B-8CE0-CE6115626A0D}"/>
    <cellStyle name="Comma 4 2 8 4 2" xfId="11133" xr:uid="{BE9698CD-2E7A-483C-A910-597E9219CB6C}"/>
    <cellStyle name="Comma 4 2 8 4 2 2" xfId="21054" xr:uid="{7A6EEA56-1B66-4C82-B499-E01F996CA7ED}"/>
    <cellStyle name="Comma 4 2 8 4 3" xfId="16049" xr:uid="{DC033B04-58B1-41A0-85A2-1EAF241E00A5}"/>
    <cellStyle name="Comma 4 2 9" xfId="2146" xr:uid="{66B500D9-DED7-4FD1-B1B1-7EB5905DACFF}"/>
    <cellStyle name="Comma 4 2 9 2" xfId="7103" xr:uid="{943B4512-D4A6-41E4-BED0-D7C06D9205E6}"/>
    <cellStyle name="Comma 4 2 9 2 2" xfId="12016" xr:uid="{18FDD3BC-A41D-4EDF-84A1-8DE5A5C18505}"/>
    <cellStyle name="Comma 4 2 9 2 2 2" xfId="21937" xr:uid="{4FF01C6D-3BCE-494B-83C6-000394046B7B}"/>
    <cellStyle name="Comma 4 2 9 2 3" xfId="16933" xr:uid="{6341C194-F7FE-4E95-8DD6-B8E4DF1D25BD}"/>
    <cellStyle name="Comma 4 20" xfId="5436" xr:uid="{64AF6AC9-E60A-4999-8ECA-DA88DFB19F1B}"/>
    <cellStyle name="Comma 4 20 2" xfId="10349" xr:uid="{8AD797E3-6FDA-4794-AD21-10069DCABB0E}"/>
    <cellStyle name="Comma 4 20 2 2" xfId="20271" xr:uid="{6445FD69-78BD-4B69-88DB-22DEF90EF1E0}"/>
    <cellStyle name="Comma 4 20 3" xfId="15263" xr:uid="{089B6420-7E71-48B0-A0EF-F6F2CA98BF7D}"/>
    <cellStyle name="Comma 4 21" xfId="245" xr:uid="{C3953168-3A24-4357-B231-B0C02BC067EB}"/>
    <cellStyle name="Comma 4 21 2" xfId="20147" xr:uid="{D32B4D33-32A6-4D06-9092-ADC8CD1361D6}"/>
    <cellStyle name="Comma 4 22" xfId="25146" xr:uid="{6A4095F9-6C4C-4FD3-95B2-383253F11F47}"/>
    <cellStyle name="Comma 4 23" xfId="99" xr:uid="{AC90B00C-4122-447D-A420-A90014EEA7E7}"/>
    <cellStyle name="Comma 4 23 2" xfId="26170" xr:uid="{7CAD8E9A-7FA4-42AA-9D27-D00F3A703DFF}"/>
    <cellStyle name="Comma 4 24" xfId="26234" xr:uid="{EFBC62BF-21AE-4171-88A8-513F8C9B16DE}"/>
    <cellStyle name="Comma 4 25" xfId="26276" xr:uid="{85C7EF2F-3BA2-4047-A827-F3C05E91E955}"/>
    <cellStyle name="Comma 4 3" xfId="219" xr:uid="{94E03B04-6D3D-4CFF-AB0D-F8ED4A0CDE76}"/>
    <cellStyle name="Comma 4 3 10" xfId="3743" xr:uid="{CBE07B45-80AE-48A1-9E9A-8A216E5FC4A2}"/>
    <cellStyle name="Comma 4 3 10 2" xfId="8674" xr:uid="{DADA2B39-99E4-4D81-85DA-65400483D883}"/>
    <cellStyle name="Comma 4 3 10 2 2" xfId="13587" xr:uid="{05D57CD2-1204-4D33-A0E8-08D3C4289260}"/>
    <cellStyle name="Comma 4 3 10 2 2 2" xfId="23508" xr:uid="{E57B145F-2B5B-4BE9-AEBB-628337DB8EE2}"/>
    <cellStyle name="Comma 4 3 10 2 3" xfId="18503" xr:uid="{AAF99702-BE5F-4103-BBF3-D2C2D061396E}"/>
    <cellStyle name="Comma 4 3 11" xfId="2091" xr:uid="{D357127E-4EFA-4E0C-A2DA-D8250E7D0032}"/>
    <cellStyle name="Comma 4 3 11 2" xfId="7057" xr:uid="{AA5D2E1B-E7A2-4E92-BF78-E2C4C90496D2}"/>
    <cellStyle name="Comma 4 3 11 2 2" xfId="11970" xr:uid="{05396329-DB67-4393-B977-FD92DD2336D9}"/>
    <cellStyle name="Comma 4 3 11 2 2 2" xfId="21891" xr:uid="{CB24640D-C6D0-4664-84C1-C2D59B285533}"/>
    <cellStyle name="Comma 4 3 11 2 3" xfId="16887" xr:uid="{F708CFF2-B15C-4CB3-B6CB-AEB8C79CEAEC}"/>
    <cellStyle name="Comma 4 3 12" xfId="3799" xr:uid="{E375F5BB-10F3-46AA-AF0F-5E4D3D882AD2}"/>
    <cellStyle name="Comma 4 3 12 2" xfId="8718" xr:uid="{5D3257A5-ACB5-44EC-B21E-28D9297C196B}"/>
    <cellStyle name="Comma 4 3 12 2 2" xfId="13631" xr:uid="{C2DF5A89-DFAE-43F8-AC7E-F21055A3738E}"/>
    <cellStyle name="Comma 4 3 12 2 2 2" xfId="23552" xr:uid="{1139ECA2-3C4A-4325-A44D-CB96EA8D81D8}"/>
    <cellStyle name="Comma 4 3 12 2 3" xfId="18547" xr:uid="{92B1A7E3-2219-4389-8A61-5063292B5869}"/>
    <cellStyle name="Comma 4 3 13" xfId="3825" xr:uid="{785C888A-FEF0-4395-A0C7-09B3EA36E69B}"/>
    <cellStyle name="Comma 4 3 13 2" xfId="8739" xr:uid="{684039FC-2815-494A-A6AE-D0BF17BA00A1}"/>
    <cellStyle name="Comma 4 3 13 2 2" xfId="13652" xr:uid="{6CBEB7BB-DFB5-4C29-B2CF-01EE81978310}"/>
    <cellStyle name="Comma 4 3 13 2 2 2" xfId="23573" xr:uid="{B7BF82D1-45E5-4535-85FC-177914F32183}"/>
    <cellStyle name="Comma 4 3 13 2 3" xfId="18568" xr:uid="{A69E2463-6D87-403B-A71D-6B5CF4546F4E}"/>
    <cellStyle name="Comma 4 3 14" xfId="272" xr:uid="{B7BC25F0-0B94-40BA-97DA-53EC32181600}"/>
    <cellStyle name="Comma 4 3 14 2" xfId="5455" xr:uid="{637061FE-5B9F-4606-8723-0E3436BFF15A}"/>
    <cellStyle name="Comma 4 3 14 2 2" xfId="20209" xr:uid="{EA22E6AC-B28E-4091-B6C1-549CBE9BC1EE}"/>
    <cellStyle name="Comma 4 3 14 3" xfId="10368" xr:uid="{D0DFE46D-DDD8-4127-9465-253CD3E3C4E7}"/>
    <cellStyle name="Comma 4 3 14 3 2" xfId="20290" xr:uid="{74A28CB0-D870-46C2-9A80-F92CD9C00464}"/>
    <cellStyle name="Comma 4 3 14 4" xfId="15282" xr:uid="{CAC00544-BE22-41A5-87B0-ADA0EBED5A28}"/>
    <cellStyle name="Comma 4 3 15" xfId="5426" xr:uid="{B86596FC-64FD-4F2F-A8BA-899CC6F8F68F}"/>
    <cellStyle name="Comma 4 3 15 2" xfId="10339" xr:uid="{1D7668B9-98F9-4845-A7EA-8974A2C8FBDC}"/>
    <cellStyle name="Comma 4 3 15 2 2" xfId="20261" xr:uid="{F2011045-8A1D-4C8E-A966-D56444FDA823}"/>
    <cellStyle name="Comma 4 3 15 3" xfId="20200" xr:uid="{D7EDE30F-BE35-4464-86F9-FC75D0FA6999}"/>
    <cellStyle name="Comma 4 3 15 4" xfId="15253" xr:uid="{A41FB268-CB2A-4820-A7BF-9E0D85A4F5D1}"/>
    <cellStyle name="Comma 4 3 16" xfId="25907" xr:uid="{B141DC67-B3FC-487D-9C65-70F5436A4CDA}"/>
    <cellStyle name="Comma 4 3 2" xfId="409" xr:uid="{80C67C51-65C1-4C32-B68E-8AC6A3D33EEA}"/>
    <cellStyle name="Comma 4 3 2 10" xfId="26010" xr:uid="{C9B54913-493C-41C1-9667-934FE9DBDC61}"/>
    <cellStyle name="Comma 4 3 2 11" xfId="25394" xr:uid="{0C8DAD65-F822-4F53-9B21-8AE8FDCE8D41}"/>
    <cellStyle name="Comma 4 3 2 2" xfId="944" xr:uid="{EBFEB924-718A-4D52-AB68-71E2F3BD9641}"/>
    <cellStyle name="Comma 4 3 2 2 2" xfId="1776" xr:uid="{BAA7B353-2EE2-4CA4-9E14-0C0102578541}"/>
    <cellStyle name="Comma 4 3 2 2 2 2" xfId="3423" xr:uid="{EE7846DE-47EC-4518-A74F-DFD7A862F633}"/>
    <cellStyle name="Comma 4 3 2 2 2 2 2" xfId="8373" xr:uid="{7B7B3FD7-2D3C-4E7F-9D78-29A41F0F83A9}"/>
    <cellStyle name="Comma 4 3 2 2 2 2 2 2" xfId="13286" xr:uid="{48E25391-4D65-4864-A200-8232B3F4AA37}"/>
    <cellStyle name="Comma 4 3 2 2 2 2 2 2 2" xfId="23207" xr:uid="{0E27F421-9C3E-4BF4-954F-CA77911EEE72}"/>
    <cellStyle name="Comma 4 3 2 2 2 2 2 3" xfId="18202" xr:uid="{A6C511F5-E807-424A-999F-21E060A33DC4}"/>
    <cellStyle name="Comma 4 3 2 2 2 3" xfId="5117" xr:uid="{C310F359-22EB-463D-BD32-5BE23A5C6B04}"/>
    <cellStyle name="Comma 4 3 2 2 2 3 2" xfId="10031" xr:uid="{80E41230-2AAA-4B1C-ABD6-BB46C9AC17BA}"/>
    <cellStyle name="Comma 4 3 2 2 2 3 2 2" xfId="14944" xr:uid="{1A481191-2029-40FD-936B-106337726772}"/>
    <cellStyle name="Comma 4 3 2 2 2 3 2 2 2" xfId="24865" xr:uid="{6E58A88D-9A5E-4C46-A96B-25C6522CA7FC}"/>
    <cellStyle name="Comma 4 3 2 2 2 3 2 3" xfId="19860" xr:uid="{891ECF1F-63CF-4E1B-8892-D1AF22DC8995}"/>
    <cellStyle name="Comma 4 3 2 2 2 4" xfId="6749" xr:uid="{AA02BCCF-E812-4536-9132-6C1EA68277FE}"/>
    <cellStyle name="Comma 4 3 2 2 2 4 2" xfId="11662" xr:uid="{60876F77-D652-4E6F-AE74-7B867E8A0724}"/>
    <cellStyle name="Comma 4 3 2 2 2 4 2 2" xfId="21583" xr:uid="{6EB11DE1-2082-42FE-AD9B-E5E583E4B5B4}"/>
    <cellStyle name="Comma 4 3 2 2 2 4 3" xfId="16579" xr:uid="{92C2D85E-ECF0-42F9-8815-D291510C6998}"/>
    <cellStyle name="Comma 4 3 2 2 3" xfId="2610" xr:uid="{161DDD6E-EF9A-44A8-AE03-469B594D0F11}"/>
    <cellStyle name="Comma 4 3 2 2 3 2" xfId="7561" xr:uid="{1A020DB3-A264-4DC4-9987-4CEB0EA84C7E}"/>
    <cellStyle name="Comma 4 3 2 2 3 2 2" xfId="12474" xr:uid="{D13E63DA-CFDA-4185-89DA-707ABF6DF604}"/>
    <cellStyle name="Comma 4 3 2 2 3 2 2 2" xfId="22395" xr:uid="{5FE0ACE8-3D51-46F4-90AC-FF0EA0FA1D97}"/>
    <cellStyle name="Comma 4 3 2 2 3 2 3" xfId="17390" xr:uid="{04ACDDBF-7699-444F-87B3-2FBEF28B3A86}"/>
    <cellStyle name="Comma 4 3 2 2 4" xfId="4307" xr:uid="{18A20F68-6FE0-4E97-916F-6141C2C6A080}"/>
    <cellStyle name="Comma 4 3 2 2 4 2" xfId="9221" xr:uid="{4DA9FF7C-D2DC-4927-9CBF-C4DFA3479136}"/>
    <cellStyle name="Comma 4 3 2 2 4 2 2" xfId="14134" xr:uid="{3A075ECD-3876-4E7D-8288-298A8FF6CB32}"/>
    <cellStyle name="Comma 4 3 2 2 4 2 2 2" xfId="24055" xr:uid="{BA597A87-1B68-4A3D-8D5F-4100DB083616}"/>
    <cellStyle name="Comma 4 3 2 2 4 2 3" xfId="19050" xr:uid="{CB13F274-F178-4064-A449-F9B56E73779A}"/>
    <cellStyle name="Comma 4 3 2 2 5" xfId="5939" xr:uid="{76EBC4A1-F87B-49F2-B796-3469E5E247CC}"/>
    <cellStyle name="Comma 4 3 2 2 5 2" xfId="10852" xr:uid="{EEB7CFFD-4962-4064-8373-46D5841F349F}"/>
    <cellStyle name="Comma 4 3 2 2 5 2 2" xfId="20773" xr:uid="{3AC13B8A-C347-42AE-8C73-B57BE0D872D7}"/>
    <cellStyle name="Comma 4 3 2 2 5 3" xfId="15768" xr:uid="{7BBEE7F0-CA61-4105-8339-8AC97A1F6441}"/>
    <cellStyle name="Comma 4 3 2 3" xfId="1147" xr:uid="{CA1A6362-3AE7-44BF-B3C0-69EE312E2108}"/>
    <cellStyle name="Comma 4 3 2 3 2" xfId="1979" xr:uid="{2F0B8016-26EB-4E85-BE0E-66A9AE9F1C71}"/>
    <cellStyle name="Comma 4 3 2 3 2 2" xfId="3626" xr:uid="{56F52C60-061D-4969-8D00-5D4E8E111CE0}"/>
    <cellStyle name="Comma 4 3 2 3 2 2 2" xfId="8576" xr:uid="{F1B335B5-D0D7-4C1F-900E-4BF044C9949D}"/>
    <cellStyle name="Comma 4 3 2 3 2 2 2 2" xfId="13489" xr:uid="{93904DFF-BE51-450E-BF36-1F384AAD97EF}"/>
    <cellStyle name="Comma 4 3 2 3 2 2 2 2 2" xfId="23410" xr:uid="{BD3DF4D1-C0A0-46A4-92D2-B4AAA70947FB}"/>
    <cellStyle name="Comma 4 3 2 3 2 2 2 3" xfId="18405" xr:uid="{E53D444C-A522-4204-978C-432DF09FAE89}"/>
    <cellStyle name="Comma 4 3 2 3 2 3" xfId="5320" xr:uid="{9FD16562-1221-435D-94E6-861BE1998164}"/>
    <cellStyle name="Comma 4 3 2 3 2 3 2" xfId="10234" xr:uid="{8689264C-8084-448F-BD38-9BFEB708CA88}"/>
    <cellStyle name="Comma 4 3 2 3 2 3 2 2" xfId="15147" xr:uid="{41C17E2B-3AB5-4A60-B7F7-7ACB7078BF60}"/>
    <cellStyle name="Comma 4 3 2 3 2 3 2 2 2" xfId="25068" xr:uid="{AD6DC781-7DB2-43DF-B35C-7F5A01A96479}"/>
    <cellStyle name="Comma 4 3 2 3 2 3 2 3" xfId="20063" xr:uid="{9ABA86F6-C5D5-44E8-87F5-9A3E8C97B295}"/>
    <cellStyle name="Comma 4 3 2 3 2 4" xfId="6952" xr:uid="{07CB355C-F88B-4754-87B7-D3C0C0C47CE1}"/>
    <cellStyle name="Comma 4 3 2 3 2 4 2" xfId="11865" xr:uid="{820ACB04-7B89-4D67-9A5F-B62D456EC580}"/>
    <cellStyle name="Comma 4 3 2 3 2 4 2 2" xfId="21786" xr:uid="{A19A8544-A00F-4F7C-8DC1-A1CF229037C9}"/>
    <cellStyle name="Comma 4 3 2 3 2 4 3" xfId="16782" xr:uid="{DC942C7B-4FAD-40B6-9431-0A9FD0B89A35}"/>
    <cellStyle name="Comma 4 3 2 3 3" xfId="2813" xr:uid="{388EDA1F-A8D6-49A0-9092-33D7964BC334}"/>
    <cellStyle name="Comma 4 3 2 3 3 2" xfId="7764" xr:uid="{2397BCB7-40C4-4FF4-9387-2A23034182D1}"/>
    <cellStyle name="Comma 4 3 2 3 3 2 2" xfId="12677" xr:uid="{8D6A5B31-A6C3-4C38-914A-DF47226762F5}"/>
    <cellStyle name="Comma 4 3 2 3 3 2 2 2" xfId="22598" xr:uid="{C2C82A47-17B7-4114-A8ED-C8E79A3DF055}"/>
    <cellStyle name="Comma 4 3 2 3 3 2 3" xfId="17593" xr:uid="{AC1EBFB3-99F2-4022-AE44-7F83DB86D684}"/>
    <cellStyle name="Comma 4 3 2 3 4" xfId="4510" xr:uid="{0EE923CD-AB6E-4D1B-B6A4-95479F6E380B}"/>
    <cellStyle name="Comma 4 3 2 3 4 2" xfId="9424" xr:uid="{2715D2F9-7243-402B-92AE-5EFA130C9121}"/>
    <cellStyle name="Comma 4 3 2 3 4 2 2" xfId="14337" xr:uid="{D58CD707-5A1E-461F-AA83-C2CD025B6DFE}"/>
    <cellStyle name="Comma 4 3 2 3 4 2 2 2" xfId="24258" xr:uid="{21D5A8BB-C248-479B-933E-50C90891C7E3}"/>
    <cellStyle name="Comma 4 3 2 3 4 2 3" xfId="19253" xr:uid="{F35FB3C0-2434-4488-A3E7-248074784768}"/>
    <cellStyle name="Comma 4 3 2 3 5" xfId="6142" xr:uid="{FE1C744A-D2F9-49C6-A70F-004997A305D5}"/>
    <cellStyle name="Comma 4 3 2 3 5 2" xfId="11055" xr:uid="{D99679E5-C05B-4F90-81E1-BC34D7361F7F}"/>
    <cellStyle name="Comma 4 3 2 3 5 2 2" xfId="20976" xr:uid="{A49EE8EB-B9F1-4678-ABC1-4914F3F5E193}"/>
    <cellStyle name="Comma 4 3 2 3 5 3" xfId="15971" xr:uid="{B4C57DBA-8918-4364-8B60-7E055F9D2E02}"/>
    <cellStyle name="Comma 4 3 2 4" xfId="1565" xr:uid="{CE66D730-DEA3-421B-85BF-09146DC18C31}"/>
    <cellStyle name="Comma 4 3 2 4 2" xfId="3220" xr:uid="{AA9523AB-3706-41EC-972C-339D5F1627B5}"/>
    <cellStyle name="Comma 4 3 2 4 2 2" xfId="8170" xr:uid="{B55338C0-8C5B-47BC-8992-680F1621129C}"/>
    <cellStyle name="Comma 4 3 2 4 2 2 2" xfId="13083" xr:uid="{306CA5EA-5A02-4924-8965-CF00784E62AF}"/>
    <cellStyle name="Comma 4 3 2 4 2 2 2 2" xfId="23004" xr:uid="{F2938CA4-7759-4C2D-866E-562DC379F17E}"/>
    <cellStyle name="Comma 4 3 2 4 2 2 3" xfId="17999" xr:uid="{1C060B75-879B-44CB-B7EE-8828D22B688D}"/>
    <cellStyle name="Comma 4 3 2 4 3" xfId="4914" xr:uid="{FDE784E7-0B55-4B6A-A548-0103812B21F8}"/>
    <cellStyle name="Comma 4 3 2 4 3 2" xfId="9828" xr:uid="{90F21BD4-E054-4B21-8AB1-54D38C442B8E}"/>
    <cellStyle name="Comma 4 3 2 4 3 2 2" xfId="14741" xr:uid="{EB7CA6E6-D98C-4423-BD0C-DC642A10354E}"/>
    <cellStyle name="Comma 4 3 2 4 3 2 2 2" xfId="24662" xr:uid="{7C217A3D-DC2E-4349-AA05-B85F528F51E0}"/>
    <cellStyle name="Comma 4 3 2 4 3 2 3" xfId="19657" xr:uid="{8A16567F-7204-45D9-833A-4FB9DD881B96}"/>
    <cellStyle name="Comma 4 3 2 4 4" xfId="6546" xr:uid="{A23DBCD2-0B5B-41C1-988D-46887A91CE23}"/>
    <cellStyle name="Comma 4 3 2 4 4 2" xfId="11459" xr:uid="{5BD19CAD-4B5B-4330-93A7-9C87B2E1420B}"/>
    <cellStyle name="Comma 4 3 2 4 4 2 2" xfId="21380" xr:uid="{033925DE-A5C0-45D3-9AE6-D16D6154F11D}"/>
    <cellStyle name="Comma 4 3 2 4 4 3" xfId="16376" xr:uid="{E9C096CA-842E-4386-873D-30E1C1698B3E}"/>
    <cellStyle name="Comma 4 3 2 5" xfId="1354" xr:uid="{8550961A-37F0-44F3-B5EA-07DFBAAEEC0F}"/>
    <cellStyle name="Comma 4 3 2 5 2" xfId="3018" xr:uid="{27D114EC-B09F-41FE-AB3B-CE94FAEBD8BD}"/>
    <cellStyle name="Comma 4 3 2 5 2 2" xfId="7969" xr:uid="{ABF712B4-3736-4BAF-B8E5-C2906AB6A272}"/>
    <cellStyle name="Comma 4 3 2 5 2 2 2" xfId="12882" xr:uid="{B6A61F76-FE14-4D43-BE5B-B304FBA3864D}"/>
    <cellStyle name="Comma 4 3 2 5 2 2 2 2" xfId="22803" xr:uid="{AF2F8BE8-C8AF-457E-9DF7-38BC87104D28}"/>
    <cellStyle name="Comma 4 3 2 5 2 2 3" xfId="17798" xr:uid="{A37EBF57-177F-45D9-B8D5-0D8D722FD50A}"/>
    <cellStyle name="Comma 4 3 2 5 3" xfId="4714" xr:uid="{753867AE-FF10-4BFF-BADF-7CBD7C8F848C}"/>
    <cellStyle name="Comma 4 3 2 5 3 2" xfId="9628" xr:uid="{11AC7A8E-2BD9-4C82-AD87-997BFB680D16}"/>
    <cellStyle name="Comma 4 3 2 5 3 2 2" xfId="14541" xr:uid="{E3A0005B-2979-4B90-9ECA-C17508C095F3}"/>
    <cellStyle name="Comma 4 3 2 5 3 2 2 2" xfId="24462" xr:uid="{C55B9FA1-DB7D-4DAD-A665-6FDAB18C77E0}"/>
    <cellStyle name="Comma 4 3 2 5 3 2 3" xfId="19457" xr:uid="{DFE76A5F-07DF-4A26-9915-85804E346728}"/>
    <cellStyle name="Comma 4 3 2 5 4" xfId="6346" xr:uid="{F3A64AC3-327B-4642-A61E-A875F0FA3062}"/>
    <cellStyle name="Comma 4 3 2 5 4 2" xfId="11259" xr:uid="{53271811-7488-45B1-8685-18B5FFCB7CEC}"/>
    <cellStyle name="Comma 4 3 2 5 4 2 2" xfId="21180" xr:uid="{E56322CE-26AA-4D1B-B756-BDC8801FC7CB}"/>
    <cellStyle name="Comma 4 3 2 5 4 3" xfId="16175" xr:uid="{5DC8B513-523A-436B-950A-0E35BDE13558}"/>
    <cellStyle name="Comma 4 3 2 6" xfId="685" xr:uid="{7308C8F9-2409-4914-9EE7-1B21FB2FDF63}"/>
    <cellStyle name="Comma 4 3 2 6 2" xfId="2379" xr:uid="{AF13EDFF-7A18-4251-A44E-64F1440CE092}"/>
    <cellStyle name="Comma 4 3 2 6 2 2" xfId="7332" xr:uid="{C8B1006D-4214-4EF5-9B20-78BFB4B1C463}"/>
    <cellStyle name="Comma 4 3 2 6 2 2 2" xfId="12245" xr:uid="{430947F9-B2C2-4303-BC59-DD49B7D8FC95}"/>
    <cellStyle name="Comma 4 3 2 6 2 2 2 2" xfId="22166" xr:uid="{588E6E0E-F610-4325-8086-214F43DADA06}"/>
    <cellStyle name="Comma 4 3 2 6 2 2 3" xfId="17161" xr:uid="{F5C18E0D-1CDF-427A-AEBF-AEF4ACAE15EE}"/>
    <cellStyle name="Comma 4 3 2 6 3" xfId="4078" xr:uid="{2A6D4FBF-5665-48F9-AFC9-ECB014004298}"/>
    <cellStyle name="Comma 4 3 2 6 3 2" xfId="8992" xr:uid="{A9932440-9997-4285-92A3-314695377571}"/>
    <cellStyle name="Comma 4 3 2 6 3 2 2" xfId="13905" xr:uid="{55D818AE-CF10-4E14-B487-C523A4F56F32}"/>
    <cellStyle name="Comma 4 3 2 6 3 2 2 2" xfId="23826" xr:uid="{1E2EEBE6-DDFC-4403-8A8E-C021C32E6074}"/>
    <cellStyle name="Comma 4 3 2 6 3 2 3" xfId="18821" xr:uid="{1D1F0E03-6CA7-46EA-8286-3AFBA9263984}"/>
    <cellStyle name="Comma 4 3 2 6 4" xfId="5710" xr:uid="{BBF2F0CE-9A83-4420-AFBE-5125218507C2}"/>
    <cellStyle name="Comma 4 3 2 6 4 2" xfId="10623" xr:uid="{182682C4-426D-47CD-9825-722FDFF8A7CC}"/>
    <cellStyle name="Comma 4 3 2 6 4 2 2" xfId="20544" xr:uid="{03B3813B-A054-4A5F-AE85-BF0CF8F9B657}"/>
    <cellStyle name="Comma 4 3 2 6 4 3" xfId="15539" xr:uid="{2612F9D4-245D-4B26-94FA-4501C0E7505F}"/>
    <cellStyle name="Comma 4 3 2 7" xfId="2224" xr:uid="{DD5F2721-687C-476A-8B7B-F6AF2A33703C}"/>
    <cellStyle name="Comma 4 3 2 7 2" xfId="7180" xr:uid="{F8A20C5A-DC92-4DF1-9709-A25AAE707B74}"/>
    <cellStyle name="Comma 4 3 2 7 2 2" xfId="12093" xr:uid="{8EC616A4-87F4-4253-8E11-F1ECD364C99C}"/>
    <cellStyle name="Comma 4 3 2 7 2 2 2" xfId="22014" xr:uid="{7006C2C2-E4C9-41D0-A235-3D56F099147B}"/>
    <cellStyle name="Comma 4 3 2 7 2 3" xfId="17010" xr:uid="{E2AB5E7D-5964-452B-A351-9A9FA355EF7B}"/>
    <cellStyle name="Comma 4 3 2 8" xfId="3928" xr:uid="{85382940-A683-4248-8573-2B428E369709}"/>
    <cellStyle name="Comma 4 3 2 8 2" xfId="8842" xr:uid="{6AF309F0-B13A-4F1F-8FF5-3F017C259465}"/>
    <cellStyle name="Comma 4 3 2 8 2 2" xfId="13755" xr:uid="{DA978E03-288A-4B4D-ACBC-CA199A3B6B7D}"/>
    <cellStyle name="Comma 4 3 2 8 2 2 2" xfId="23676" xr:uid="{2BA65E89-0FCA-4C10-B79E-76AFBA46AE2C}"/>
    <cellStyle name="Comma 4 3 2 8 2 3" xfId="18671" xr:uid="{72D53186-FF68-4FF6-9F8F-7F9C9AAF841D}"/>
    <cellStyle name="Comma 4 3 2 9" xfId="5560" xr:uid="{97C37668-8585-466F-BCB2-DDA90BB87CD4}"/>
    <cellStyle name="Comma 4 3 2 9 2" xfId="10473" xr:uid="{FFA71D8C-326A-40C9-88FD-7F860B5C1B2E}"/>
    <cellStyle name="Comma 4 3 2 9 2 2" xfId="20394" xr:uid="{152187A7-F13F-4CF6-ADE4-1C1A3BC22C49}"/>
    <cellStyle name="Comma 4 3 2 9 3" xfId="15388" xr:uid="{66AA0830-7E8C-4B9A-9DE6-2361F1EAE4D5}"/>
    <cellStyle name="Comma 4 3 3" xfId="849" xr:uid="{F06D72D4-D058-42A5-A2D7-5E22003D3333}"/>
    <cellStyle name="Comma 4 3 3 2" xfId="1681" xr:uid="{C0E2B739-C6C3-404A-A430-3A25FA6770FB}"/>
    <cellStyle name="Comma 4 3 3 2 2" xfId="3328" xr:uid="{85386BFA-CBBB-403B-90DC-DD583A22B785}"/>
    <cellStyle name="Comma 4 3 3 2 2 2" xfId="8278" xr:uid="{DFC0DB22-0DC2-4778-8EA8-7CD34B0F0ED8}"/>
    <cellStyle name="Comma 4 3 3 2 2 2 2" xfId="13191" xr:uid="{78C2D72F-C65E-4FE7-924E-4D1C1362FA5A}"/>
    <cellStyle name="Comma 4 3 3 2 2 2 2 2" xfId="23112" xr:uid="{A47482C1-7EA6-4854-BA7C-31AB8907CBB7}"/>
    <cellStyle name="Comma 4 3 3 2 2 2 3" xfId="18107" xr:uid="{AD5BEEE9-9257-40DD-96AF-43A8D88343D9}"/>
    <cellStyle name="Comma 4 3 3 2 3" xfId="5022" xr:uid="{2486B3E5-BA6F-4EB8-8DBA-ACF9939B448F}"/>
    <cellStyle name="Comma 4 3 3 2 3 2" xfId="9936" xr:uid="{250C8068-4FFA-471E-A89D-7086150D7E8C}"/>
    <cellStyle name="Comma 4 3 3 2 3 2 2" xfId="14849" xr:uid="{F7C53EFC-2308-441C-B472-E9A1EA660DE2}"/>
    <cellStyle name="Comma 4 3 3 2 3 2 2 2" xfId="24770" xr:uid="{844C37BC-EF0D-4EA9-8352-559611EFA9A7}"/>
    <cellStyle name="Comma 4 3 3 2 3 2 3" xfId="19765" xr:uid="{71F6BB94-006C-4A28-8C43-F076030C28E5}"/>
    <cellStyle name="Comma 4 3 3 2 4" xfId="6654" xr:uid="{F39F9752-EE5C-41AC-B178-EE82EDF3D002}"/>
    <cellStyle name="Comma 4 3 3 2 4 2" xfId="11567" xr:uid="{FA5F4E05-B2E0-46E3-8FB4-CE87CB778116}"/>
    <cellStyle name="Comma 4 3 3 2 4 2 2" xfId="21488" xr:uid="{26B2244F-141E-487B-8206-44E4097B4DC2}"/>
    <cellStyle name="Comma 4 3 3 2 4 3" xfId="16484" xr:uid="{DF8BE9C3-C504-4581-B989-3FFDAACEEDC5}"/>
    <cellStyle name="Comma 4 3 3 3" xfId="2515" xr:uid="{6D7509E9-6272-4F12-97BF-A00EDE68D606}"/>
    <cellStyle name="Comma 4 3 3 3 2" xfId="7466" xr:uid="{A205DE2D-B5E8-4A91-B6DD-731AEFCE28FD}"/>
    <cellStyle name="Comma 4 3 3 3 2 2" xfId="12379" xr:uid="{76C10D23-2164-4F90-86EC-7C38B43A5E93}"/>
    <cellStyle name="Comma 4 3 3 3 2 2 2" xfId="22300" xr:uid="{A46856B2-C871-4437-AC92-9AC1378A454A}"/>
    <cellStyle name="Comma 4 3 3 3 2 3" xfId="17295" xr:uid="{BE8684F1-285D-4D32-BBAA-89B8A7D037E8}"/>
    <cellStyle name="Comma 4 3 3 4" xfId="4212" xr:uid="{1CDCE72C-9D4F-4A3A-89D9-E4A45777E16F}"/>
    <cellStyle name="Comma 4 3 3 4 2" xfId="9126" xr:uid="{55D74A52-697B-475C-8500-02B4DC8BEC8E}"/>
    <cellStyle name="Comma 4 3 3 4 2 2" xfId="14039" xr:uid="{5D82F9BA-8E24-4EAE-9338-432972728046}"/>
    <cellStyle name="Comma 4 3 3 4 2 2 2" xfId="23960" xr:uid="{E3AE4BE0-9A24-47EA-8F7A-813B38E6865A}"/>
    <cellStyle name="Comma 4 3 3 4 2 3" xfId="18955" xr:uid="{67EE684B-B024-4B78-B3EB-A5A3CB1FB47B}"/>
    <cellStyle name="Comma 4 3 3 5" xfId="5844" xr:uid="{87326C45-F5BF-46C0-849B-703B668FC4CF}"/>
    <cellStyle name="Comma 4 3 3 5 2" xfId="10757" xr:uid="{E86CEF7D-5585-4644-95D8-F93F5C77915E}"/>
    <cellStyle name="Comma 4 3 3 5 2 2" xfId="20678" xr:uid="{81B1C6AB-E435-421C-B304-D82ACE870E8B}"/>
    <cellStyle name="Comma 4 3 3 5 3" xfId="15673" xr:uid="{905AD799-616C-4A9F-84D9-A228F484AEA4}"/>
    <cellStyle name="Comma 4 3 3 6" xfId="26088" xr:uid="{9AF32375-E98A-47AA-B9D0-7D03FF710172}"/>
    <cellStyle name="Comma 4 3 3 7" xfId="25393" xr:uid="{E992F1F2-14CF-451B-831D-FE185250D8F4}"/>
    <cellStyle name="Comma 4 3 4" xfId="1052" xr:uid="{2FD92FF3-47D7-4B0C-A869-FBE50A68C3AD}"/>
    <cellStyle name="Comma 4 3 4 2" xfId="1884" xr:uid="{60E72565-758F-4CB8-9E4E-9E5C681F0090}"/>
    <cellStyle name="Comma 4 3 4 2 2" xfId="3531" xr:uid="{0BEAC135-A931-48CF-AA4A-6ED16FAE3F7A}"/>
    <cellStyle name="Comma 4 3 4 2 2 2" xfId="8481" xr:uid="{6A32D935-E1C8-4B99-99CF-F18E6B93CB62}"/>
    <cellStyle name="Comma 4 3 4 2 2 2 2" xfId="13394" xr:uid="{92618FCD-20EB-4991-86C2-8DA4AC96A2DF}"/>
    <cellStyle name="Comma 4 3 4 2 2 2 2 2" xfId="23315" xr:uid="{CF9DB478-BF93-4541-9889-D55C82137366}"/>
    <cellStyle name="Comma 4 3 4 2 2 2 3" xfId="18310" xr:uid="{B97B7CD1-8E7C-4F45-ACED-77910D856B84}"/>
    <cellStyle name="Comma 4 3 4 2 3" xfId="5225" xr:uid="{64859FAE-5718-4F73-ADB9-DB7272F28579}"/>
    <cellStyle name="Comma 4 3 4 2 3 2" xfId="10139" xr:uid="{93607363-6B0A-4378-BC5A-28DF7161D6E2}"/>
    <cellStyle name="Comma 4 3 4 2 3 2 2" xfId="15052" xr:uid="{9D30057C-F354-409C-B2A0-4DF6DB337C0E}"/>
    <cellStyle name="Comma 4 3 4 2 3 2 2 2" xfId="24973" xr:uid="{A9A4DE1E-0DD9-4672-BBCB-BA341365CAC3}"/>
    <cellStyle name="Comma 4 3 4 2 3 2 3" xfId="19968" xr:uid="{A0C610EB-F4A8-4A6A-9C2E-1C5C804D7137}"/>
    <cellStyle name="Comma 4 3 4 2 4" xfId="6857" xr:uid="{9E5DCC22-F27B-45AC-8927-7BACCD71D774}"/>
    <cellStyle name="Comma 4 3 4 2 4 2" xfId="11770" xr:uid="{271C0CBE-326D-47BC-9403-5C999E05D057}"/>
    <cellStyle name="Comma 4 3 4 2 4 2 2" xfId="21691" xr:uid="{F2A11523-8FDC-4869-9D1B-8D41D65A2B67}"/>
    <cellStyle name="Comma 4 3 4 2 4 3" xfId="16687" xr:uid="{4DC5D4FB-4240-4A65-86B6-B6576AAFF754}"/>
    <cellStyle name="Comma 4 3 4 3" xfId="2718" xr:uid="{32FC2A46-442F-44E1-8410-531D0D09EDF2}"/>
    <cellStyle name="Comma 4 3 4 3 2" xfId="7669" xr:uid="{4550B65A-0588-44C4-A957-8C715B76404E}"/>
    <cellStyle name="Comma 4 3 4 3 2 2" xfId="12582" xr:uid="{F5774130-522C-4187-BCCD-C062ADA4D14C}"/>
    <cellStyle name="Comma 4 3 4 3 2 2 2" xfId="22503" xr:uid="{93EBBB02-6B1E-4AB0-8772-BF4C228F7D94}"/>
    <cellStyle name="Comma 4 3 4 3 2 3" xfId="17498" xr:uid="{9F7398AF-8522-4A2E-8EEE-E7B34CA1F280}"/>
    <cellStyle name="Comma 4 3 4 4" xfId="4415" xr:uid="{EC4BCE70-7FD4-493B-B3AC-6923BC294DE3}"/>
    <cellStyle name="Comma 4 3 4 4 2" xfId="9329" xr:uid="{0E326604-559B-4CC1-BF56-2B23D15B2EB0}"/>
    <cellStyle name="Comma 4 3 4 4 2 2" xfId="14242" xr:uid="{A87C684A-0DEC-4DE0-AB0B-B0DCB94222C9}"/>
    <cellStyle name="Comma 4 3 4 4 2 2 2" xfId="24163" xr:uid="{4C0F73B2-C1C7-4D4D-B9F7-D04C38DA889C}"/>
    <cellStyle name="Comma 4 3 4 4 2 3" xfId="19158" xr:uid="{308083AF-5C97-4FD1-BBB6-4A31D64A0867}"/>
    <cellStyle name="Comma 4 3 4 5" xfId="6047" xr:uid="{8839FF0D-80D1-41A0-907E-BD8045D64E93}"/>
    <cellStyle name="Comma 4 3 4 5 2" xfId="10960" xr:uid="{D71718B9-1D80-44A3-9DCC-9B7F1E4E40B8}"/>
    <cellStyle name="Comma 4 3 4 5 2 2" xfId="20881" xr:uid="{7D4B7DCE-A10D-41FD-8116-B8FC61BB901D}"/>
    <cellStyle name="Comma 4 3 4 5 3" xfId="15876" xr:uid="{EEC568AB-FBB8-4473-9993-615975A4132B}"/>
    <cellStyle name="Comma 4 3 4 6" xfId="26105" xr:uid="{858AF000-2006-47E1-AC1F-D880B86C9039}"/>
    <cellStyle name="Comma 4 3 4 7" xfId="25897" xr:uid="{873231C4-5EDE-4EDB-B2B9-0B41BE79A396}"/>
    <cellStyle name="Comma 4 3 5" xfId="1465" xr:uid="{0DC6B61B-A49E-4742-BD3E-C0039C5838D6}"/>
    <cellStyle name="Comma 4 3 5 2" xfId="3124" xr:uid="{344578AA-CE6E-461D-A9FB-95796CE7DD17}"/>
    <cellStyle name="Comma 4 3 5 2 2" xfId="8075" xr:uid="{0FED35BF-F150-4F6F-A72F-12FA5C5EDD08}"/>
    <cellStyle name="Comma 4 3 5 2 2 2" xfId="12988" xr:uid="{FC37915F-A4C1-41CD-BDD2-3A2C023DEC7B}"/>
    <cellStyle name="Comma 4 3 5 2 2 2 2" xfId="22909" xr:uid="{F33D538D-3051-4A9E-BD65-5D5652C3E7D6}"/>
    <cellStyle name="Comma 4 3 5 2 2 3" xfId="17904" xr:uid="{5A08C1EE-D3C4-482C-8BD7-F357F5FE8AB4}"/>
    <cellStyle name="Comma 4 3 5 3" xfId="4819" xr:uid="{2BE7FC10-2F7F-4E6C-8CAF-17EE1C1E190D}"/>
    <cellStyle name="Comma 4 3 5 3 2" xfId="9733" xr:uid="{ADE077B7-AB37-4A60-875A-11CDB26BD2D1}"/>
    <cellStyle name="Comma 4 3 5 3 2 2" xfId="14646" xr:uid="{D89D0A5A-65A4-4386-B1A3-17C95A019C1B}"/>
    <cellStyle name="Comma 4 3 5 3 2 2 2" xfId="24567" xr:uid="{BDEC332F-5000-44D2-A602-CF2BA2CB06C5}"/>
    <cellStyle name="Comma 4 3 5 3 2 3" xfId="19562" xr:uid="{F5BBA264-E3C1-48AE-844F-9CE99A31090E}"/>
    <cellStyle name="Comma 4 3 5 4" xfId="6451" xr:uid="{D1EF66A3-D74B-4FC9-A80E-EDDBCCBD68D7}"/>
    <cellStyle name="Comma 4 3 5 4 2" xfId="11364" xr:uid="{1717B0A5-82F1-4A67-B2CF-8A2EBA2E1AAE}"/>
    <cellStyle name="Comma 4 3 5 4 2 2" xfId="21285" xr:uid="{C26A426D-F335-423A-9B6B-3720FA8710FE}"/>
    <cellStyle name="Comma 4 3 5 4 3" xfId="16281" xr:uid="{09166F5A-24EA-4E20-B163-573610F19277}"/>
    <cellStyle name="Comma 4 3 6" xfId="1260" xr:uid="{CA6220D4-1042-4338-956B-2133FCAEC19F}"/>
    <cellStyle name="Comma 4 3 6 2" xfId="2923" xr:uid="{6DF38C1D-DF21-4F91-B12D-6727BB4AA531}"/>
    <cellStyle name="Comma 4 3 6 2 2" xfId="7874" xr:uid="{F9542FB1-BAC6-4555-A868-BAF457A87719}"/>
    <cellStyle name="Comma 4 3 6 2 2 2" xfId="12787" xr:uid="{EC42E601-0B67-4E6E-89C0-71689DEF5353}"/>
    <cellStyle name="Comma 4 3 6 2 2 2 2" xfId="22708" xr:uid="{D9663517-1688-4574-8F77-C12DBF62B12D}"/>
    <cellStyle name="Comma 4 3 6 2 2 3" xfId="17703" xr:uid="{DEC4BCEB-D5D3-4A42-ACC8-CC2E8CCF5194}"/>
    <cellStyle name="Comma 4 3 6 3" xfId="4620" xr:uid="{314AF13B-A0B2-4480-96AA-3E9C844D2459}"/>
    <cellStyle name="Comma 4 3 6 3 2" xfId="9534" xr:uid="{92F52A1D-EF28-44B2-AEBC-7D083D7B68D0}"/>
    <cellStyle name="Comma 4 3 6 3 2 2" xfId="14447" xr:uid="{C0D98E08-F964-44E1-A36A-C40E1818B0AF}"/>
    <cellStyle name="Comma 4 3 6 3 2 2 2" xfId="24368" xr:uid="{FE63AE22-F549-4701-80BF-3BB1F6895367}"/>
    <cellStyle name="Comma 4 3 6 3 2 3" xfId="19363" xr:uid="{C049FD93-D629-450D-B307-25CA8886A665}"/>
    <cellStyle name="Comma 4 3 6 4" xfId="6252" xr:uid="{9CDF8DED-A8AC-48DA-90D5-C226CEB4CDD9}"/>
    <cellStyle name="Comma 4 3 6 4 2" xfId="11165" xr:uid="{E9703FBF-5DDA-42FF-97DA-4D160DC5DE69}"/>
    <cellStyle name="Comma 4 3 6 4 2 2" xfId="21086" xr:uid="{734F77B8-FECD-4EAE-A576-E79C887EC38E}"/>
    <cellStyle name="Comma 4 3 6 4 3" xfId="16081" xr:uid="{4705E716-5219-4834-AFD2-2C93901D7BD3}"/>
    <cellStyle name="Comma 4 3 7" xfId="556" xr:uid="{9CCFD7D3-1331-4F5A-874D-95370A5A6E33}"/>
    <cellStyle name="Comma 4 3 7 2" xfId="2276" xr:uid="{29E55A96-5597-4213-9CE4-E685BEAF165F}"/>
    <cellStyle name="Comma 4 3 7 2 2" xfId="7229" xr:uid="{6149E591-BB6E-4D44-9F1C-D3E8C1A9BFC8}"/>
    <cellStyle name="Comma 4 3 7 2 2 2" xfId="12142" xr:uid="{8D4AA8C9-E67F-40D5-ACAD-5315371FA350}"/>
    <cellStyle name="Comma 4 3 7 2 2 2 2" xfId="22063" xr:uid="{9396C510-2BA3-40E8-ACA1-BC927F4CBE30}"/>
    <cellStyle name="Comma 4 3 7 2 2 3" xfId="17059" xr:uid="{93F43177-CEE7-4BD5-B897-DD40638AA63F}"/>
    <cellStyle name="Comma 4 3 7 3" xfId="3975" xr:uid="{D1880949-2151-433D-B8E3-EC3CEDD011B8}"/>
    <cellStyle name="Comma 4 3 7 3 2" xfId="8889" xr:uid="{FCA14FD6-B7BE-46DF-9A17-93A83BD72D15}"/>
    <cellStyle name="Comma 4 3 7 3 2 2" xfId="13802" xr:uid="{24B6BFD3-63C1-4C14-9255-D959C725461D}"/>
    <cellStyle name="Comma 4 3 7 3 2 2 2" xfId="23723" xr:uid="{508EFE0F-FCD7-418A-A9E2-670DBC2643C3}"/>
    <cellStyle name="Comma 4 3 7 3 2 3" xfId="18718" xr:uid="{368DF59C-A140-4018-9B3A-B3919BFDB785}"/>
    <cellStyle name="Comma 4 3 7 4" xfId="5607" xr:uid="{BFA78364-E723-4D72-904B-03B4CADF635A}"/>
    <cellStyle name="Comma 4 3 7 4 2" xfId="10520" xr:uid="{8B03CEF4-562F-4924-89B7-CF995C094A79}"/>
    <cellStyle name="Comma 4 3 7 4 2 2" xfId="20441" xr:uid="{43E7AF99-F4D7-4B19-B8A2-A8FD2B93AF1B}"/>
    <cellStyle name="Comma 4 3 7 4 3" xfId="15435" xr:uid="{4B1746D5-4604-412B-9212-D2C2B1A4088B}"/>
    <cellStyle name="Comma 4 3 8" xfId="721" xr:uid="{4DC0F704-2FC2-495C-9C54-581CD0F23BED}"/>
    <cellStyle name="Comma 4 3 8 2" xfId="2404" xr:uid="{763F7B8D-0636-482A-9BCD-CC5C0149898D}"/>
    <cellStyle name="Comma 4 3 8 2 2" xfId="7356" xr:uid="{D3114041-940F-487F-B827-50793BDB1127}"/>
    <cellStyle name="Comma 4 3 8 2 2 2" xfId="12269" xr:uid="{A300E715-13D6-4AD9-96C0-5351913337C1}"/>
    <cellStyle name="Comma 4 3 8 2 2 2 2" xfId="22190" xr:uid="{9273FAEA-F956-41F7-B704-A920CEBAB26D}"/>
    <cellStyle name="Comma 4 3 8 2 2 3" xfId="17185" xr:uid="{77C3AEC3-6832-4F2D-B2A1-BEF0AB1D5173}"/>
    <cellStyle name="Comma 4 3 8 3" xfId="4102" xr:uid="{839F5B13-4473-4BEE-A9FE-6CF94E23F358}"/>
    <cellStyle name="Comma 4 3 8 3 2" xfId="9016" xr:uid="{EA123429-FFB2-431C-BD64-8C3FC3CEFFDA}"/>
    <cellStyle name="Comma 4 3 8 3 2 2" xfId="13929" xr:uid="{0E3599B7-6B97-4562-8DDB-F30F591AC9A8}"/>
    <cellStyle name="Comma 4 3 8 3 2 2 2" xfId="23850" xr:uid="{7FC402C1-1C0F-4666-A45D-6152E80345F3}"/>
    <cellStyle name="Comma 4 3 8 3 2 3" xfId="18845" xr:uid="{78C45E84-E9E9-46AB-B63D-BB51050959A7}"/>
    <cellStyle name="Comma 4 3 8 4" xfId="5734" xr:uid="{59D89141-10AE-4502-ABDD-2036EE0338AD}"/>
    <cellStyle name="Comma 4 3 8 4 2" xfId="10647" xr:uid="{F9863796-D5B9-4747-BB04-A791E67CB119}"/>
    <cellStyle name="Comma 4 3 8 4 2 2" xfId="20568" xr:uid="{DF1B3FA7-3FC1-410F-BC32-498DCA15E1F1}"/>
    <cellStyle name="Comma 4 3 8 4 3" xfId="15563" xr:uid="{56B63017-5EC4-49FB-BFE2-3F19C84C3591}"/>
    <cellStyle name="Comma 4 3 9" xfId="2112" xr:uid="{B15DC336-7F8E-41E5-8BD3-5B68B7CB0F98}"/>
    <cellStyle name="Comma 4 3 9 2" xfId="7073" xr:uid="{F3AF87A3-12FA-4FFC-B2D0-9724A025A701}"/>
    <cellStyle name="Comma 4 3 9 2 2" xfId="11986" xr:uid="{30349CB4-17F6-4046-93F0-16384E008AEE}"/>
    <cellStyle name="Comma 4 3 9 2 2 2" xfId="21907" xr:uid="{3E7E7729-7AD9-401E-B795-9232B09BFF89}"/>
    <cellStyle name="Comma 4 3 9 2 3" xfId="16903" xr:uid="{76F9C947-F6A6-4066-B042-F4025E3FB22E}"/>
    <cellStyle name="Comma 4 4" xfId="410" xr:uid="{90A0DC5F-B271-4945-82BA-9DECBE67B15E}"/>
    <cellStyle name="Comma 4 4 10" xfId="5561" xr:uid="{F813E272-22EF-4F7E-B8D6-223A9C955FA3}"/>
    <cellStyle name="Comma 4 4 10 2" xfId="10474" xr:uid="{C41465E0-2EAA-45E0-9A67-770AE8C08D2D}"/>
    <cellStyle name="Comma 4 4 10 2 2" xfId="20395" xr:uid="{69CC8EEA-0FF5-4031-802E-75DF29730B4B}"/>
    <cellStyle name="Comma 4 4 10 3" xfId="15389" xr:uid="{9EB85697-ADF2-483B-9A4B-91A5FEE80BEF}"/>
    <cellStyle name="Comma 4 4 11" xfId="26011" xr:uid="{E1217F82-1570-4BF0-8048-E913A4A67CE2}"/>
    <cellStyle name="Comma 4 4 12" xfId="25395" xr:uid="{B87C16A9-7E38-43AA-BD11-51F9541AA663}"/>
    <cellStyle name="Comma 4 4 2" xfId="686" xr:uid="{616A4F29-1A0B-4D84-B9BB-8739D3BC136D}"/>
    <cellStyle name="Comma 4 4 2 10" xfId="25396" xr:uid="{98BB267F-BAB1-48E2-9FC7-E20107912582}"/>
    <cellStyle name="Comma 4 4 2 2" xfId="945" xr:uid="{80FEC66A-C3AE-41D0-ACCD-0139A9656EDD}"/>
    <cellStyle name="Comma 4 4 2 2 2" xfId="1777" xr:uid="{A210A7BB-124A-4919-9732-F923D1985014}"/>
    <cellStyle name="Comma 4 4 2 2 2 2" xfId="3424" xr:uid="{D7C05049-5A11-4148-8615-FD26238E53AA}"/>
    <cellStyle name="Comma 4 4 2 2 2 2 2" xfId="8374" xr:uid="{7C8D9FD0-8B23-4DAE-AF73-7D9288FCAB0B}"/>
    <cellStyle name="Comma 4 4 2 2 2 2 2 2" xfId="13287" xr:uid="{D22071F9-65DE-4D41-826B-6298D60ED7D9}"/>
    <cellStyle name="Comma 4 4 2 2 2 2 2 2 2" xfId="23208" xr:uid="{0EDB9CB7-B083-48D1-AFB4-356DFAA1E9B0}"/>
    <cellStyle name="Comma 4 4 2 2 2 2 2 3" xfId="18203" xr:uid="{045FEAAB-6464-4311-98B7-3512AD99E84E}"/>
    <cellStyle name="Comma 4 4 2 2 2 3" xfId="5118" xr:uid="{96A61D2A-307B-43C5-9404-DFDF93492393}"/>
    <cellStyle name="Comma 4 4 2 2 2 3 2" xfId="10032" xr:uid="{3BC82387-EF14-4DDD-AD14-379581661641}"/>
    <cellStyle name="Comma 4 4 2 2 2 3 2 2" xfId="14945" xr:uid="{2ACFA2CA-B733-46AC-9E45-2D5DF84C7464}"/>
    <cellStyle name="Comma 4 4 2 2 2 3 2 2 2" xfId="24866" xr:uid="{673D8EA4-D41A-48BB-B89E-B65150B44F93}"/>
    <cellStyle name="Comma 4 4 2 2 2 3 2 3" xfId="19861" xr:uid="{0054FE0D-738F-41F1-97F1-5333B606AC23}"/>
    <cellStyle name="Comma 4 4 2 2 2 4" xfId="6750" xr:uid="{08E9DC01-C36F-4053-BB05-F345280FD147}"/>
    <cellStyle name="Comma 4 4 2 2 2 4 2" xfId="11663" xr:uid="{504C26BA-AD51-4151-8F3E-8FAE44CB0219}"/>
    <cellStyle name="Comma 4 4 2 2 2 4 2 2" xfId="21584" xr:uid="{E7223B8D-6508-4A12-A47E-5E64FF7B342D}"/>
    <cellStyle name="Comma 4 4 2 2 2 4 3" xfId="16580" xr:uid="{24500A6C-87F5-4C3C-AAA0-2460AC63C698}"/>
    <cellStyle name="Comma 4 4 2 2 3" xfId="2611" xr:uid="{5DE62DC0-B03C-4AD5-BB5F-B351145AB120}"/>
    <cellStyle name="Comma 4 4 2 2 3 2" xfId="7562" xr:uid="{CF71F2EB-99FB-469B-981B-DC5734C1A99B}"/>
    <cellStyle name="Comma 4 4 2 2 3 2 2" xfId="12475" xr:uid="{4228D8B6-C734-443D-8F4E-7BA39DBC74F8}"/>
    <cellStyle name="Comma 4 4 2 2 3 2 2 2" xfId="22396" xr:uid="{AE3E1F50-B0E3-4029-B751-0D7AEC487E93}"/>
    <cellStyle name="Comma 4 4 2 2 3 2 3" xfId="17391" xr:uid="{0DA9A856-80F9-4CF5-9C81-5A71DE59957D}"/>
    <cellStyle name="Comma 4 4 2 2 4" xfId="4308" xr:uid="{85B1DDB8-7513-4D17-AD57-4392C7093F19}"/>
    <cellStyle name="Comma 4 4 2 2 4 2" xfId="9222" xr:uid="{CA3196FE-E2BA-4A44-8076-E100A7987984}"/>
    <cellStyle name="Comma 4 4 2 2 4 2 2" xfId="14135" xr:uid="{13A910DA-B396-4013-AD5E-5D6A5B88753C}"/>
    <cellStyle name="Comma 4 4 2 2 4 2 2 2" xfId="24056" xr:uid="{EB9971C6-F4E5-4103-ABB7-68F3FAF9B65E}"/>
    <cellStyle name="Comma 4 4 2 2 4 2 3" xfId="19051" xr:uid="{65ABA2A3-A751-4107-AEB5-182403B9B352}"/>
    <cellStyle name="Comma 4 4 2 2 5" xfId="5940" xr:uid="{744F173B-6235-41B6-B093-5225CE817512}"/>
    <cellStyle name="Comma 4 4 2 2 5 2" xfId="10853" xr:uid="{0CD0B1DE-0242-4CD9-BC66-C4EEF8E749E8}"/>
    <cellStyle name="Comma 4 4 2 2 5 2 2" xfId="20774" xr:uid="{0083CAC7-D29C-4C2C-A1E8-FC0C38E68328}"/>
    <cellStyle name="Comma 4 4 2 2 5 3" xfId="15769" xr:uid="{E0299CA4-5F5E-4CEB-9287-D4CD4C3452CB}"/>
    <cellStyle name="Comma 4 4 2 3" xfId="1148" xr:uid="{B13CCAC9-4B44-488C-A047-2603F651C796}"/>
    <cellStyle name="Comma 4 4 2 3 2" xfId="1980" xr:uid="{960BFBF5-ADBE-45C9-BF6A-3DB692267A3D}"/>
    <cellStyle name="Comma 4 4 2 3 2 2" xfId="3627" xr:uid="{9EF94DBB-9BE8-4072-B6D6-72F08F1752D7}"/>
    <cellStyle name="Comma 4 4 2 3 2 2 2" xfId="8577" xr:uid="{2D5CF7E6-6355-4130-98C0-89D994CDF476}"/>
    <cellStyle name="Comma 4 4 2 3 2 2 2 2" xfId="13490" xr:uid="{8865A458-6004-4DC3-8900-2E0645425D16}"/>
    <cellStyle name="Comma 4 4 2 3 2 2 2 2 2" xfId="23411" xr:uid="{EB9A3264-7D1E-460E-893E-5C9C52CFD14B}"/>
    <cellStyle name="Comma 4 4 2 3 2 2 2 3" xfId="18406" xr:uid="{E27B485D-ED4E-4403-91BE-EDF63AFE9490}"/>
    <cellStyle name="Comma 4 4 2 3 2 3" xfId="5321" xr:uid="{39E57EDF-772B-4603-AC77-F7A6FA775792}"/>
    <cellStyle name="Comma 4 4 2 3 2 3 2" xfId="10235" xr:uid="{4A9D20E2-6586-4763-9237-525A858EEB37}"/>
    <cellStyle name="Comma 4 4 2 3 2 3 2 2" xfId="15148" xr:uid="{D8388507-FCF7-45DC-8F8D-20B87524180C}"/>
    <cellStyle name="Comma 4 4 2 3 2 3 2 2 2" xfId="25069" xr:uid="{A604F62A-B395-44A1-9309-E5F15212FF74}"/>
    <cellStyle name="Comma 4 4 2 3 2 3 2 3" xfId="20064" xr:uid="{9FFD5E1B-4804-4FE9-9CD5-0841414217CC}"/>
    <cellStyle name="Comma 4 4 2 3 2 4" xfId="6953" xr:uid="{C6DE0286-E9B3-4721-8672-3873B68C51A4}"/>
    <cellStyle name="Comma 4 4 2 3 2 4 2" xfId="11866" xr:uid="{486AF77C-5F6E-4F43-8D96-15610AFFBBE9}"/>
    <cellStyle name="Comma 4 4 2 3 2 4 2 2" xfId="21787" xr:uid="{3EC57EEB-9855-4A73-AEA3-D9BF746AC943}"/>
    <cellStyle name="Comma 4 4 2 3 2 4 3" xfId="16783" xr:uid="{99B47280-4808-47BB-B092-DDD65D5CDC13}"/>
    <cellStyle name="Comma 4 4 2 3 3" xfId="2814" xr:uid="{E20A292D-CF30-429C-9D80-3D13B2FC58A0}"/>
    <cellStyle name="Comma 4 4 2 3 3 2" xfId="7765" xr:uid="{9EF89C78-7DC8-417A-98B4-22ACF55BD83D}"/>
    <cellStyle name="Comma 4 4 2 3 3 2 2" xfId="12678" xr:uid="{E218FA6C-8A7A-4215-BA73-9EADCAAE8DC6}"/>
    <cellStyle name="Comma 4 4 2 3 3 2 2 2" xfId="22599" xr:uid="{C8692976-C4FD-49F9-B136-DC7C9EC56D9C}"/>
    <cellStyle name="Comma 4 4 2 3 3 2 3" xfId="17594" xr:uid="{F0BC25A6-0D37-4EB3-97CC-37F7B0AAD11B}"/>
    <cellStyle name="Comma 4 4 2 3 4" xfId="4511" xr:uid="{4C13A15F-6F8C-466C-94FB-A26BFC1D9D72}"/>
    <cellStyle name="Comma 4 4 2 3 4 2" xfId="9425" xr:uid="{C54AF97F-F8FA-43F0-9101-65E772C8B7C0}"/>
    <cellStyle name="Comma 4 4 2 3 4 2 2" xfId="14338" xr:uid="{16E0FC09-5C78-49B8-BA22-A1FE68872B1B}"/>
    <cellStyle name="Comma 4 4 2 3 4 2 2 2" xfId="24259" xr:uid="{C3505327-4E3E-4F09-A910-B8D5DFE9B8E7}"/>
    <cellStyle name="Comma 4 4 2 3 4 2 3" xfId="19254" xr:uid="{293A7EC0-ABA5-459D-9588-7D9B7E37349C}"/>
    <cellStyle name="Comma 4 4 2 3 5" xfId="6143" xr:uid="{521CBA7D-6B91-4A93-A376-208704E7FFC3}"/>
    <cellStyle name="Comma 4 4 2 3 5 2" xfId="11056" xr:uid="{EB8AFF85-F303-47B6-B8FD-0DB4E8E9DF15}"/>
    <cellStyle name="Comma 4 4 2 3 5 2 2" xfId="20977" xr:uid="{E42378B7-D9E8-495A-8B9A-2B710E5A8EC4}"/>
    <cellStyle name="Comma 4 4 2 3 5 3" xfId="15972" xr:uid="{417F3CE9-D167-482D-BD42-D65F1C93F198}"/>
    <cellStyle name="Comma 4 4 2 4" xfId="1566" xr:uid="{C0B5A2A0-7C1C-4569-9768-E7B1DC4B864C}"/>
    <cellStyle name="Comma 4 4 2 4 2" xfId="3221" xr:uid="{BDC72998-1C98-43AE-A375-FC5753E94829}"/>
    <cellStyle name="Comma 4 4 2 4 2 2" xfId="8171" xr:uid="{6BEE80EE-E856-430A-A1E2-127024B3989E}"/>
    <cellStyle name="Comma 4 4 2 4 2 2 2" xfId="13084" xr:uid="{B36A12FC-1C63-4839-8A4E-AB33047B5E79}"/>
    <cellStyle name="Comma 4 4 2 4 2 2 2 2" xfId="23005" xr:uid="{955AD121-5B66-4083-B8E3-DA1AADE05D37}"/>
    <cellStyle name="Comma 4 4 2 4 2 2 3" xfId="18000" xr:uid="{AEB03CD4-E02B-4CAB-9966-A516532F9041}"/>
    <cellStyle name="Comma 4 4 2 4 3" xfId="4915" xr:uid="{E812F871-47C8-4F7A-9F16-9F251E0C8FB0}"/>
    <cellStyle name="Comma 4 4 2 4 3 2" xfId="9829" xr:uid="{028358FF-6749-4503-8FDE-23FDDB005F8F}"/>
    <cellStyle name="Comma 4 4 2 4 3 2 2" xfId="14742" xr:uid="{0386933A-95CC-4A28-805F-D39E48CE97A1}"/>
    <cellStyle name="Comma 4 4 2 4 3 2 2 2" xfId="24663" xr:uid="{B17BD3AE-E8C9-46EA-AAA3-7B1B554CECD8}"/>
    <cellStyle name="Comma 4 4 2 4 3 2 3" xfId="19658" xr:uid="{400BD2B6-61D1-4BFB-804D-323F0619B792}"/>
    <cellStyle name="Comma 4 4 2 4 4" xfId="6547" xr:uid="{3388D5A6-F675-498B-832E-FF0BFBF87DE0}"/>
    <cellStyle name="Comma 4 4 2 4 4 2" xfId="11460" xr:uid="{5CA25997-B1E2-4927-929D-A1E788BC0161}"/>
    <cellStyle name="Comma 4 4 2 4 4 2 2" xfId="21381" xr:uid="{673C4EDE-A6C9-4E63-9A36-B0AD0EA7BE82}"/>
    <cellStyle name="Comma 4 4 2 4 4 3" xfId="16377" xr:uid="{AE5B52A0-5D01-4FA6-9B3E-109470D8D037}"/>
    <cellStyle name="Comma 4 4 2 5" xfId="1355" xr:uid="{28C8B9BD-4690-45D3-88C7-2AB0F05C0B7C}"/>
    <cellStyle name="Comma 4 4 2 5 2" xfId="3019" xr:uid="{2E30575E-4197-4F6A-9D28-67B3851CAB7E}"/>
    <cellStyle name="Comma 4 4 2 5 2 2" xfId="7970" xr:uid="{3653373A-FF70-452A-8360-23D779F2EF54}"/>
    <cellStyle name="Comma 4 4 2 5 2 2 2" xfId="12883" xr:uid="{AA3D308C-C044-4AF3-AB41-BA9884DEF69A}"/>
    <cellStyle name="Comma 4 4 2 5 2 2 2 2" xfId="22804" xr:uid="{5A3DA282-0964-4799-A035-77D4E9B0D160}"/>
    <cellStyle name="Comma 4 4 2 5 2 2 3" xfId="17799" xr:uid="{DC020C6F-914F-4407-8422-C3A7BEE79D04}"/>
    <cellStyle name="Comma 4 4 2 5 3" xfId="4715" xr:uid="{B34FB2FD-6AA6-4769-B4DF-5F8E232F7300}"/>
    <cellStyle name="Comma 4 4 2 5 3 2" xfId="9629" xr:uid="{288604FC-FB0F-4A72-B106-AE047F7EF5E6}"/>
    <cellStyle name="Comma 4 4 2 5 3 2 2" xfId="14542" xr:uid="{6DAAD05C-6C8E-4E0B-9C26-F3A8B1D6B87C}"/>
    <cellStyle name="Comma 4 4 2 5 3 2 2 2" xfId="24463" xr:uid="{76B775E0-ED5F-4099-8F7F-3C3545E32758}"/>
    <cellStyle name="Comma 4 4 2 5 3 2 3" xfId="19458" xr:uid="{33178871-893C-44BD-A600-5E382C444FBE}"/>
    <cellStyle name="Comma 4 4 2 5 4" xfId="6347" xr:uid="{13D380F8-BE0D-407A-B4A2-157DD1004239}"/>
    <cellStyle name="Comma 4 4 2 5 4 2" xfId="11260" xr:uid="{1615B5CB-9957-4443-8158-EB19A1E04512}"/>
    <cellStyle name="Comma 4 4 2 5 4 2 2" xfId="21181" xr:uid="{6913374A-E83B-45D1-8750-819D74CD3ECB}"/>
    <cellStyle name="Comma 4 4 2 5 4 3" xfId="16176" xr:uid="{1226355A-A98A-48F1-9907-AF60C7636D09}"/>
    <cellStyle name="Comma 4 4 2 6" xfId="2380" xr:uid="{D3C8575E-5981-4C38-85F2-A1EE0FC4BD44}"/>
    <cellStyle name="Comma 4 4 2 6 2" xfId="7333" xr:uid="{917BC0E8-AB8F-4334-8A41-4BA4DDAA2C4C}"/>
    <cellStyle name="Comma 4 4 2 6 2 2" xfId="12246" xr:uid="{C4450A4E-DB96-4E4D-A3C1-1A2212DAB4E4}"/>
    <cellStyle name="Comma 4 4 2 6 2 2 2" xfId="22167" xr:uid="{F6EC25BA-33B9-458C-A3C4-9ABC5E6FD389}"/>
    <cellStyle name="Comma 4 4 2 6 2 3" xfId="17162" xr:uid="{134DF42F-72A4-4742-9ABD-32C84BC0828C}"/>
    <cellStyle name="Comma 4 4 2 7" xfId="4079" xr:uid="{7CA7B5EC-6F6A-4A99-A6F8-8F3201EFECD8}"/>
    <cellStyle name="Comma 4 4 2 7 2" xfId="8993" xr:uid="{9D2A953B-2342-4420-88CF-56B83579CAA6}"/>
    <cellStyle name="Comma 4 4 2 7 2 2" xfId="13906" xr:uid="{D7AFA4EF-9F55-4067-8701-05D7B5684000}"/>
    <cellStyle name="Comma 4 4 2 7 2 2 2" xfId="23827" xr:uid="{E2BB47E1-B937-475D-AE5F-4783F65BABFA}"/>
    <cellStyle name="Comma 4 4 2 7 2 3" xfId="18822" xr:uid="{BDF5ED85-DDEE-4139-A630-4EFFF753E321}"/>
    <cellStyle name="Comma 4 4 2 8" xfId="5711" xr:uid="{13F7EE8F-D325-4164-9F12-78585C2A1684}"/>
    <cellStyle name="Comma 4 4 2 8 2" xfId="10624" xr:uid="{51CFB321-A216-4D7A-8D86-558D61A50DFA}"/>
    <cellStyle name="Comma 4 4 2 8 2 2" xfId="20545" xr:uid="{9B9E1E64-5C3F-4D39-8065-7147D60296EC}"/>
    <cellStyle name="Comma 4 4 2 8 3" xfId="15540" xr:uid="{1F6310AF-FD56-4FAA-920C-8A750BC4CFBF}"/>
    <cellStyle name="Comma 4 4 2 9" xfId="26056" xr:uid="{3E2A9358-354E-4093-8140-8425DDD6A0D0}"/>
    <cellStyle name="Comma 4 4 3" xfId="864" xr:uid="{A293FD21-7CE1-428F-9B0B-3F92D4B74ED2}"/>
    <cellStyle name="Comma 4 4 3 2" xfId="1696" xr:uid="{D00286C6-B9E4-4099-95D0-109772F3FCBE}"/>
    <cellStyle name="Comma 4 4 3 2 2" xfId="3343" xr:uid="{93B19DC3-CE11-43CE-88A6-B6CE4B2AC81D}"/>
    <cellStyle name="Comma 4 4 3 2 2 2" xfId="8293" xr:uid="{DBD57FC0-B260-45C4-B70E-18E372E9D1A4}"/>
    <cellStyle name="Comma 4 4 3 2 2 2 2" xfId="13206" xr:uid="{438302E4-DFAE-4BC8-99C8-D025178490C7}"/>
    <cellStyle name="Comma 4 4 3 2 2 2 2 2" xfId="23127" xr:uid="{B43666C0-F464-4634-86FD-6B5E66BDB184}"/>
    <cellStyle name="Comma 4 4 3 2 2 2 3" xfId="18122" xr:uid="{B0166AA0-12B9-4C7D-BD45-60DC65B26C77}"/>
    <cellStyle name="Comma 4 4 3 2 3" xfId="5037" xr:uid="{146DB59E-96F9-4D3B-9224-CD7E0627B457}"/>
    <cellStyle name="Comma 4 4 3 2 3 2" xfId="9951" xr:uid="{64A21C7B-72DD-4764-80AF-F48A7DAE3E5A}"/>
    <cellStyle name="Comma 4 4 3 2 3 2 2" xfId="14864" xr:uid="{92E0C29D-29FD-4B5F-86C5-E7BBC166953E}"/>
    <cellStyle name="Comma 4 4 3 2 3 2 2 2" xfId="24785" xr:uid="{BB505044-67AB-4F3A-8580-3DA6DCCCB5F3}"/>
    <cellStyle name="Comma 4 4 3 2 3 2 3" xfId="19780" xr:uid="{62D4D940-DA32-40C6-9CA3-2F5D9790FBD9}"/>
    <cellStyle name="Comma 4 4 3 2 4" xfId="6669" xr:uid="{0A6C8E4C-AB03-426E-9144-F375D0C8D8CD}"/>
    <cellStyle name="Comma 4 4 3 2 4 2" xfId="11582" xr:uid="{5066EB82-32B6-41A8-8762-F4FBA4E06C8A}"/>
    <cellStyle name="Comma 4 4 3 2 4 2 2" xfId="21503" xr:uid="{39B54C19-3580-4473-A1AD-DA2F92BB1D3C}"/>
    <cellStyle name="Comma 4 4 3 2 4 3" xfId="16499" xr:uid="{15986C7C-74A4-4D0F-8AC5-9E3349F8E565}"/>
    <cellStyle name="Comma 4 4 3 3" xfId="2530" xr:uid="{C134F56A-4B57-4CB2-AD7B-B6105EF92A15}"/>
    <cellStyle name="Comma 4 4 3 3 2" xfId="7481" xr:uid="{863DE48D-E880-4D5A-8E8B-C9B422ADC2BE}"/>
    <cellStyle name="Comma 4 4 3 3 2 2" xfId="12394" xr:uid="{45678788-C661-4E3F-BBA3-4BE07CC0C0ED}"/>
    <cellStyle name="Comma 4 4 3 3 2 2 2" xfId="22315" xr:uid="{04504DF0-1AED-4ABB-B6E2-A56B0362AAF4}"/>
    <cellStyle name="Comma 4 4 3 3 2 3" xfId="17310" xr:uid="{CEC8545E-0EE5-4658-B278-3035D33120DB}"/>
    <cellStyle name="Comma 4 4 3 4" xfId="4227" xr:uid="{2462BF95-05A5-449A-92CF-77173A68A1EC}"/>
    <cellStyle name="Comma 4 4 3 4 2" xfId="9141" xr:uid="{17C64474-2992-464B-B63C-5E8E852D21BE}"/>
    <cellStyle name="Comma 4 4 3 4 2 2" xfId="14054" xr:uid="{92CE01C2-18CC-4D40-98BF-B3939E5193DE}"/>
    <cellStyle name="Comma 4 4 3 4 2 2 2" xfId="23975" xr:uid="{E81F5B61-5BA3-4C75-AB56-0A2C4096578C}"/>
    <cellStyle name="Comma 4 4 3 4 2 3" xfId="18970" xr:uid="{BB96A366-BF5F-48AE-9C12-2142EF27E551}"/>
    <cellStyle name="Comma 4 4 3 5" xfId="5859" xr:uid="{5F1FA9D7-D568-432B-85C1-A2BE45C4C4E0}"/>
    <cellStyle name="Comma 4 4 3 5 2" xfId="10772" xr:uid="{7C2EE234-FE39-4E08-BD80-75CC4A2E271E}"/>
    <cellStyle name="Comma 4 4 3 5 2 2" xfId="20693" xr:uid="{E70EC06B-F041-49D2-878B-28897DA868D7}"/>
    <cellStyle name="Comma 4 4 3 5 3" xfId="15688" xr:uid="{FF5730B8-F4A0-44DB-8412-345F601668F9}"/>
    <cellStyle name="Comma 4 4 3 6" xfId="26090" xr:uid="{4C30065F-6DA3-440B-9171-F781A04F2697}"/>
    <cellStyle name="Comma 4 4 3 7" xfId="25898" xr:uid="{FD7FE001-7470-42C5-8CF2-90D641184751}"/>
    <cellStyle name="Comma 4 4 4" xfId="248" xr:uid="{2D277595-5FFD-49BA-92C2-53DC0B1354EE}"/>
    <cellStyle name="Comma 4 4 4 2" xfId="1899" xr:uid="{B267EE85-3A7F-430F-980B-BB0248488AA3}"/>
    <cellStyle name="Comma 4 4 4 2 2" xfId="3546" xr:uid="{CFDC00AD-E8EF-4E3F-BF64-64D339E80D3B}"/>
    <cellStyle name="Comma 4 4 4 2 2 2" xfId="8496" xr:uid="{7511529F-0D8C-442B-B469-88310B4F14B9}"/>
    <cellStyle name="Comma 4 4 4 2 2 2 2" xfId="13409" xr:uid="{36B02552-5F5B-46E1-8B49-9C001499F664}"/>
    <cellStyle name="Comma 4 4 4 2 2 2 2 2" xfId="23330" xr:uid="{2C17ECDB-AC12-4F3B-A590-12D09265CE77}"/>
    <cellStyle name="Comma 4 4 4 2 2 2 3" xfId="18325" xr:uid="{A5C7D2D7-A744-491D-BCB7-39106832AF71}"/>
    <cellStyle name="Comma 4 4 4 2 3" xfId="5240" xr:uid="{4123E67F-331C-4DE4-86C4-001570BA04B2}"/>
    <cellStyle name="Comma 4 4 4 2 3 2" xfId="10154" xr:uid="{64F4AC05-25C0-4647-8D73-827E5D27FE2D}"/>
    <cellStyle name="Comma 4 4 4 2 3 2 2" xfId="15067" xr:uid="{70BB14DE-2FC4-4982-A3C7-796EC2A36CB7}"/>
    <cellStyle name="Comma 4 4 4 2 3 2 2 2" xfId="24988" xr:uid="{D79849B6-E654-4159-BCC6-CC9CD2439086}"/>
    <cellStyle name="Comma 4 4 4 2 3 2 3" xfId="19983" xr:uid="{5C41673B-0C5D-42CA-876B-13A0FB766DBB}"/>
    <cellStyle name="Comma 4 4 4 2 4" xfId="6872" xr:uid="{C70865C8-C9B1-4484-90F2-56C92F77DDCD}"/>
    <cellStyle name="Comma 4 4 4 2 4 2" xfId="11785" xr:uid="{A33EE1FD-36B2-4C4D-96ED-CE8909686EF4}"/>
    <cellStyle name="Comma 4 4 4 2 4 2 2" xfId="21706" xr:uid="{B955761D-4941-41F6-A5CD-3B4BB7EFA904}"/>
    <cellStyle name="Comma 4 4 4 2 4 3" xfId="16702" xr:uid="{31E59E93-6234-45A5-904D-4C65C8A6EA29}"/>
    <cellStyle name="Comma 4 4 4 3" xfId="1067" xr:uid="{65D07469-CC06-4052-9825-D9732B425351}"/>
    <cellStyle name="Comma 4 4 4 3 2" xfId="2733" xr:uid="{CF6E112A-494C-4000-9D28-98D719950E20}"/>
    <cellStyle name="Comma 4 4 4 3 2 2" xfId="7684" xr:uid="{1FD6F50A-E8E3-430D-B25C-ED1CFA744706}"/>
    <cellStyle name="Comma 4 4 4 3 2 2 2" xfId="12597" xr:uid="{88E3D4BC-7603-4D55-929F-6699E4A50545}"/>
    <cellStyle name="Comma 4 4 4 3 2 2 2 2" xfId="22518" xr:uid="{5008FA5A-F7EE-455E-B624-10C392B91012}"/>
    <cellStyle name="Comma 4 4 4 3 2 2 3" xfId="17513" xr:uid="{A795ADDA-8470-40F6-B048-67E6AD8CEC1D}"/>
    <cellStyle name="Comma 4 4 4 3 3" xfId="4430" xr:uid="{DF5FF526-517F-4237-8851-44BBC028C3A7}"/>
    <cellStyle name="Comma 4 4 4 3 3 2" xfId="9344" xr:uid="{62792B93-96C7-41E4-817E-CA882F3692C9}"/>
    <cellStyle name="Comma 4 4 4 3 3 2 2" xfId="14257" xr:uid="{13352F5E-500E-4D3F-B25C-A824DF5A8024}"/>
    <cellStyle name="Comma 4 4 4 3 3 2 2 2" xfId="24178" xr:uid="{F75E8B1D-04FE-42FC-B711-67460552A6B8}"/>
    <cellStyle name="Comma 4 4 4 3 3 2 3" xfId="19173" xr:uid="{45B2AD4B-FAB9-4CC0-866A-4306A2E5DD42}"/>
    <cellStyle name="Comma 4 4 4 3 4" xfId="6062" xr:uid="{32337B62-C0A7-4D59-A346-C60A74087DAB}"/>
    <cellStyle name="Comma 4 4 4 3 4 2" xfId="10975" xr:uid="{CB9B205F-A90F-4F88-BAE6-C8E813A0061F}"/>
    <cellStyle name="Comma 4 4 4 3 4 2 2" xfId="20896" xr:uid="{C4D5EBE9-554F-40EA-AF96-8798FD30DDD0}"/>
    <cellStyle name="Comma 4 4 4 3 4 3" xfId="15891" xr:uid="{95DCE446-3846-450D-8035-612CFF798B23}"/>
    <cellStyle name="Comma 4 4 4 4" xfId="578" xr:uid="{8693C54B-2848-443B-9723-934A36B168E5}"/>
    <cellStyle name="Comma 4 4 4 4 2" xfId="2296" xr:uid="{8E6CA799-C772-4688-9B68-C0C5ACB74452}"/>
    <cellStyle name="Comma 4 4 4 4 2 2" xfId="7249" xr:uid="{B005930B-4F3E-48F1-BDA0-9FE6B77FA2E1}"/>
    <cellStyle name="Comma 4 4 4 4 2 2 2" xfId="12162" xr:uid="{6FC3BC91-36EB-40C0-8479-ECD021054AB7}"/>
    <cellStyle name="Comma 4 4 4 4 2 2 2 2" xfId="22083" xr:uid="{7E18D84C-0341-48FB-B7D3-7463853C080F}"/>
    <cellStyle name="Comma 4 4 4 4 2 2 3" xfId="17078" xr:uid="{546199E3-0300-46B1-9C66-00829B8C1AFC}"/>
    <cellStyle name="Comma 4 4 4 4 3" xfId="3995" xr:uid="{BC3DBED9-2790-49EB-BA90-0CDD009C19A1}"/>
    <cellStyle name="Comma 4 4 4 4 3 2" xfId="8909" xr:uid="{E7751DA3-BE0A-4633-ABBF-7D4588E84105}"/>
    <cellStyle name="Comma 4 4 4 4 3 2 2" xfId="13822" xr:uid="{DC07F11E-4B99-4A57-9D2D-B342D5381B48}"/>
    <cellStyle name="Comma 4 4 4 4 3 2 2 2" xfId="23743" xr:uid="{BDDF0B52-0AC1-4E12-9A05-1EA42D102E70}"/>
    <cellStyle name="Comma 4 4 4 4 3 2 3" xfId="18738" xr:uid="{EB6DD269-F688-420A-BADF-3625E5FAF000}"/>
    <cellStyle name="Comma 4 4 4 4 4" xfId="5627" xr:uid="{8C2F6157-6DA0-4C41-B63D-ACD11B4FFCE8}"/>
    <cellStyle name="Comma 4 4 4 4 4 2" xfId="10540" xr:uid="{B52DB5C6-6B09-4047-BAB2-B0F77A31271E}"/>
    <cellStyle name="Comma 4 4 4 4 4 2 2" xfId="20461" xr:uid="{669D9079-326D-4917-A7E4-F5E88A35FBC4}"/>
    <cellStyle name="Comma 4 4 4 4 4 3" xfId="15455" xr:uid="{ED04F5E0-B5EC-4A6E-B713-688153FF0572}"/>
    <cellStyle name="Comma 4 4 4 5" xfId="2089" xr:uid="{BAF37498-5D2B-4F9F-9707-53745714FED4}"/>
    <cellStyle name="Comma 4 4 4 5 2" xfId="7055" xr:uid="{B2EA4919-196C-4A14-964D-4473CA43024E}"/>
    <cellStyle name="Comma 4 4 4 5 2 2" xfId="11968" xr:uid="{51E5FF2A-74CF-4628-9DA7-31A89B150C7B}"/>
    <cellStyle name="Comma 4 4 4 5 2 2 2" xfId="21889" xr:uid="{7C932B1C-7103-4469-8FAB-1A9658C90CF1}"/>
    <cellStyle name="Comma 4 4 4 5 2 3" xfId="16885" xr:uid="{29039E8B-9E0D-4D57-A731-8DE676583549}"/>
    <cellStyle name="Comma 4 4 4 6" xfId="3771" xr:uid="{44F0B9E9-23E4-49D0-A160-410219ED2497}"/>
    <cellStyle name="Comma 4 4 4 6 2" xfId="8694" xr:uid="{3C031928-E6E7-410A-AE61-D4BF1F264E4D}"/>
    <cellStyle name="Comma 4 4 4 6 2 2" xfId="13607" xr:uid="{B09A6E3A-E036-4CD3-BEA2-8CA8ACBAC3D3}"/>
    <cellStyle name="Comma 4 4 4 6 2 2 2" xfId="23528" xr:uid="{2890FE4E-BD3D-4DA2-AC23-A9714F529F1B}"/>
    <cellStyle name="Comma 4 4 4 6 2 3" xfId="18523" xr:uid="{8AA42E09-1DE4-435B-BA0E-E4568927CBD7}"/>
    <cellStyle name="Comma 4 4 4 7" xfId="5438" xr:uid="{4FACA57E-EF0C-45B9-99B0-61AD0F10C268}"/>
    <cellStyle name="Comma 4 4 4 7 2" xfId="10351" xr:uid="{2AC9FAAC-C017-45EB-8742-2D7DA6E5B1D0}"/>
    <cellStyle name="Comma 4 4 4 7 2 2" xfId="20273" xr:uid="{5B6711E3-709F-4FD7-8179-A8973A45957B}"/>
    <cellStyle name="Comma 4 4 4 7 3" xfId="15265" xr:uid="{B1CC2C18-CE1D-467F-8B61-592D180A2208}"/>
    <cellStyle name="Comma 4 4 4 8" xfId="25962" xr:uid="{B279C866-8223-46E6-BBDE-17C048DBA2F6}"/>
    <cellStyle name="Comma 4 4 5" xfId="1481" xr:uid="{715B74A0-590C-4B6E-8951-1AE75142DC26}"/>
    <cellStyle name="Comma 4 4 5 2" xfId="3139" xr:uid="{551946B9-8781-43B5-BEFF-04FC6BDAE388}"/>
    <cellStyle name="Comma 4 4 5 2 2" xfId="8090" xr:uid="{B7B9929A-B194-4487-A53E-CCB19194CEA2}"/>
    <cellStyle name="Comma 4 4 5 2 2 2" xfId="13003" xr:uid="{80E50B1E-2E78-4302-8A36-11AABD61747C}"/>
    <cellStyle name="Comma 4 4 5 2 2 2 2" xfId="22924" xr:uid="{5B5DF4E0-1827-4C18-976A-964A8C33972A}"/>
    <cellStyle name="Comma 4 4 5 2 2 3" xfId="17919" xr:uid="{A9B9635C-988E-46FC-955A-FB4C8D7A3294}"/>
    <cellStyle name="Comma 4 4 5 3" xfId="4834" xr:uid="{71B9F9E3-AE76-409F-A731-6C3D3153A6E5}"/>
    <cellStyle name="Comma 4 4 5 3 2" xfId="9748" xr:uid="{B07EB5D1-3E4C-4106-B926-6DA5C6B9C3A6}"/>
    <cellStyle name="Comma 4 4 5 3 2 2" xfId="14661" xr:uid="{EAD14AAC-B694-464C-999C-E52BB25BE5FC}"/>
    <cellStyle name="Comma 4 4 5 3 2 2 2" xfId="24582" xr:uid="{DCD638B6-94BC-4B9E-AAE7-CC4CE03E10E5}"/>
    <cellStyle name="Comma 4 4 5 3 2 3" xfId="19577" xr:uid="{E73DE770-723D-4A27-871B-73738AFB5A2B}"/>
    <cellStyle name="Comma 4 4 5 4" xfId="6466" xr:uid="{1A3415B9-AC23-454D-9544-D663234A0F72}"/>
    <cellStyle name="Comma 4 4 5 4 2" xfId="11379" xr:uid="{EAC5CA8D-BAA9-41C6-BE9F-C06C2554A5D4}"/>
    <cellStyle name="Comma 4 4 5 4 2 2" xfId="21300" xr:uid="{D66DF6CD-39DC-43EA-83DA-07D1CD1D9DF4}"/>
    <cellStyle name="Comma 4 4 5 4 3" xfId="16296" xr:uid="{F1C79055-FF6A-4447-BDBC-3E46B0D7331D}"/>
    <cellStyle name="Comma 4 4 6" xfId="1274" xr:uid="{A80D6B35-527F-40E5-A319-70FCE0E86218}"/>
    <cellStyle name="Comma 4 4 6 2" xfId="2938" xr:uid="{FB09FCB1-48B1-45F5-862C-C2FBFE3358E2}"/>
    <cellStyle name="Comma 4 4 6 2 2" xfId="7889" xr:uid="{FFDEA002-EDF9-4E87-916F-C43DF987669D}"/>
    <cellStyle name="Comma 4 4 6 2 2 2" xfId="12802" xr:uid="{1F9A3364-06EF-4D91-97B4-E0F8AAAE40DE}"/>
    <cellStyle name="Comma 4 4 6 2 2 2 2" xfId="22723" xr:uid="{5DBE95A6-B052-4E1A-849A-A7987E7E9FF6}"/>
    <cellStyle name="Comma 4 4 6 2 2 3" xfId="17718" xr:uid="{363A2F96-64E1-43DF-B893-0EA48FFBF764}"/>
    <cellStyle name="Comma 4 4 6 3" xfId="4634" xr:uid="{84019F4F-6811-40D8-B52D-570FD2AF0A4D}"/>
    <cellStyle name="Comma 4 4 6 3 2" xfId="9548" xr:uid="{F3AE70E0-734F-4D8D-9F89-EBD248D26DE9}"/>
    <cellStyle name="Comma 4 4 6 3 2 2" xfId="14461" xr:uid="{4C5BC574-1D34-4463-9455-20C7B39FBDA3}"/>
    <cellStyle name="Comma 4 4 6 3 2 2 2" xfId="24382" xr:uid="{9E085BB3-2B61-4E08-B003-DFDFDE9178B3}"/>
    <cellStyle name="Comma 4 4 6 3 2 3" xfId="19377" xr:uid="{3C5D7BB8-C96B-4A01-84D8-60DD5E8DF49E}"/>
    <cellStyle name="Comma 4 4 6 4" xfId="6266" xr:uid="{0646D4D9-7542-49AE-9552-8EEE73757701}"/>
    <cellStyle name="Comma 4 4 6 4 2" xfId="11179" xr:uid="{06D06DD9-FC2B-4237-8686-CF4CE3425E29}"/>
    <cellStyle name="Comma 4 4 6 4 2 2" xfId="21100" xr:uid="{1177681D-7CEF-4640-9459-3B8E307A8DDE}"/>
    <cellStyle name="Comma 4 4 6 4 3" xfId="16095" xr:uid="{B7228163-9FD3-4176-971C-A438CE49CDFF}"/>
    <cellStyle name="Comma 4 4 7" xfId="585" xr:uid="{C0DDE115-8552-46E0-97DF-4CEE740B24A5}"/>
    <cellStyle name="Comma 4 4 7 2" xfId="2299" xr:uid="{3898DFDA-A915-4F12-92C1-27E779C3213B}"/>
    <cellStyle name="Comma 4 4 7 2 2" xfId="7252" xr:uid="{78E78DC5-718A-4636-8BC2-56F531F8C732}"/>
    <cellStyle name="Comma 4 4 7 2 2 2" xfId="12165" xr:uid="{DA878E8C-EDB8-40AE-B088-0B5F76AB68CD}"/>
    <cellStyle name="Comma 4 4 7 2 2 2 2" xfId="22086" xr:uid="{C81B7B6C-E956-4C18-B385-DBD26CC6CFA1}"/>
    <cellStyle name="Comma 4 4 7 2 2 3" xfId="17081" xr:uid="{FA5D4E4C-BF31-40C9-B88E-DB0DE2225078}"/>
    <cellStyle name="Comma 4 4 7 3" xfId="3998" xr:uid="{4EF4FC9A-851D-48D8-9E97-1D81A94262C4}"/>
    <cellStyle name="Comma 4 4 7 3 2" xfId="8912" xr:uid="{5FB36044-CE5E-40DD-97DA-35C90413E90D}"/>
    <cellStyle name="Comma 4 4 7 3 2 2" xfId="13825" xr:uid="{44C367D4-1B5E-4C7A-BEFA-D240E983E978}"/>
    <cellStyle name="Comma 4 4 7 3 2 2 2" xfId="23746" xr:uid="{616CABC2-D35F-4488-BC2F-F20418E82B1E}"/>
    <cellStyle name="Comma 4 4 7 3 2 3" xfId="18741" xr:uid="{0D581873-6E38-4DA0-9086-6E16B3EDE067}"/>
    <cellStyle name="Comma 4 4 7 4" xfId="5630" xr:uid="{8F0AF67D-048E-4D89-BB97-B6985C9A18E3}"/>
    <cellStyle name="Comma 4 4 7 4 2" xfId="10543" xr:uid="{2B351FC8-C3D5-4A8A-9B96-363B3F5CDEB3}"/>
    <cellStyle name="Comma 4 4 7 4 2 2" xfId="20464" xr:uid="{BACBFF22-4640-4C5C-B67E-86F867BC4B98}"/>
    <cellStyle name="Comma 4 4 7 4 3" xfId="15458" xr:uid="{9F8BA891-4688-422C-8AC0-2C8D86C2EC1C}"/>
    <cellStyle name="Comma 4 4 8" xfId="2225" xr:uid="{BDACE603-5AB3-4284-8711-1724DB105D8F}"/>
    <cellStyle name="Comma 4 4 8 2" xfId="7181" xr:uid="{7402AB3B-2ECB-483C-A9C6-57FB4B0F0834}"/>
    <cellStyle name="Comma 4 4 8 2 2" xfId="12094" xr:uid="{4BF7F7AC-81B8-4F4F-878A-0AA8E11CDEE5}"/>
    <cellStyle name="Comma 4 4 8 2 2 2" xfId="22015" xr:uid="{885F646B-B35B-49F6-967A-77DB60B7D443}"/>
    <cellStyle name="Comma 4 4 8 2 3" xfId="17011" xr:uid="{DE7B7AD6-A722-42B9-9EA4-D03489D9D74C}"/>
    <cellStyle name="Comma 4 4 9" xfId="3929" xr:uid="{9F777BB2-9E9B-4211-9C88-51B4C35AF4A3}"/>
    <cellStyle name="Comma 4 4 9 2" xfId="8843" xr:uid="{EE349DB6-D4A7-464C-89A8-A9C839725EA9}"/>
    <cellStyle name="Comma 4 4 9 2 2" xfId="13756" xr:uid="{D1FB1EE4-C73D-497F-A9C7-C1F516958EBF}"/>
    <cellStyle name="Comma 4 4 9 2 2 2" xfId="23677" xr:uid="{97FB99DA-90A5-465C-BB5E-8256F65D831D}"/>
    <cellStyle name="Comma 4 4 9 2 3" xfId="18672" xr:uid="{6F75950F-2DDE-470B-A211-C111FC9289AF}"/>
    <cellStyle name="Comma 4 5" xfId="411" xr:uid="{C390CC78-D985-4281-B905-1679CB188487}"/>
    <cellStyle name="Comma 4 5 10" xfId="5562" xr:uid="{3FD975DB-65E3-4C3D-92F2-D88C5F660A2B}"/>
    <cellStyle name="Comma 4 5 10 2" xfId="10475" xr:uid="{0D3F199A-CCF2-4A59-97E8-E72A490AAF37}"/>
    <cellStyle name="Comma 4 5 10 2 2" xfId="20396" xr:uid="{29929A6B-DFD1-42CF-A383-8226E3AA4A2E}"/>
    <cellStyle name="Comma 4 5 10 3" xfId="15390" xr:uid="{EBEDF317-F5B0-4CAC-96DB-0CE06CB8B4A2}"/>
    <cellStyle name="Comma 4 5 11" xfId="26012" xr:uid="{1B5D7F95-749C-46C2-9253-8D7E9AF2B080}"/>
    <cellStyle name="Comma 4 5 2" xfId="687" xr:uid="{A2D36379-C5FA-42D7-B9A2-A9AAB01D80D8}"/>
    <cellStyle name="Comma 4 5 2 2" xfId="946" xr:uid="{78E36C65-F835-4217-A059-8C6EA1AB90C5}"/>
    <cellStyle name="Comma 4 5 2 2 2" xfId="1778" xr:uid="{3DB9040C-C3E3-4B76-B250-2BFCB73CA507}"/>
    <cellStyle name="Comma 4 5 2 2 2 2" xfId="3425" xr:uid="{21E6CEA0-6BDF-4907-96EA-C3B19DA628FA}"/>
    <cellStyle name="Comma 4 5 2 2 2 2 2" xfId="8375" xr:uid="{2248AE01-630C-40AB-AE38-2FC0DDEDB7F8}"/>
    <cellStyle name="Comma 4 5 2 2 2 2 2 2" xfId="13288" xr:uid="{FC74B72D-149B-4DC9-9155-E2D81A4C1151}"/>
    <cellStyle name="Comma 4 5 2 2 2 2 2 2 2" xfId="23209" xr:uid="{24D03F74-6931-41C8-8FF9-5059A1DA9B7C}"/>
    <cellStyle name="Comma 4 5 2 2 2 2 2 3" xfId="18204" xr:uid="{EAA59FF0-9E67-4F89-80A2-BD0A75CFE1E4}"/>
    <cellStyle name="Comma 4 5 2 2 2 3" xfId="5119" xr:uid="{B5ECEF99-A46D-4744-962C-08B8B4D64721}"/>
    <cellStyle name="Comma 4 5 2 2 2 3 2" xfId="10033" xr:uid="{760D7D03-3393-4516-BEBE-5BB3EC812DFE}"/>
    <cellStyle name="Comma 4 5 2 2 2 3 2 2" xfId="14946" xr:uid="{E8DE63E9-69CE-444C-BCEB-CA4DE04FC91F}"/>
    <cellStyle name="Comma 4 5 2 2 2 3 2 2 2" xfId="24867" xr:uid="{D0497B86-CAC3-49C5-A5F4-4CB951CDE2F2}"/>
    <cellStyle name="Comma 4 5 2 2 2 3 2 3" xfId="19862" xr:uid="{BE61A613-F27A-49D2-8704-BC7AD8F36613}"/>
    <cellStyle name="Comma 4 5 2 2 2 4" xfId="6751" xr:uid="{B81B3C9F-9129-478C-8B5C-EA6750654192}"/>
    <cellStyle name="Comma 4 5 2 2 2 4 2" xfId="11664" xr:uid="{B7DFB494-720B-4C2D-B42B-0B00B9783853}"/>
    <cellStyle name="Comma 4 5 2 2 2 4 2 2" xfId="21585" xr:uid="{96CF4938-9F00-4BD4-8AE3-852D24B275F2}"/>
    <cellStyle name="Comma 4 5 2 2 2 4 3" xfId="16581" xr:uid="{7A7B574E-9837-457F-B3E7-25318B31D15A}"/>
    <cellStyle name="Comma 4 5 2 2 3" xfId="2612" xr:uid="{108A7E8C-E005-4DC2-AD6C-3B192BC133B2}"/>
    <cellStyle name="Comma 4 5 2 2 3 2" xfId="7563" xr:uid="{FDD28DDC-492A-4B64-BDB3-8B1844AFBC81}"/>
    <cellStyle name="Comma 4 5 2 2 3 2 2" xfId="12476" xr:uid="{25E5B0C1-3517-4BE8-986B-4C76560E7ACC}"/>
    <cellStyle name="Comma 4 5 2 2 3 2 2 2" xfId="22397" xr:uid="{6754E7F9-53AD-4229-917C-DC8664459DF7}"/>
    <cellStyle name="Comma 4 5 2 2 3 2 3" xfId="17392" xr:uid="{82711406-C093-41AA-A528-753FBE8E2245}"/>
    <cellStyle name="Comma 4 5 2 2 4" xfId="4309" xr:uid="{68E33192-5657-4172-BF4C-C19911EA0DAB}"/>
    <cellStyle name="Comma 4 5 2 2 4 2" xfId="9223" xr:uid="{08471372-B14B-443D-9DFF-3F3406AC059A}"/>
    <cellStyle name="Comma 4 5 2 2 4 2 2" xfId="14136" xr:uid="{17A1879B-D0CB-4A2B-B179-0334AC5FF4F7}"/>
    <cellStyle name="Comma 4 5 2 2 4 2 2 2" xfId="24057" xr:uid="{1400084D-A7E7-4EFF-A0BA-7AE4B61B1A14}"/>
    <cellStyle name="Comma 4 5 2 2 4 2 3" xfId="19052" xr:uid="{DED540A2-A048-4E13-A0F5-A0DC31B92432}"/>
    <cellStyle name="Comma 4 5 2 2 5" xfId="5941" xr:uid="{52B64DA6-7AE2-4C10-8072-BD52409C1F63}"/>
    <cellStyle name="Comma 4 5 2 2 5 2" xfId="10854" xr:uid="{4E11BD8E-456D-40E4-8969-04A163724EBC}"/>
    <cellStyle name="Comma 4 5 2 2 5 2 2" xfId="20775" xr:uid="{9C000E56-E69B-4134-9686-6966BCAEC45E}"/>
    <cellStyle name="Comma 4 5 2 2 5 3" xfId="15770" xr:uid="{4699BD6A-AC2A-4D8F-9FB6-9A02E5A5BA9F}"/>
    <cellStyle name="Comma 4 5 2 3" xfId="1149" xr:uid="{76C7EA1E-AFA0-4246-9105-E0622233A390}"/>
    <cellStyle name="Comma 4 5 2 3 2" xfId="1981" xr:uid="{798B3329-6369-4859-94C7-2C9BA18E2537}"/>
    <cellStyle name="Comma 4 5 2 3 2 2" xfId="3628" xr:uid="{9DA05741-CF56-452A-8826-B0547C55F208}"/>
    <cellStyle name="Comma 4 5 2 3 2 2 2" xfId="8578" xr:uid="{A68528BA-E5A6-4B28-8E82-73035D541E22}"/>
    <cellStyle name="Comma 4 5 2 3 2 2 2 2" xfId="13491" xr:uid="{3CC5598F-AFDE-4096-8FDC-65C3B03D3C5D}"/>
    <cellStyle name="Comma 4 5 2 3 2 2 2 2 2" xfId="23412" xr:uid="{85B85AD9-7C00-4E43-AB9C-17A3091EB994}"/>
    <cellStyle name="Comma 4 5 2 3 2 2 2 3" xfId="18407" xr:uid="{2024EDC7-09DF-4FF2-9091-C14A92B0FC4A}"/>
    <cellStyle name="Comma 4 5 2 3 2 3" xfId="5322" xr:uid="{1BD1BA1B-CA9D-47C5-9A85-1D884C80F463}"/>
    <cellStyle name="Comma 4 5 2 3 2 3 2" xfId="10236" xr:uid="{FD3E6EF9-62DA-4B43-9B0A-9E8211C3C579}"/>
    <cellStyle name="Comma 4 5 2 3 2 3 2 2" xfId="15149" xr:uid="{2D7F9964-B90A-4622-8B9E-BC532BBFFC59}"/>
    <cellStyle name="Comma 4 5 2 3 2 3 2 2 2" xfId="25070" xr:uid="{B885A3D8-ED0C-42BA-A8D2-736ACA6DFD40}"/>
    <cellStyle name="Comma 4 5 2 3 2 3 2 3" xfId="20065" xr:uid="{85D6FB2D-3166-42C1-B91C-B1BAF5E6971F}"/>
    <cellStyle name="Comma 4 5 2 3 2 4" xfId="6954" xr:uid="{98A09B8E-4AA9-4B5C-A243-7D7F4DE9E22A}"/>
    <cellStyle name="Comma 4 5 2 3 2 4 2" xfId="11867" xr:uid="{02D95ECC-F812-462A-8AAF-0614F87FBED0}"/>
    <cellStyle name="Comma 4 5 2 3 2 4 2 2" xfId="21788" xr:uid="{30FEEBF6-B781-4AD1-8BC8-ACD45E07806C}"/>
    <cellStyle name="Comma 4 5 2 3 2 4 3" xfId="16784" xr:uid="{AEC6D78D-F460-488B-9382-817FB62BAA4D}"/>
    <cellStyle name="Comma 4 5 2 3 3" xfId="2815" xr:uid="{781053A6-615A-4A8A-9367-AC5E6A09AA2B}"/>
    <cellStyle name="Comma 4 5 2 3 3 2" xfId="7766" xr:uid="{D5A72097-E635-4140-BE93-DDB12684867A}"/>
    <cellStyle name="Comma 4 5 2 3 3 2 2" xfId="12679" xr:uid="{DACCA5C7-1D87-48E2-ADC6-3798FFCF597A}"/>
    <cellStyle name="Comma 4 5 2 3 3 2 2 2" xfId="22600" xr:uid="{83D4B909-9A5A-41B9-A79A-4D56772B4D01}"/>
    <cellStyle name="Comma 4 5 2 3 3 2 3" xfId="17595" xr:uid="{3C52FDF8-5C72-4065-8543-712DC4A1978F}"/>
    <cellStyle name="Comma 4 5 2 3 4" xfId="4512" xr:uid="{5DEEFF30-A4D8-4A5D-89A8-FED69FDE09FB}"/>
    <cellStyle name="Comma 4 5 2 3 4 2" xfId="9426" xr:uid="{71B77B08-6D46-4B35-AEDC-C44BCA5D4267}"/>
    <cellStyle name="Comma 4 5 2 3 4 2 2" xfId="14339" xr:uid="{7CBCA07E-05E1-4D3A-BDEF-B6D7E3829478}"/>
    <cellStyle name="Comma 4 5 2 3 4 2 2 2" xfId="24260" xr:uid="{7BAC2B82-EB18-45BB-A75E-A64A8B957445}"/>
    <cellStyle name="Comma 4 5 2 3 4 2 3" xfId="19255" xr:uid="{152BC81B-5477-4357-9696-89F6F9839AB7}"/>
    <cellStyle name="Comma 4 5 2 3 5" xfId="6144" xr:uid="{20A25203-8B1D-458C-B059-FDEECF0832F8}"/>
    <cellStyle name="Comma 4 5 2 3 5 2" xfId="11057" xr:uid="{B46BFBE1-4398-4931-821D-71BAB36C7567}"/>
    <cellStyle name="Comma 4 5 2 3 5 2 2" xfId="20978" xr:uid="{BBD99EE0-4297-40F4-9BDC-D614320C9F09}"/>
    <cellStyle name="Comma 4 5 2 3 5 3" xfId="15973" xr:uid="{24071238-DBBF-48BE-ACA1-E7ED19AB8B8F}"/>
    <cellStyle name="Comma 4 5 2 4" xfId="1567" xr:uid="{48E97079-5D8D-4186-826B-08A523CF8312}"/>
    <cellStyle name="Comma 4 5 2 4 2" xfId="3222" xr:uid="{CF36A27E-157B-4C00-B4CB-BC83384B3129}"/>
    <cellStyle name="Comma 4 5 2 4 2 2" xfId="8172" xr:uid="{FB8FA8E1-CE6D-4707-A5CE-924BB4C52A13}"/>
    <cellStyle name="Comma 4 5 2 4 2 2 2" xfId="13085" xr:uid="{5A5C4887-4C43-4393-BACC-5FB81DBC2092}"/>
    <cellStyle name="Comma 4 5 2 4 2 2 2 2" xfId="23006" xr:uid="{EC341B56-2C41-4BF2-8F74-EB91741044F9}"/>
    <cellStyle name="Comma 4 5 2 4 2 2 3" xfId="18001" xr:uid="{06EE9768-8C47-4D79-8DE0-7108216EF93A}"/>
    <cellStyle name="Comma 4 5 2 4 3" xfId="4916" xr:uid="{BBDED932-C66F-41BB-BE71-BD63BE6E03D2}"/>
    <cellStyle name="Comma 4 5 2 4 3 2" xfId="9830" xr:uid="{CC76D5D1-1529-4FF1-8993-370F6D3993B0}"/>
    <cellStyle name="Comma 4 5 2 4 3 2 2" xfId="14743" xr:uid="{57BAC18C-396B-4856-8E88-F6A451ED88CC}"/>
    <cellStyle name="Comma 4 5 2 4 3 2 2 2" xfId="24664" xr:uid="{79CD0A67-7322-4059-86AA-763EA956BAC4}"/>
    <cellStyle name="Comma 4 5 2 4 3 2 3" xfId="19659" xr:uid="{DC3BBD46-8981-4856-B5D7-D368BBBEAFDE}"/>
    <cellStyle name="Comma 4 5 2 4 4" xfId="6548" xr:uid="{1F392C2E-9153-441F-B269-9BB9AA183852}"/>
    <cellStyle name="Comma 4 5 2 4 4 2" xfId="11461" xr:uid="{8D8F4192-2B4B-456E-9F25-34025AC3BD88}"/>
    <cellStyle name="Comma 4 5 2 4 4 2 2" xfId="21382" xr:uid="{D6FFEFDC-DCD3-47C5-9C36-7C2255430D1D}"/>
    <cellStyle name="Comma 4 5 2 4 4 3" xfId="16378" xr:uid="{823EFDC3-6915-4092-A0A9-2EE116E83F09}"/>
    <cellStyle name="Comma 4 5 2 5" xfId="1356" xr:uid="{B737503F-DFC9-412D-86B5-87C85E69405A}"/>
    <cellStyle name="Comma 4 5 2 5 2" xfId="3020" xr:uid="{78484AF2-9F01-41AC-8E7B-CC9679408AD5}"/>
    <cellStyle name="Comma 4 5 2 5 2 2" xfId="7971" xr:uid="{4C9B6E39-402F-48CB-8294-D6272D3FAEBC}"/>
    <cellStyle name="Comma 4 5 2 5 2 2 2" xfId="12884" xr:uid="{BDB1A8E2-DEE7-4A4D-B32F-969F5409F89F}"/>
    <cellStyle name="Comma 4 5 2 5 2 2 2 2" xfId="22805" xr:uid="{291BC9C2-E222-4C04-8EAC-AC18176D1C7E}"/>
    <cellStyle name="Comma 4 5 2 5 2 2 3" xfId="17800" xr:uid="{D87A73D9-36B0-4ECA-89E4-5879257BC138}"/>
    <cellStyle name="Comma 4 5 2 5 3" xfId="4716" xr:uid="{CAD5C05E-798A-4A21-BF1D-2A7CCD6C015E}"/>
    <cellStyle name="Comma 4 5 2 5 3 2" xfId="9630" xr:uid="{28E45804-6069-48BC-AECC-36B2D11BA7EB}"/>
    <cellStyle name="Comma 4 5 2 5 3 2 2" xfId="14543" xr:uid="{FD226629-B3D9-445D-BFAC-EDF94CF6AFF9}"/>
    <cellStyle name="Comma 4 5 2 5 3 2 2 2" xfId="24464" xr:uid="{7811967C-52D8-4B14-B202-9581462B9624}"/>
    <cellStyle name="Comma 4 5 2 5 3 2 3" xfId="19459" xr:uid="{5EE928F2-17AE-4660-83F7-98BFC0001FD8}"/>
    <cellStyle name="Comma 4 5 2 5 4" xfId="6348" xr:uid="{1D709474-F51F-40C9-BE2E-6142AF075867}"/>
    <cellStyle name="Comma 4 5 2 5 4 2" xfId="11261" xr:uid="{1895BA6A-136E-4C91-BC23-C3434D8F2F39}"/>
    <cellStyle name="Comma 4 5 2 5 4 2 2" xfId="21182" xr:uid="{7B34735E-5DDE-4F88-8973-9584AD5401CC}"/>
    <cellStyle name="Comma 4 5 2 5 4 3" xfId="16177" xr:uid="{E65D580A-2C9E-43C4-B83A-6735BA5BB7A3}"/>
    <cellStyle name="Comma 4 5 2 6" xfId="2381" xr:uid="{F8B652C3-2D6C-4204-9C91-C71DCFACC143}"/>
    <cellStyle name="Comma 4 5 2 6 2" xfId="7334" xr:uid="{5D6F793A-DC3F-4F07-B1AB-8273529B38F6}"/>
    <cellStyle name="Comma 4 5 2 6 2 2" xfId="12247" xr:uid="{5F833F65-F3A4-4B26-98B1-75E279CE4925}"/>
    <cellStyle name="Comma 4 5 2 6 2 2 2" xfId="22168" xr:uid="{0940C9CA-0EAA-47C6-A0C2-ABB99A070262}"/>
    <cellStyle name="Comma 4 5 2 6 2 3" xfId="17163" xr:uid="{0D65D5C6-7CBD-4801-8DC0-BF7F3805F4B9}"/>
    <cellStyle name="Comma 4 5 2 7" xfId="4080" xr:uid="{7C3F97B3-C8AF-45CC-8EB2-66094693E9EF}"/>
    <cellStyle name="Comma 4 5 2 7 2" xfId="8994" xr:uid="{5AB62630-EFB3-4772-8226-6BF7D2AEBC72}"/>
    <cellStyle name="Comma 4 5 2 7 2 2" xfId="13907" xr:uid="{781F619C-4AE1-4C16-A4C9-BDD96CF9C19F}"/>
    <cellStyle name="Comma 4 5 2 7 2 2 2" xfId="23828" xr:uid="{81846B6C-2353-4FEA-AC40-8416B26AA9C4}"/>
    <cellStyle name="Comma 4 5 2 7 2 3" xfId="18823" xr:uid="{7A8E96C2-28C8-4975-9287-52C955F3B76E}"/>
    <cellStyle name="Comma 4 5 2 8" xfId="5712" xr:uid="{21559EA1-AC9B-4327-AA4D-C9F3C401CF85}"/>
    <cellStyle name="Comma 4 5 2 8 2" xfId="10625" xr:uid="{6547BE4C-F419-4CAB-9369-7251CB8A3B7F}"/>
    <cellStyle name="Comma 4 5 2 8 2 2" xfId="20546" xr:uid="{FCC3C577-2E6F-40D4-B39B-2589B455B1D7}"/>
    <cellStyle name="Comma 4 5 2 8 3" xfId="15541" xr:uid="{CB26C3EA-E7FA-4C09-A30C-F56BE62AD83A}"/>
    <cellStyle name="Comma 4 5 2 9" xfId="26057" xr:uid="{B4BEF5B2-CB1B-40D3-BA46-1C85C3AF40B2}"/>
    <cellStyle name="Comma 4 5 3" xfId="899" xr:uid="{7FB31903-5A3B-487C-B4E6-CDC3A9E8A2A4}"/>
    <cellStyle name="Comma 4 5 3 2" xfId="1731" xr:uid="{619F9425-9DDB-4985-81B8-B12040315C97}"/>
    <cellStyle name="Comma 4 5 3 2 2" xfId="3378" xr:uid="{123E71D2-E7BE-4ABD-A398-BFF13B466D2D}"/>
    <cellStyle name="Comma 4 5 3 2 2 2" xfId="8328" xr:uid="{6DFFFDD3-3473-45B2-9F41-647B9FD56EE8}"/>
    <cellStyle name="Comma 4 5 3 2 2 2 2" xfId="13241" xr:uid="{2C34AC2C-4A3D-4836-AEF8-032FD3F4BDDC}"/>
    <cellStyle name="Comma 4 5 3 2 2 2 2 2" xfId="23162" xr:uid="{7B34B519-5EEF-49B2-A6CD-BC3DFDA99DCA}"/>
    <cellStyle name="Comma 4 5 3 2 2 2 3" xfId="18157" xr:uid="{6DB9B08D-3561-40AA-B05D-4357CFB851C7}"/>
    <cellStyle name="Comma 4 5 3 2 3" xfId="5072" xr:uid="{5177CF72-C9EA-4194-9A92-B68549F131D1}"/>
    <cellStyle name="Comma 4 5 3 2 3 2" xfId="9986" xr:uid="{2ED7B38F-5927-4FE5-9F05-57B0E05E481D}"/>
    <cellStyle name="Comma 4 5 3 2 3 2 2" xfId="14899" xr:uid="{FB0F689A-BFAA-4373-BD52-3A43D4FB2AC9}"/>
    <cellStyle name="Comma 4 5 3 2 3 2 2 2" xfId="24820" xr:uid="{ECD05BBC-0382-40B8-AC84-20DD5A650351}"/>
    <cellStyle name="Comma 4 5 3 2 3 2 3" xfId="19815" xr:uid="{8BD27CBD-3DA0-4028-8DAC-546753A5EBF9}"/>
    <cellStyle name="Comma 4 5 3 2 4" xfId="6704" xr:uid="{39285A30-BD5D-4F1C-A8C0-29C7364CC423}"/>
    <cellStyle name="Comma 4 5 3 2 4 2" xfId="11617" xr:uid="{EDD521DC-B0F4-4505-9FDC-F13B9307CDDD}"/>
    <cellStyle name="Comma 4 5 3 2 4 2 2" xfId="21538" xr:uid="{75E22E34-D7AF-4106-8C2F-940E47610C17}"/>
    <cellStyle name="Comma 4 5 3 2 4 3" xfId="16534" xr:uid="{8CA79A73-552B-422A-888F-605A9BE82C33}"/>
    <cellStyle name="Comma 4 5 3 3" xfId="2565" xr:uid="{84544F19-7022-4DB0-B155-86CD95E4B398}"/>
    <cellStyle name="Comma 4 5 3 3 2" xfId="7516" xr:uid="{CB8AD019-2334-4D45-BC86-1DD1FBCD9BE0}"/>
    <cellStyle name="Comma 4 5 3 3 2 2" xfId="12429" xr:uid="{915A70F6-883A-4317-ACC3-0B4C2238E101}"/>
    <cellStyle name="Comma 4 5 3 3 2 2 2" xfId="22350" xr:uid="{BA115274-9A9C-4B55-919A-A0FC5C854EA5}"/>
    <cellStyle name="Comma 4 5 3 3 2 3" xfId="17345" xr:uid="{DE6FE8B3-B55A-4803-B477-00153E2D2D7F}"/>
    <cellStyle name="Comma 4 5 3 4" xfId="4262" xr:uid="{096BF03A-2E4C-4933-97E4-F4D89B7B790C}"/>
    <cellStyle name="Comma 4 5 3 4 2" xfId="9176" xr:uid="{CB294C0B-80EF-44D8-9A82-093742C02BA1}"/>
    <cellStyle name="Comma 4 5 3 4 2 2" xfId="14089" xr:uid="{84E46811-9448-402F-A878-C96E23094ACB}"/>
    <cellStyle name="Comma 4 5 3 4 2 2 2" xfId="24010" xr:uid="{6DF64A10-C4D8-4234-B48F-F1C0C1CD8E3B}"/>
    <cellStyle name="Comma 4 5 3 4 2 3" xfId="19005" xr:uid="{DC5471BA-168F-4E39-A48B-FDA56BC4C938}"/>
    <cellStyle name="Comma 4 5 3 5" xfId="5894" xr:uid="{728A8242-3616-4250-BC28-BFD4A8381964}"/>
    <cellStyle name="Comma 4 5 3 5 2" xfId="10807" xr:uid="{A795096A-365E-4F32-B3BB-049DB928AF81}"/>
    <cellStyle name="Comma 4 5 3 5 2 2" xfId="20728" xr:uid="{9C311EEE-112A-4B67-98D2-95688804FEEF}"/>
    <cellStyle name="Comma 4 5 3 5 3" xfId="15723" xr:uid="{478A2E43-0DE1-40E8-851E-CDB948BF7E3D}"/>
    <cellStyle name="Comma 4 5 3 6" xfId="26097" xr:uid="{9A9D1D19-9617-4305-9457-24F095989443}"/>
    <cellStyle name="Comma 4 5 4" xfId="1102" xr:uid="{E001C722-22A3-4700-ADA6-0608C14ED62F}"/>
    <cellStyle name="Comma 4 5 4 2" xfId="1934" xr:uid="{86570FC0-4CC2-40DE-8858-DB41CA5019FC}"/>
    <cellStyle name="Comma 4 5 4 2 2" xfId="3581" xr:uid="{AAF17E26-2E04-43D4-9E22-B875E641EF06}"/>
    <cellStyle name="Comma 4 5 4 2 2 2" xfId="8531" xr:uid="{AE92B398-0B84-4E75-A465-E60F281BD992}"/>
    <cellStyle name="Comma 4 5 4 2 2 2 2" xfId="13444" xr:uid="{5A0D289E-60EE-4F88-AEE0-B283E127146F}"/>
    <cellStyle name="Comma 4 5 4 2 2 2 2 2" xfId="23365" xr:uid="{49D49293-CD0E-4AAE-8978-65E9E665F2C5}"/>
    <cellStyle name="Comma 4 5 4 2 2 2 3" xfId="18360" xr:uid="{9849AFAA-BC91-4672-9AFE-AB97BC5CE85B}"/>
    <cellStyle name="Comma 4 5 4 2 3" xfId="5275" xr:uid="{FDFE4A46-6B17-4141-8389-E31835E8B317}"/>
    <cellStyle name="Comma 4 5 4 2 3 2" xfId="10189" xr:uid="{E620247A-775A-48C8-89D1-6700781CD9F6}"/>
    <cellStyle name="Comma 4 5 4 2 3 2 2" xfId="15102" xr:uid="{9B77687B-1B25-4077-A9A9-BE788E9E718E}"/>
    <cellStyle name="Comma 4 5 4 2 3 2 2 2" xfId="25023" xr:uid="{59BA8633-9BC3-4908-9CA4-A581DE9F037A}"/>
    <cellStyle name="Comma 4 5 4 2 3 2 3" xfId="20018" xr:uid="{906F1FEC-D9DF-4692-8C54-C903FADA4089}"/>
    <cellStyle name="Comma 4 5 4 2 4" xfId="6907" xr:uid="{0DC9888C-0047-4AB1-AD74-41FD6BC990B4}"/>
    <cellStyle name="Comma 4 5 4 2 4 2" xfId="11820" xr:uid="{6AE10F7E-0B06-4023-B7C2-AE4643435109}"/>
    <cellStyle name="Comma 4 5 4 2 4 2 2" xfId="21741" xr:uid="{D81E582A-7648-446A-B495-99DB16CF08B6}"/>
    <cellStyle name="Comma 4 5 4 2 4 3" xfId="16737" xr:uid="{E8DE3610-1A59-459C-A2CC-11A68600F002}"/>
    <cellStyle name="Comma 4 5 4 3" xfId="2768" xr:uid="{78211ADA-AACC-4BBE-850D-2D83F70719A8}"/>
    <cellStyle name="Comma 4 5 4 3 2" xfId="7719" xr:uid="{190D4224-D89A-4C47-BD86-399F7CE0B221}"/>
    <cellStyle name="Comma 4 5 4 3 2 2" xfId="12632" xr:uid="{E58033EB-5C95-4F0F-8987-B50E8E7C7E32}"/>
    <cellStyle name="Comma 4 5 4 3 2 2 2" xfId="22553" xr:uid="{942C37DA-0238-44C0-98FE-C8A66D1A071D}"/>
    <cellStyle name="Comma 4 5 4 3 2 3" xfId="17548" xr:uid="{243FBB51-4E48-42F6-9CB1-91A33EA93B6B}"/>
    <cellStyle name="Comma 4 5 4 4" xfId="4465" xr:uid="{1EE55906-399B-428D-AF26-4CB645E5749A}"/>
    <cellStyle name="Comma 4 5 4 4 2" xfId="9379" xr:uid="{DAF8E9E2-A5F2-42B5-97A1-51760ACF5A1F}"/>
    <cellStyle name="Comma 4 5 4 4 2 2" xfId="14292" xr:uid="{F18EC6DA-1BBD-4007-8301-E9BEBDDD3CD6}"/>
    <cellStyle name="Comma 4 5 4 4 2 2 2" xfId="24213" xr:uid="{54A62001-901C-48DA-B58A-FF249E0646B6}"/>
    <cellStyle name="Comma 4 5 4 4 2 3" xfId="19208" xr:uid="{B71AA3FA-0C2B-4C3D-BB05-6361B950E3C5}"/>
    <cellStyle name="Comma 4 5 4 5" xfId="6097" xr:uid="{6F153F37-9E93-4320-B5A3-6D6D95DBA060}"/>
    <cellStyle name="Comma 4 5 4 5 2" xfId="11010" xr:uid="{B4FD17E0-FF5A-4438-BFB9-9CD697D71936}"/>
    <cellStyle name="Comma 4 5 4 5 2 2" xfId="20931" xr:uid="{17F2D4BC-9F72-40A2-84A5-39AB2AE5D7F4}"/>
    <cellStyle name="Comma 4 5 4 5 3" xfId="15926" xr:uid="{ACC33D44-38D5-4E11-B7CF-6FB671CC2D13}"/>
    <cellStyle name="Comma 4 5 5" xfId="1519" xr:uid="{1639DA03-57E5-497E-8977-3A908AAF24FF}"/>
    <cellStyle name="Comma 4 5 5 2" xfId="3175" xr:uid="{FEB64E54-088D-4A43-83CF-FA989D8F92DE}"/>
    <cellStyle name="Comma 4 5 5 2 2" xfId="8125" xr:uid="{0780E2FF-DEE3-42A5-B083-BED6C6A6D0E6}"/>
    <cellStyle name="Comma 4 5 5 2 2 2" xfId="13038" xr:uid="{AA49AEEE-9702-448F-9AD1-B9F57F04B7FB}"/>
    <cellStyle name="Comma 4 5 5 2 2 2 2" xfId="22959" xr:uid="{418AA351-702E-4FB7-9B7D-F9855EF9D3B8}"/>
    <cellStyle name="Comma 4 5 5 2 2 3" xfId="17954" xr:uid="{8AC7BED1-F8C9-425B-9978-CA476001A368}"/>
    <cellStyle name="Comma 4 5 5 3" xfId="4869" xr:uid="{45687100-2548-46C3-981A-8689DE1E375F}"/>
    <cellStyle name="Comma 4 5 5 3 2" xfId="9783" xr:uid="{D8C4A316-3DFE-4155-8C0D-2503E5AFFEAF}"/>
    <cellStyle name="Comma 4 5 5 3 2 2" xfId="14696" xr:uid="{EE0000E1-FDA6-497F-B56A-2BC47FA62B67}"/>
    <cellStyle name="Comma 4 5 5 3 2 2 2" xfId="24617" xr:uid="{9B93FB23-0A86-498E-A277-26FF300D870F}"/>
    <cellStyle name="Comma 4 5 5 3 2 3" xfId="19612" xr:uid="{7C70D56B-FD17-4076-81DE-73F6BF7F1CF2}"/>
    <cellStyle name="Comma 4 5 5 4" xfId="6501" xr:uid="{D851C0E6-4029-412D-B73E-1DF51735DB31}"/>
    <cellStyle name="Comma 4 5 5 4 2" xfId="11414" xr:uid="{7BA4060F-E2E6-4E74-96B3-34ADD1AD0961}"/>
    <cellStyle name="Comma 4 5 5 4 2 2" xfId="21335" xr:uid="{342A3219-ACF0-48F1-AF7F-07F0085F1EDA}"/>
    <cellStyle name="Comma 4 5 5 4 3" xfId="16331" xr:uid="{3439ECE3-0235-493F-9E55-E0687980B10A}"/>
    <cellStyle name="Comma 4 5 6" xfId="1309" xr:uid="{89958D36-F07C-4B54-B496-343E5CC2C9D5}"/>
    <cellStyle name="Comma 4 5 6 2" xfId="2973" xr:uid="{A3BD2CC9-99BB-412C-8A37-DFD40A3AC05A}"/>
    <cellStyle name="Comma 4 5 6 2 2" xfId="7924" xr:uid="{5158CD11-7DB2-4C99-AAF1-8A73D2BB7B35}"/>
    <cellStyle name="Comma 4 5 6 2 2 2" xfId="12837" xr:uid="{E33F9AED-2F5D-44C6-8F4C-FC689756DED0}"/>
    <cellStyle name="Comma 4 5 6 2 2 2 2" xfId="22758" xr:uid="{A6332F7E-5822-4115-8472-412B108FED10}"/>
    <cellStyle name="Comma 4 5 6 2 2 3" xfId="17753" xr:uid="{00FCBB3F-D783-4B84-AC74-D249D6F89D35}"/>
    <cellStyle name="Comma 4 5 6 3" xfId="4669" xr:uid="{7DEEEA27-DE50-457B-BA97-6E0545D32A74}"/>
    <cellStyle name="Comma 4 5 6 3 2" xfId="9583" xr:uid="{F4C5D90B-B7C8-454A-B70B-E00563C3B44D}"/>
    <cellStyle name="Comma 4 5 6 3 2 2" xfId="14496" xr:uid="{123BD196-EF54-47D6-A51D-C8F4EA5B39A3}"/>
    <cellStyle name="Comma 4 5 6 3 2 2 2" xfId="24417" xr:uid="{3013C992-46B3-4855-BAAE-88FDBC2B16D2}"/>
    <cellStyle name="Comma 4 5 6 3 2 3" xfId="19412" xr:uid="{3D090D97-E8FA-40FC-9CD1-31D8E2748D32}"/>
    <cellStyle name="Comma 4 5 6 4" xfId="6301" xr:uid="{D0DE5813-D2D7-4267-B564-16CA721EF619}"/>
    <cellStyle name="Comma 4 5 6 4 2" xfId="11214" xr:uid="{7DC363DA-2BBC-4C2A-B642-B6C67C2B27DD}"/>
    <cellStyle name="Comma 4 5 6 4 2 2" xfId="21135" xr:uid="{1F52FB57-FAD4-4FDA-B50E-636CFD8CA450}"/>
    <cellStyle name="Comma 4 5 6 4 3" xfId="16130" xr:uid="{4D6C23BA-F3C3-434D-A166-3ED2236C153B}"/>
    <cellStyle name="Comma 4 5 7" xfId="636" xr:uid="{4A4393D0-7D96-41DC-AE4C-9DCDB70ECDF2}"/>
    <cellStyle name="Comma 4 5 7 2" xfId="2332" xr:uid="{FA84DE97-390F-4822-81C3-EC3B8C7BCB29}"/>
    <cellStyle name="Comma 4 5 7 2 2" xfId="7285" xr:uid="{DBD9D6E3-4742-4177-A1A4-D84347A3BE41}"/>
    <cellStyle name="Comma 4 5 7 2 2 2" xfId="12198" xr:uid="{B8BDD51A-6D52-4466-8BD6-4551227A806C}"/>
    <cellStyle name="Comma 4 5 7 2 2 2 2" xfId="22119" xr:uid="{2D7662C5-3ABD-44F9-B6B3-D8765E5FD35F}"/>
    <cellStyle name="Comma 4 5 7 2 2 3" xfId="17114" xr:uid="{1C2F6931-FB35-4A73-8658-589530D85A19}"/>
    <cellStyle name="Comma 4 5 7 3" xfId="4031" xr:uid="{79CA0B09-5F36-4466-8641-51B2A1DD2980}"/>
    <cellStyle name="Comma 4 5 7 3 2" xfId="8945" xr:uid="{99C2703D-B12C-467A-B76C-366E007DC94C}"/>
    <cellStyle name="Comma 4 5 7 3 2 2" xfId="13858" xr:uid="{BF153534-D54B-4271-A512-35D9ABAC8B8A}"/>
    <cellStyle name="Comma 4 5 7 3 2 2 2" xfId="23779" xr:uid="{A9942942-140E-489E-B36E-E2F670C159CB}"/>
    <cellStyle name="Comma 4 5 7 3 2 3" xfId="18774" xr:uid="{653742E2-0BE9-4B09-9E13-541D573CD6CA}"/>
    <cellStyle name="Comma 4 5 7 4" xfId="5663" xr:uid="{7FA2449F-A526-460A-B66B-B6B41477B0FE}"/>
    <cellStyle name="Comma 4 5 7 4 2" xfId="10576" xr:uid="{43EDD039-99A2-4729-82A7-0C2512D67928}"/>
    <cellStyle name="Comma 4 5 7 4 2 2" xfId="20497" xr:uid="{9F27E0B6-FA49-4E6F-8FD3-CB6D50A8449B}"/>
    <cellStyle name="Comma 4 5 7 4 3" xfId="15492" xr:uid="{1BD2EE3A-7FA8-4407-8A1E-C7E1CF72CE07}"/>
    <cellStyle name="Comma 4 5 8" xfId="2226" xr:uid="{47DA2A5C-5BB0-42F4-982A-96A1CB0BFB75}"/>
    <cellStyle name="Comma 4 5 8 2" xfId="7182" xr:uid="{C9FCE17D-B0D5-4E26-8035-206C2C8B3C80}"/>
    <cellStyle name="Comma 4 5 8 2 2" xfId="12095" xr:uid="{6844468A-ACCC-4481-A5DD-631F4CD35902}"/>
    <cellStyle name="Comma 4 5 8 2 2 2" xfId="22016" xr:uid="{EDA8BA97-0AE9-4C9D-B25F-83F80A91F09E}"/>
    <cellStyle name="Comma 4 5 8 2 3" xfId="17012" xr:uid="{61D54FAD-F59D-48B5-AFBC-D0EED0D3BCF0}"/>
    <cellStyle name="Comma 4 5 9" xfId="3930" xr:uid="{062E5A70-4576-4868-8DC3-0186BCB79521}"/>
    <cellStyle name="Comma 4 5 9 2" xfId="8844" xr:uid="{9FC0927B-8707-4BD4-B4E5-249F115DF2B4}"/>
    <cellStyle name="Comma 4 5 9 2 2" xfId="13757" xr:uid="{CF8E2518-7A8B-401D-AABC-C2F84C51881D}"/>
    <cellStyle name="Comma 4 5 9 2 2 2" xfId="23678" xr:uid="{639F7070-8C42-46CB-BDF3-6D11547AE52D}"/>
    <cellStyle name="Comma 4 5 9 2 3" xfId="18673" xr:uid="{1F5D4553-26F1-4AB2-997C-F48F05068CA9}"/>
    <cellStyle name="Comma 4 6" xfId="406" xr:uid="{C5E2580A-7933-440A-9375-DA3389388447}"/>
    <cellStyle name="Comma 4 6 10" xfId="26007" xr:uid="{3945E1E7-1237-441D-B254-9F1625A89140}"/>
    <cellStyle name="Comma 4 6 11" xfId="25397" xr:uid="{8023DDA3-D2CE-49CA-B110-1C74056FDB78}"/>
    <cellStyle name="Comma 4 6 2" xfId="926" xr:uid="{03D309C5-8539-42EA-93AA-D2812A6320B6}"/>
    <cellStyle name="Comma 4 6 2 2" xfId="1758" xr:uid="{A177C05E-876A-49E5-A051-14C2F51D6799}"/>
    <cellStyle name="Comma 4 6 2 2 2" xfId="3405" xr:uid="{FBA4E0CC-144A-41C1-A2E0-CE16FF5938DE}"/>
    <cellStyle name="Comma 4 6 2 2 2 2" xfId="8355" xr:uid="{7860AE6E-111A-4C83-9012-EEFDFDB67029}"/>
    <cellStyle name="Comma 4 6 2 2 2 2 2" xfId="13268" xr:uid="{E9DC1AC0-859E-4C8A-B6F7-2F6F61AAE366}"/>
    <cellStyle name="Comma 4 6 2 2 2 2 2 2" xfId="23189" xr:uid="{A78856C0-3C72-4D6B-AD48-350C4A328063}"/>
    <cellStyle name="Comma 4 6 2 2 2 2 3" xfId="18184" xr:uid="{AAE151CA-56E3-46B3-AE75-FAB886C100A8}"/>
    <cellStyle name="Comma 4 6 2 2 3" xfId="5099" xr:uid="{A3B48643-84C7-401B-ADAF-50BF072EDBB2}"/>
    <cellStyle name="Comma 4 6 2 2 3 2" xfId="10013" xr:uid="{81A67D8A-D7A2-47C7-A437-EF2E58DE2906}"/>
    <cellStyle name="Comma 4 6 2 2 3 2 2" xfId="14926" xr:uid="{86A955A2-0953-4B00-A151-F158DBA0A06A}"/>
    <cellStyle name="Comma 4 6 2 2 3 2 2 2" xfId="24847" xr:uid="{5BEF5DEE-A411-4BFB-BC11-FF6554A0E523}"/>
    <cellStyle name="Comma 4 6 2 2 3 2 3" xfId="19842" xr:uid="{9795B913-987D-44F6-B152-4655C7319729}"/>
    <cellStyle name="Comma 4 6 2 2 4" xfId="6731" xr:uid="{47694C96-EDFD-4B98-B717-9B3C91D70700}"/>
    <cellStyle name="Comma 4 6 2 2 4 2" xfId="11644" xr:uid="{58D143A4-2212-48DC-98A9-AA607810934E}"/>
    <cellStyle name="Comma 4 6 2 2 4 2 2" xfId="21565" xr:uid="{E1990A28-00C4-4DC2-8962-1BC53E44E294}"/>
    <cellStyle name="Comma 4 6 2 2 4 3" xfId="16561" xr:uid="{FFA9DFD5-80D6-45FA-973B-C8461340C3C2}"/>
    <cellStyle name="Comma 4 6 2 3" xfId="2592" xr:uid="{E0B8B427-3980-47A3-A51D-C5F61C0BFDC6}"/>
    <cellStyle name="Comma 4 6 2 3 2" xfId="7543" xr:uid="{5D2FF06F-BC7C-479E-954C-B2C066B870B1}"/>
    <cellStyle name="Comma 4 6 2 3 2 2" xfId="12456" xr:uid="{DE21E7AE-86F2-495B-987F-9B6F67401959}"/>
    <cellStyle name="Comma 4 6 2 3 2 2 2" xfId="22377" xr:uid="{E38A89F5-3104-40B0-A313-97668EF75E20}"/>
    <cellStyle name="Comma 4 6 2 3 2 3" xfId="17372" xr:uid="{E8921FFA-9531-4ACC-AA73-408E5B00B454}"/>
    <cellStyle name="Comma 4 6 2 4" xfId="4289" xr:uid="{588DC367-59FE-4E46-B28B-50588E6823D1}"/>
    <cellStyle name="Comma 4 6 2 4 2" xfId="9203" xr:uid="{9AE09006-32AD-4BC7-ABA2-4B3D21540D96}"/>
    <cellStyle name="Comma 4 6 2 4 2 2" xfId="14116" xr:uid="{8828C6F4-EB10-43C6-9BBB-E940F2C430D4}"/>
    <cellStyle name="Comma 4 6 2 4 2 2 2" xfId="24037" xr:uid="{F0D21F2E-148D-41E1-9FE8-903323A3998F}"/>
    <cellStyle name="Comma 4 6 2 4 2 3" xfId="19032" xr:uid="{6A3B5D2A-F41C-422E-A353-5AC9837B5659}"/>
    <cellStyle name="Comma 4 6 2 5" xfId="5921" xr:uid="{1864EA3D-EB55-4106-A3A8-F859F21D8806}"/>
    <cellStyle name="Comma 4 6 2 5 2" xfId="10834" xr:uid="{65AC98C5-901A-4DE5-8A1E-E0F1D9B760F0}"/>
    <cellStyle name="Comma 4 6 2 5 2 2" xfId="20755" xr:uid="{66CCC697-3671-47A2-807A-2A4B4FBAD2ED}"/>
    <cellStyle name="Comma 4 6 2 5 3" xfId="15750" xr:uid="{250A392A-FEE0-499D-8F93-6D76E9D8F181}"/>
    <cellStyle name="Comma 4 6 3" xfId="1129" xr:uid="{708ED22E-87CC-442C-A5F5-861F676B4FB6}"/>
    <cellStyle name="Comma 4 6 3 2" xfId="1961" xr:uid="{D608D053-9DCA-4D7D-87FF-8A31393E2CBD}"/>
    <cellStyle name="Comma 4 6 3 2 2" xfId="3608" xr:uid="{D6323229-A82B-4720-BFA6-46DF1B53B39B}"/>
    <cellStyle name="Comma 4 6 3 2 2 2" xfId="8558" xr:uid="{F27E1712-2AEA-4B32-8564-2FB3E16470B6}"/>
    <cellStyle name="Comma 4 6 3 2 2 2 2" xfId="13471" xr:uid="{5BE35684-EC93-4768-B5D9-145A2C525A5F}"/>
    <cellStyle name="Comma 4 6 3 2 2 2 2 2" xfId="23392" xr:uid="{EA04E32A-8FBB-473F-A58E-BF3CF02DAD3F}"/>
    <cellStyle name="Comma 4 6 3 2 2 2 3" xfId="18387" xr:uid="{7AFDE38E-5AFB-4970-BCE0-519874BAB0F3}"/>
    <cellStyle name="Comma 4 6 3 2 3" xfId="5302" xr:uid="{4F8CAC60-95D4-4793-96E7-223526A7C54D}"/>
    <cellStyle name="Comma 4 6 3 2 3 2" xfId="10216" xr:uid="{C0E5DAD6-2010-4E58-995F-2875408D9B2D}"/>
    <cellStyle name="Comma 4 6 3 2 3 2 2" xfId="15129" xr:uid="{C542ECF0-807B-43A4-A4DF-D6E2903908CE}"/>
    <cellStyle name="Comma 4 6 3 2 3 2 2 2" xfId="25050" xr:uid="{3CA12C96-29CB-4B70-97EA-0A6075998D2A}"/>
    <cellStyle name="Comma 4 6 3 2 3 2 3" xfId="20045" xr:uid="{D5BE394C-617B-4595-AC0C-2A92FE47DC18}"/>
    <cellStyle name="Comma 4 6 3 2 4" xfId="6934" xr:uid="{826AEB7B-0256-47A8-8F9B-E1077F46480A}"/>
    <cellStyle name="Comma 4 6 3 2 4 2" xfId="11847" xr:uid="{520FDECF-E81B-42F4-8A1F-F3C367C76D10}"/>
    <cellStyle name="Comma 4 6 3 2 4 2 2" xfId="21768" xr:uid="{4F814DB5-A823-49A7-B426-E1DA9CB2D5AB}"/>
    <cellStyle name="Comma 4 6 3 2 4 3" xfId="16764" xr:uid="{DEB70400-0B2B-42D4-BADD-ECD73F982616}"/>
    <cellStyle name="Comma 4 6 3 3" xfId="2795" xr:uid="{DD379C43-5FCC-408B-8923-E02DBE2D7D1E}"/>
    <cellStyle name="Comma 4 6 3 3 2" xfId="7746" xr:uid="{F3B7E719-976D-4E2A-BF8D-6D0661DE6AC5}"/>
    <cellStyle name="Comma 4 6 3 3 2 2" xfId="12659" xr:uid="{6E3036E9-736A-42FE-845A-25ADD6A5FA40}"/>
    <cellStyle name="Comma 4 6 3 3 2 2 2" xfId="22580" xr:uid="{D69B9C31-7226-4EA1-97E4-EC6EB901243D}"/>
    <cellStyle name="Comma 4 6 3 3 2 3" xfId="17575" xr:uid="{5406CFF5-AF2B-488C-A18B-19BF3FF56F83}"/>
    <cellStyle name="Comma 4 6 3 4" xfId="4492" xr:uid="{B65A83BF-765E-4A89-B31D-FC81E3B4BCC3}"/>
    <cellStyle name="Comma 4 6 3 4 2" xfId="9406" xr:uid="{EA7E0C0C-17D9-40C9-AAFA-C352DA267D10}"/>
    <cellStyle name="Comma 4 6 3 4 2 2" xfId="14319" xr:uid="{66AB87C3-5F9D-4BE0-9546-60DD39685FC1}"/>
    <cellStyle name="Comma 4 6 3 4 2 2 2" xfId="24240" xr:uid="{26C0AD56-7EF8-406C-8E1B-558BAE878C55}"/>
    <cellStyle name="Comma 4 6 3 4 2 3" xfId="19235" xr:uid="{19EBA578-3F20-416A-BEE5-A59A743E8709}"/>
    <cellStyle name="Comma 4 6 3 5" xfId="6124" xr:uid="{8551D075-39AD-4995-B271-BE0421C63CB5}"/>
    <cellStyle name="Comma 4 6 3 5 2" xfId="11037" xr:uid="{6CFF083D-8BD4-4B1C-ADD3-2DC622AD0883}"/>
    <cellStyle name="Comma 4 6 3 5 2 2" xfId="20958" xr:uid="{FB132EEB-67D0-445D-B380-0CCE17F040B8}"/>
    <cellStyle name="Comma 4 6 3 5 3" xfId="15953" xr:uid="{75082C75-65F8-4F26-8FC1-00587F9B67DF}"/>
    <cellStyle name="Comma 4 6 4" xfId="1547" xr:uid="{1FB7A44C-FD11-4EB9-9C2A-BCDF1B757200}"/>
    <cellStyle name="Comma 4 6 4 2" xfId="3202" xr:uid="{D8EBA24E-51BD-42B2-9AFB-2837FF6ACB71}"/>
    <cellStyle name="Comma 4 6 4 2 2" xfId="8152" xr:uid="{E5C4D181-123C-4641-9DE1-12F0F6660C59}"/>
    <cellStyle name="Comma 4 6 4 2 2 2" xfId="13065" xr:uid="{A782F948-21F1-44BD-86EA-11A1E09FF793}"/>
    <cellStyle name="Comma 4 6 4 2 2 2 2" xfId="22986" xr:uid="{A34CCB32-DFC4-4EAB-8EA8-8D00079B5A68}"/>
    <cellStyle name="Comma 4 6 4 2 2 3" xfId="17981" xr:uid="{8AFADEE8-B579-45EE-B0AF-8B1B82B222E2}"/>
    <cellStyle name="Comma 4 6 4 3" xfId="4896" xr:uid="{284F87A3-41C1-4EBE-AEBE-7D982C26B47A}"/>
    <cellStyle name="Comma 4 6 4 3 2" xfId="9810" xr:uid="{BE4E5A0E-4400-4CBE-8F28-7191A697F5FE}"/>
    <cellStyle name="Comma 4 6 4 3 2 2" xfId="14723" xr:uid="{4F53F2A1-EFE2-4887-B7FB-6D9A5645948D}"/>
    <cellStyle name="Comma 4 6 4 3 2 2 2" xfId="24644" xr:uid="{BE374476-3791-4529-BC58-80682C43E23F}"/>
    <cellStyle name="Comma 4 6 4 3 2 3" xfId="19639" xr:uid="{81C6CF7C-9CD3-494E-B0D6-55926B4DB6CF}"/>
    <cellStyle name="Comma 4 6 4 4" xfId="6528" xr:uid="{C58CA83B-AB71-4A10-92A2-A11274165CF2}"/>
    <cellStyle name="Comma 4 6 4 4 2" xfId="11441" xr:uid="{23662E4C-BCE8-4A06-A41E-82D7E57890D7}"/>
    <cellStyle name="Comma 4 6 4 4 2 2" xfId="21362" xr:uid="{DA4D86D5-E42F-40D5-B765-C21CDDA0BB1F}"/>
    <cellStyle name="Comma 4 6 4 4 3" xfId="16358" xr:uid="{A435CC61-4AB3-46B5-8913-01CC06D40F60}"/>
    <cellStyle name="Comma 4 6 5" xfId="1336" xr:uid="{4A7C9323-1135-479F-89A0-FF8FFF3E7D95}"/>
    <cellStyle name="Comma 4 6 5 2" xfId="3000" xr:uid="{88914C4B-26D5-46C6-8B59-C1D6BFB487F7}"/>
    <cellStyle name="Comma 4 6 5 2 2" xfId="7951" xr:uid="{6D7F0045-3D05-44C7-80A2-86C2C08B66BF}"/>
    <cellStyle name="Comma 4 6 5 2 2 2" xfId="12864" xr:uid="{B50131C7-ABE9-41F8-8931-33EF7A2B7078}"/>
    <cellStyle name="Comma 4 6 5 2 2 2 2" xfId="22785" xr:uid="{881F6074-7D19-43D0-88BA-4B50B6CE13C3}"/>
    <cellStyle name="Comma 4 6 5 2 2 3" xfId="17780" xr:uid="{242130EC-B18F-44F0-BB05-C3BB5A727FA4}"/>
    <cellStyle name="Comma 4 6 5 3" xfId="4696" xr:uid="{AD23990D-4317-4F51-B2E9-060CD825FE46}"/>
    <cellStyle name="Comma 4 6 5 3 2" xfId="9610" xr:uid="{9F34E2D2-5C27-4E58-AF14-A8E1C544C2C7}"/>
    <cellStyle name="Comma 4 6 5 3 2 2" xfId="14523" xr:uid="{47D087EC-F0B6-4489-B754-1AF683AFDE95}"/>
    <cellStyle name="Comma 4 6 5 3 2 2 2" xfId="24444" xr:uid="{1C027038-6865-4407-827D-D828250D2693}"/>
    <cellStyle name="Comma 4 6 5 3 2 3" xfId="19439" xr:uid="{32B2E35A-96C9-4358-97A8-E877518BA756}"/>
    <cellStyle name="Comma 4 6 5 4" xfId="6328" xr:uid="{9321F046-82E7-49A0-A83C-FE5847C56C8C}"/>
    <cellStyle name="Comma 4 6 5 4 2" xfId="11241" xr:uid="{DF79A00E-3328-40C7-B302-D30A40AC74CB}"/>
    <cellStyle name="Comma 4 6 5 4 2 2" xfId="21162" xr:uid="{A716DF54-6C4D-4AA6-9D09-305378E299C6}"/>
    <cellStyle name="Comma 4 6 5 4 3" xfId="16157" xr:uid="{CD4332CD-2B71-4D90-B56E-5DAA939C0EE6}"/>
    <cellStyle name="Comma 4 6 6" xfId="664" xr:uid="{6FDD54F5-1E04-4C9C-B313-BC90301D1B94}"/>
    <cellStyle name="Comma 4 6 6 2" xfId="2360" xr:uid="{CAF48D22-6A72-4F8A-B62D-C41EC8D6E2DC}"/>
    <cellStyle name="Comma 4 6 6 2 2" xfId="7313" xr:uid="{5167163F-E9EA-4B29-B7C2-109CA93A181E}"/>
    <cellStyle name="Comma 4 6 6 2 2 2" xfId="12226" xr:uid="{142459CA-ADA6-4FA2-A702-AC97E1B21ECF}"/>
    <cellStyle name="Comma 4 6 6 2 2 2 2" xfId="22147" xr:uid="{98DD1C39-3ABD-4070-8558-EDFD83F659A4}"/>
    <cellStyle name="Comma 4 6 6 2 2 3" xfId="17142" xr:uid="{CE71AF9A-D67B-4EB5-8B7D-8F2655921A1B}"/>
    <cellStyle name="Comma 4 6 6 3" xfId="4059" xr:uid="{D271A116-9518-44AE-ADA1-57C85B7A4054}"/>
    <cellStyle name="Comma 4 6 6 3 2" xfId="8973" xr:uid="{8DFACF83-868F-4395-A7AA-0E7344AF2221}"/>
    <cellStyle name="Comma 4 6 6 3 2 2" xfId="13886" xr:uid="{1B4EFB95-AFE6-4E24-8B33-A9E53CC25C10}"/>
    <cellStyle name="Comma 4 6 6 3 2 2 2" xfId="23807" xr:uid="{B6FD1421-75A3-4483-B8D2-E90A67607A88}"/>
    <cellStyle name="Comma 4 6 6 3 2 3" xfId="18802" xr:uid="{91B7EA7E-7F3C-4AEB-8FC1-7A6B5735CF50}"/>
    <cellStyle name="Comma 4 6 6 4" xfId="5691" xr:uid="{9F155BD3-D029-4E72-869D-7D426C511291}"/>
    <cellStyle name="Comma 4 6 6 4 2" xfId="10604" xr:uid="{CA41091A-8869-4C76-BC76-749B80828B68}"/>
    <cellStyle name="Comma 4 6 6 4 2 2" xfId="20525" xr:uid="{3365709E-C8C5-4412-9014-90D3ECC3F525}"/>
    <cellStyle name="Comma 4 6 6 4 3" xfId="15520" xr:uid="{17B2A36B-CC83-4F61-B10F-173ABC688B45}"/>
    <cellStyle name="Comma 4 6 7" xfId="2221" xr:uid="{0BFC0BE6-F408-49D5-A12F-DE9D4CFEB674}"/>
    <cellStyle name="Comma 4 6 7 2" xfId="7177" xr:uid="{0D7384F6-97D7-46FC-BA28-6955C3DC2BEB}"/>
    <cellStyle name="Comma 4 6 7 2 2" xfId="12090" xr:uid="{7C169C06-A953-469E-8911-D7807A7A8AAB}"/>
    <cellStyle name="Comma 4 6 7 2 2 2" xfId="22011" xr:uid="{9D0F10A5-4F92-4E2D-93F4-276E55F0C534}"/>
    <cellStyle name="Comma 4 6 7 2 3" xfId="17007" xr:uid="{93E808B2-2DA0-4B92-85ED-F7DF4D02ACF4}"/>
    <cellStyle name="Comma 4 6 8" xfId="3925" xr:uid="{06D95896-C13B-4805-AB79-842C59E5017A}"/>
    <cellStyle name="Comma 4 6 8 2" xfId="8839" xr:uid="{0F11ECE7-6E9E-4962-80CC-7E8FC9F9BA50}"/>
    <cellStyle name="Comma 4 6 8 2 2" xfId="13752" xr:uid="{D977BF1F-CB89-4B5D-BD7D-0DAA79CCB409}"/>
    <cellStyle name="Comma 4 6 8 2 2 2" xfId="23673" xr:uid="{B0819789-C6ED-4EE9-B443-5F0E9C67B4C0}"/>
    <cellStyle name="Comma 4 6 8 2 3" xfId="18668" xr:uid="{754C6853-B092-488C-8732-D10F7FF9EBEF}"/>
    <cellStyle name="Comma 4 6 9" xfId="5557" xr:uid="{32320AA3-4B21-4A32-8A1D-1622A90F73E7}"/>
    <cellStyle name="Comma 4 6 9 2" xfId="10470" xr:uid="{6D85F9FB-6BFD-426D-99F0-F8E7925B66F9}"/>
    <cellStyle name="Comma 4 6 9 2 2" xfId="20391" xr:uid="{FCB3FA27-4B31-4EC7-BD15-42030771115C}"/>
    <cellStyle name="Comma 4 6 9 3" xfId="15385" xr:uid="{20B1ECE3-F515-4B15-A49E-BAF345C012BF}"/>
    <cellStyle name="Comma 4 7" xfId="783" xr:uid="{6D82E3D1-0A95-4C5E-9CE0-6A8BC1038823}"/>
    <cellStyle name="Comma 4 7 10" xfId="25398" xr:uid="{10DAC16A-9223-4D57-937B-AC7AA15C23F9}"/>
    <cellStyle name="Comma 4 7 2" xfId="993" xr:uid="{BD36F9C0-96C1-4E20-B020-A16B0C3BFDDE}"/>
    <cellStyle name="Comma 4 7 2 2" xfId="1825" xr:uid="{D6729F8C-B9A4-4CDE-BF7C-9A09478B9689}"/>
    <cellStyle name="Comma 4 7 2 2 2" xfId="3472" xr:uid="{2AB20080-1BA5-4848-B836-516822B3088A}"/>
    <cellStyle name="Comma 4 7 2 2 2 2" xfId="8422" xr:uid="{784A8F59-BDF4-4DC2-AC74-1CEA6A2CEBD4}"/>
    <cellStyle name="Comma 4 7 2 2 2 2 2" xfId="13335" xr:uid="{0EBE9CB1-759B-4EF8-B9B9-82739BE5D7C1}"/>
    <cellStyle name="Comma 4 7 2 2 2 2 2 2" xfId="23256" xr:uid="{6DAAB95F-7F4B-44AA-B453-E3ABC8292534}"/>
    <cellStyle name="Comma 4 7 2 2 2 2 3" xfId="18251" xr:uid="{C311F41E-8626-44BD-A778-6959FBEF839B}"/>
    <cellStyle name="Comma 4 7 2 2 3" xfId="5166" xr:uid="{7AB2C105-06C0-4563-AEA1-D413C368CE10}"/>
    <cellStyle name="Comma 4 7 2 2 3 2" xfId="10080" xr:uid="{7DE252D5-9416-448E-A962-5434C4555082}"/>
    <cellStyle name="Comma 4 7 2 2 3 2 2" xfId="14993" xr:uid="{8BBF1B72-9730-4F0F-8965-D978F56E2B80}"/>
    <cellStyle name="Comma 4 7 2 2 3 2 2 2" xfId="24914" xr:uid="{B118DCBE-3C1F-4BC4-A4A7-A4C8285968E8}"/>
    <cellStyle name="Comma 4 7 2 2 3 2 3" xfId="19909" xr:uid="{DA8C80C6-6338-44BE-9898-7D7B42111C6F}"/>
    <cellStyle name="Comma 4 7 2 2 4" xfId="6798" xr:uid="{421BCF0B-8E8F-4116-8AB9-9DCEF9B5388C}"/>
    <cellStyle name="Comma 4 7 2 2 4 2" xfId="11711" xr:uid="{2940F7DA-58DF-442A-918F-43C269D202B5}"/>
    <cellStyle name="Comma 4 7 2 2 4 2 2" xfId="21632" xr:uid="{84C940D6-6DC5-4BF9-AFEF-64476260FD78}"/>
    <cellStyle name="Comma 4 7 2 2 4 3" xfId="16628" xr:uid="{2631DCE1-A563-4F8B-855B-FA63720D26C4}"/>
    <cellStyle name="Comma 4 7 2 3" xfId="2659" xr:uid="{C75946CD-38B0-448A-AF72-C6041575BBA3}"/>
    <cellStyle name="Comma 4 7 2 3 2" xfId="7610" xr:uid="{7A05542A-994F-4AA6-876C-9BB4BD87CB91}"/>
    <cellStyle name="Comma 4 7 2 3 2 2" xfId="12523" xr:uid="{4239973F-1588-4212-9E56-D35B0FA196F7}"/>
    <cellStyle name="Comma 4 7 2 3 2 2 2" xfId="22444" xr:uid="{209576FB-7947-4D34-B3F7-6AB02CBD4DC3}"/>
    <cellStyle name="Comma 4 7 2 3 2 3" xfId="17439" xr:uid="{2972E0AE-3169-4D0B-8B98-7EFFD753F0EC}"/>
    <cellStyle name="Comma 4 7 2 4" xfId="4356" xr:uid="{11E98444-B41D-4B11-A401-87F111573C1D}"/>
    <cellStyle name="Comma 4 7 2 4 2" xfId="9270" xr:uid="{054E5B6A-EEE2-4D90-86A3-2B0339DC0EE2}"/>
    <cellStyle name="Comma 4 7 2 4 2 2" xfId="14183" xr:uid="{D0E022EA-BE7A-405B-B603-6FED17C20F8F}"/>
    <cellStyle name="Comma 4 7 2 4 2 2 2" xfId="24104" xr:uid="{A139E53D-CBE0-463F-901E-6BD9BA39B6AB}"/>
    <cellStyle name="Comma 4 7 2 4 2 3" xfId="19099" xr:uid="{9F641866-2314-436E-B6A2-24734DD8ABFB}"/>
    <cellStyle name="Comma 4 7 2 5" xfId="5988" xr:uid="{91F818E3-EB9F-496B-8D68-83850575FE29}"/>
    <cellStyle name="Comma 4 7 2 5 2" xfId="10901" xr:uid="{1295449F-ADC6-48D8-90D3-EB0C5415C9A0}"/>
    <cellStyle name="Comma 4 7 2 5 2 2" xfId="20822" xr:uid="{63D1B901-DEA5-45D8-B6C4-324ED22AD57A}"/>
    <cellStyle name="Comma 4 7 2 5 3" xfId="15817" xr:uid="{B067B91D-1A16-4152-8D48-DBF71A001714}"/>
    <cellStyle name="Comma 4 7 3" xfId="1196" xr:uid="{7DB0A9E9-646B-4278-9A3F-F7A51A5F57AF}"/>
    <cellStyle name="Comma 4 7 3 2" xfId="2028" xr:uid="{E01F2FB5-4B39-493D-8B6E-41EE96309AC5}"/>
    <cellStyle name="Comma 4 7 3 2 2" xfId="3675" xr:uid="{EAA2A006-F3FD-4BE3-8E8E-E8143D28DE9C}"/>
    <cellStyle name="Comma 4 7 3 2 2 2" xfId="8625" xr:uid="{CDDE0CCA-C694-4B17-B710-824730693561}"/>
    <cellStyle name="Comma 4 7 3 2 2 2 2" xfId="13538" xr:uid="{AB4BA360-5C01-400F-872B-16CC392F197B}"/>
    <cellStyle name="Comma 4 7 3 2 2 2 2 2" xfId="23459" xr:uid="{DA996880-8070-4EF3-B485-DC9621126C02}"/>
    <cellStyle name="Comma 4 7 3 2 2 2 3" xfId="18454" xr:uid="{3BA488F6-4C66-4E90-9FC2-B390E582D0C1}"/>
    <cellStyle name="Comma 4 7 3 2 3" xfId="5369" xr:uid="{21BB9BEA-5531-495B-8A9E-C9C5C47A1001}"/>
    <cellStyle name="Comma 4 7 3 2 3 2" xfId="10283" xr:uid="{DE66D6BE-FE03-48EB-A6D1-E7D90577E0ED}"/>
    <cellStyle name="Comma 4 7 3 2 3 2 2" xfId="15196" xr:uid="{D4D43D48-E151-4E41-A0DC-C3651037E102}"/>
    <cellStyle name="Comma 4 7 3 2 3 2 2 2" xfId="25117" xr:uid="{596B849B-6E00-470E-A9E5-8D094484AB3B}"/>
    <cellStyle name="Comma 4 7 3 2 3 2 3" xfId="20112" xr:uid="{1E439F8D-0F31-4159-BF29-30A06D186B5B}"/>
    <cellStyle name="Comma 4 7 3 2 4" xfId="7001" xr:uid="{1348F435-3388-4DAB-853E-372AC805DE46}"/>
    <cellStyle name="Comma 4 7 3 2 4 2" xfId="11914" xr:uid="{686D3116-5F88-4AC9-95DD-2825BC807F65}"/>
    <cellStyle name="Comma 4 7 3 2 4 2 2" xfId="21835" xr:uid="{D2AFACA2-4256-4A16-A2DF-ADA18C04AB95}"/>
    <cellStyle name="Comma 4 7 3 2 4 3" xfId="16831" xr:uid="{DF4A9C05-8B8D-40D1-982E-D489AFE7B564}"/>
    <cellStyle name="Comma 4 7 3 3" xfId="2862" xr:uid="{A571CD00-4EF6-4E1B-AFEB-7D8D24E96308}"/>
    <cellStyle name="Comma 4 7 3 3 2" xfId="7813" xr:uid="{25689EC3-5629-440B-8BFD-F8673C36BF4B}"/>
    <cellStyle name="Comma 4 7 3 3 2 2" xfId="12726" xr:uid="{ED8EB9DD-33A0-4208-BBB4-83253C136BCF}"/>
    <cellStyle name="Comma 4 7 3 3 2 2 2" xfId="22647" xr:uid="{D234BF70-187E-474F-B71B-6712AE91DBE0}"/>
    <cellStyle name="Comma 4 7 3 3 2 3" xfId="17642" xr:uid="{74B60B09-ABE2-4F90-BF8D-C5F554FA34EC}"/>
    <cellStyle name="Comma 4 7 3 4" xfId="4559" xr:uid="{0251EDFA-5DB3-495E-BF64-B74B038A8A96}"/>
    <cellStyle name="Comma 4 7 3 4 2" xfId="9473" xr:uid="{F4AB3F5A-4336-4231-9277-087A666327D9}"/>
    <cellStyle name="Comma 4 7 3 4 2 2" xfId="14386" xr:uid="{0E165023-2D75-44BF-BE6A-B929CBCF0D2C}"/>
    <cellStyle name="Comma 4 7 3 4 2 2 2" xfId="24307" xr:uid="{453C346A-ACB1-404A-B1A8-17E51D806F62}"/>
    <cellStyle name="Comma 4 7 3 4 2 3" xfId="19302" xr:uid="{652FA9A4-5559-4D63-9F85-3F1C0C9C8C0D}"/>
    <cellStyle name="Comma 4 7 3 5" xfId="6191" xr:uid="{FB7971DD-E42B-49D2-972D-7EE269500FB8}"/>
    <cellStyle name="Comma 4 7 3 5 2" xfId="11104" xr:uid="{DFC88F50-FF22-4DE7-B15E-EC1348660C19}"/>
    <cellStyle name="Comma 4 7 3 5 2 2" xfId="21025" xr:uid="{AAF0952E-AD0A-4A65-B8D4-32775CB7DB74}"/>
    <cellStyle name="Comma 4 7 3 5 3" xfId="16020" xr:uid="{923C3EAC-577A-4AA6-ACDD-0C7903EE4E26}"/>
    <cellStyle name="Comma 4 7 4" xfId="1618" xr:uid="{1E557DEA-14CC-44A6-A8A3-69177A247CCC}"/>
    <cellStyle name="Comma 4 7 4 2" xfId="3269" xr:uid="{4F9C037F-291E-4427-87B7-C8D01550D617}"/>
    <cellStyle name="Comma 4 7 4 2 2" xfId="8219" xr:uid="{7624793C-0A5D-458A-A254-6DFB7C9FB58C}"/>
    <cellStyle name="Comma 4 7 4 2 2 2" xfId="13132" xr:uid="{399736B1-9D8D-49CB-9177-B3FD5BFEA63F}"/>
    <cellStyle name="Comma 4 7 4 2 2 2 2" xfId="23053" xr:uid="{3AF523A3-5B31-4D6D-A716-242AD0B9FBC4}"/>
    <cellStyle name="Comma 4 7 4 2 2 3" xfId="18048" xr:uid="{11A33095-13AA-44EC-B4A9-777BF0579788}"/>
    <cellStyle name="Comma 4 7 4 3" xfId="4963" xr:uid="{9AB4992B-A991-47BC-B2DD-7B4AEEDC63C9}"/>
    <cellStyle name="Comma 4 7 4 3 2" xfId="9877" xr:uid="{7004FCB1-94C8-4B9C-9AAB-DA378ECD938A}"/>
    <cellStyle name="Comma 4 7 4 3 2 2" xfId="14790" xr:uid="{AFED1B40-8094-4647-80C8-79B4F3A49C5F}"/>
    <cellStyle name="Comma 4 7 4 3 2 2 2" xfId="24711" xr:uid="{716157B6-77AD-4D13-8285-95FF4D067EEB}"/>
    <cellStyle name="Comma 4 7 4 3 2 3" xfId="19706" xr:uid="{1449B24A-1471-4EB9-A166-CC1F0068BCD4}"/>
    <cellStyle name="Comma 4 7 4 4" xfId="6595" xr:uid="{D5CAEBA1-D376-4CA4-BB15-BE7C454515C9}"/>
    <cellStyle name="Comma 4 7 4 4 2" xfId="11508" xr:uid="{53262979-1353-4262-944A-E965835FC8E3}"/>
    <cellStyle name="Comma 4 7 4 4 2 2" xfId="21429" xr:uid="{27D8DE44-B7D0-4835-8F9E-59E2B277BE02}"/>
    <cellStyle name="Comma 4 7 4 4 3" xfId="16425" xr:uid="{7EA55C0F-8AF6-4DD1-8A24-30C128324D2B}"/>
    <cellStyle name="Comma 4 7 5" xfId="1403" xr:uid="{28EA3933-6F4D-43C9-93EC-28698DD29A61}"/>
    <cellStyle name="Comma 4 7 5 2" xfId="3067" xr:uid="{47374BEA-F9AF-4C2C-AD0B-AE97E04DC430}"/>
    <cellStyle name="Comma 4 7 5 2 2" xfId="8018" xr:uid="{4DFD9794-EAC9-4337-9329-3EBF6446B750}"/>
    <cellStyle name="Comma 4 7 5 2 2 2" xfId="12931" xr:uid="{3A613BEA-63EE-4459-8242-95B350A16E62}"/>
    <cellStyle name="Comma 4 7 5 2 2 2 2" xfId="22852" xr:uid="{D473A3A2-CF8F-4813-A0A2-7244FB7D3432}"/>
    <cellStyle name="Comma 4 7 5 2 2 3" xfId="17847" xr:uid="{D5270103-C69D-45BD-974B-C667AAF25665}"/>
    <cellStyle name="Comma 4 7 5 3" xfId="4763" xr:uid="{5DF4D958-8A5D-4AD9-81D5-812AB4152298}"/>
    <cellStyle name="Comma 4 7 5 3 2" xfId="9677" xr:uid="{64DB2A51-B23C-4FC6-A129-D6FCE01DD00B}"/>
    <cellStyle name="Comma 4 7 5 3 2 2" xfId="14590" xr:uid="{AEE4067B-A2CE-490E-987F-796FDF3DB955}"/>
    <cellStyle name="Comma 4 7 5 3 2 2 2" xfId="24511" xr:uid="{461F34DF-A35E-4C36-BACF-6A5B719BFBCC}"/>
    <cellStyle name="Comma 4 7 5 3 2 3" xfId="19506" xr:uid="{EB8D4A1D-0ADF-4C18-8B7E-2B03E15C4CA7}"/>
    <cellStyle name="Comma 4 7 5 4" xfId="6395" xr:uid="{37944934-4CA8-428D-8722-E30BE7051A5E}"/>
    <cellStyle name="Comma 4 7 5 4 2" xfId="11308" xr:uid="{073E184A-6ECA-4AD7-8542-8002752DC6D2}"/>
    <cellStyle name="Comma 4 7 5 4 2 2" xfId="21229" xr:uid="{FF401CE6-8B7C-4F9A-95D3-C6C345E1C353}"/>
    <cellStyle name="Comma 4 7 5 4 3" xfId="16224" xr:uid="{7655913A-60C3-4D3E-A214-BA39FF24AAFB}"/>
    <cellStyle name="Comma 4 7 6" xfId="2455" xr:uid="{41DCE15A-9F13-4EA7-8B2B-E0C33E020AB3}"/>
    <cellStyle name="Comma 4 7 6 2" xfId="7406" xr:uid="{7F6E951A-7648-484D-972C-86E86EE00D9D}"/>
    <cellStyle name="Comma 4 7 6 2 2" xfId="12319" xr:uid="{F631394F-656B-4AC8-BE5E-574A92484CD5}"/>
    <cellStyle name="Comma 4 7 6 2 2 2" xfId="22240" xr:uid="{221B07EC-BEA3-497C-A5BF-F45F236E8BD3}"/>
    <cellStyle name="Comma 4 7 6 2 3" xfId="17235" xr:uid="{1E76048C-C2CD-4DA4-B1F0-CE4A1989227C}"/>
    <cellStyle name="Comma 4 7 7" xfId="4152" xr:uid="{85025D00-BBF5-4E30-BFEA-73C7E1AE66E1}"/>
    <cellStyle name="Comma 4 7 7 2" xfId="9066" xr:uid="{91343316-4217-4C1F-8EB8-63DA9E325A95}"/>
    <cellStyle name="Comma 4 7 7 2 2" xfId="13979" xr:uid="{D7415044-C86E-418E-987F-FE920B14E65E}"/>
    <cellStyle name="Comma 4 7 7 2 2 2" xfId="23900" xr:uid="{15B0A240-07D9-48EB-9D86-DE62D9DAAAC3}"/>
    <cellStyle name="Comma 4 7 7 2 3" xfId="18895" xr:uid="{E523FC15-834B-4759-963F-7E86C8E62449}"/>
    <cellStyle name="Comma 4 7 8" xfId="5784" xr:uid="{5564A40C-AC4A-4F5B-9646-0FA7DC12570A}"/>
    <cellStyle name="Comma 4 7 8 2" xfId="10697" xr:uid="{DA50F41F-2596-4C74-935D-E0952904B4B2}"/>
    <cellStyle name="Comma 4 7 8 2 2" xfId="20618" xr:uid="{2840CA05-03B4-49EE-906E-083D168135E4}"/>
    <cellStyle name="Comma 4 7 8 3" xfId="15613" xr:uid="{07B922E7-F464-4190-8B9F-2A277DBB5C02}"/>
    <cellStyle name="Comma 4 7 9" xfId="26071" xr:uid="{E35086A0-B254-44EF-91D1-26BF641DF702}"/>
    <cellStyle name="Comma 4 8" xfId="815" xr:uid="{0FAA4B09-66BA-4D5C-AACE-97604DA3E342}"/>
    <cellStyle name="Comma 4 8 2" xfId="1647" xr:uid="{975EF8D5-73D0-4A0A-8E8C-82F81F43A023}"/>
    <cellStyle name="Comma 4 8 2 2" xfId="3294" xr:uid="{CC3EE41F-FB26-45EC-9201-AAF9E303CA06}"/>
    <cellStyle name="Comma 4 8 2 2 2" xfId="8244" xr:uid="{87324C21-4307-40A6-BE3E-9ED6E482B243}"/>
    <cellStyle name="Comma 4 8 2 2 2 2" xfId="13157" xr:uid="{87375378-3AC8-48F1-8625-B059F354C37A}"/>
    <cellStyle name="Comma 4 8 2 2 2 2 2" xfId="23078" xr:uid="{B8AA7B20-8348-48D0-937C-200722D62F15}"/>
    <cellStyle name="Comma 4 8 2 2 2 3" xfId="18073" xr:uid="{A387ADBB-2447-46B6-8054-32212F17734B}"/>
    <cellStyle name="Comma 4 8 2 3" xfId="4988" xr:uid="{27434B13-2A6A-461F-91E9-0511010014A0}"/>
    <cellStyle name="Comma 4 8 2 3 2" xfId="9902" xr:uid="{9E813AAE-B650-41F2-B249-69FB75D0D51B}"/>
    <cellStyle name="Comma 4 8 2 3 2 2" xfId="14815" xr:uid="{A593B8C5-CED2-4319-A228-E466D51177BB}"/>
    <cellStyle name="Comma 4 8 2 3 2 2 2" xfId="24736" xr:uid="{4F86C7DA-0224-4805-83E2-154BFEAA6625}"/>
    <cellStyle name="Comma 4 8 2 3 2 3" xfId="19731" xr:uid="{8733BD35-E490-4D8B-9959-8307042D624E}"/>
    <cellStyle name="Comma 4 8 2 4" xfId="6620" xr:uid="{4DE9689C-7894-497D-9A97-D3B56DF08663}"/>
    <cellStyle name="Comma 4 8 2 4 2" xfId="11533" xr:uid="{AABC4955-4BF8-4BF6-A9D8-20E28D671A75}"/>
    <cellStyle name="Comma 4 8 2 4 2 2" xfId="21454" xr:uid="{D59B43BC-851D-4F57-A51E-B12CF76D16C3}"/>
    <cellStyle name="Comma 4 8 2 4 3" xfId="16450" xr:uid="{02795333-B0FE-4EEB-AB83-93EC0D7473BE}"/>
    <cellStyle name="Comma 4 8 3" xfId="2481" xr:uid="{66E648B7-F9DE-4F10-BE86-8ADD1C35A0B8}"/>
    <cellStyle name="Comma 4 8 3 2" xfId="7432" xr:uid="{17239CF6-B828-48FA-A5FA-D2A42A42F749}"/>
    <cellStyle name="Comma 4 8 3 2 2" xfId="12345" xr:uid="{6B67B7F8-A617-4FEB-AF70-D51F45F23FFF}"/>
    <cellStyle name="Comma 4 8 3 2 2 2" xfId="22266" xr:uid="{456F326F-1BDE-45DD-8D94-48FD37854885}"/>
    <cellStyle name="Comma 4 8 3 2 3" xfId="17261" xr:uid="{40A306CF-786E-4EAC-BFF4-0DF18602BAD8}"/>
    <cellStyle name="Comma 4 8 4" xfId="4178" xr:uid="{0FCDEFDB-C767-4AAC-85F8-2DBF86A9B538}"/>
    <cellStyle name="Comma 4 8 4 2" xfId="9092" xr:uid="{52B7A6F0-477F-41B0-8A5C-10C19D5B184D}"/>
    <cellStyle name="Comma 4 8 4 2 2" xfId="14005" xr:uid="{1923448D-1CFC-4910-AD73-46C1F521FE2D}"/>
    <cellStyle name="Comma 4 8 4 2 2 2" xfId="23926" xr:uid="{FE606842-D6B7-4DAB-859A-DF1CDA2C6854}"/>
    <cellStyle name="Comma 4 8 4 2 3" xfId="18921" xr:uid="{D6DCB684-5FD2-4CD9-B18E-80C306A6E99A}"/>
    <cellStyle name="Comma 4 8 5" xfId="5810" xr:uid="{D306A364-ACB5-4CFA-AF39-DAD0432012E0}"/>
    <cellStyle name="Comma 4 8 5 2" xfId="10723" xr:uid="{CD2B3EE0-F434-4C14-A1E6-DA9D3BFCEFBE}"/>
    <cellStyle name="Comma 4 8 5 2 2" xfId="20644" xr:uid="{08C1B4AF-CE25-495C-960E-B4F10B09E73E}"/>
    <cellStyle name="Comma 4 8 5 3" xfId="15639" xr:uid="{D6365644-BF85-42F3-AEC7-E9BB27AD2B66}"/>
    <cellStyle name="Comma 4 8 6" xfId="26081" xr:uid="{82C24943-648E-48C7-81AC-23D74CFE02B3}"/>
    <cellStyle name="Comma 4 9" xfId="1018" xr:uid="{B8926286-9C26-48DF-8439-26551F138204}"/>
    <cellStyle name="Comma 4 9 2" xfId="1850" xr:uid="{C10B8CA0-AE00-41E4-A850-B04030F30A5E}"/>
    <cellStyle name="Comma 4 9 2 2" xfId="3497" xr:uid="{DC6ACF4C-290D-47D8-AB95-D3D0C473B1F0}"/>
    <cellStyle name="Comma 4 9 2 2 2" xfId="8447" xr:uid="{2D84FD07-4497-4A14-8219-1AEEEC0F5250}"/>
    <cellStyle name="Comma 4 9 2 2 2 2" xfId="13360" xr:uid="{64EACCD1-7AC1-4465-BCBB-14D4E4642168}"/>
    <cellStyle name="Comma 4 9 2 2 2 2 2" xfId="23281" xr:uid="{846A6A23-135A-4C90-BE0F-AEA33AB8AEE4}"/>
    <cellStyle name="Comma 4 9 2 2 2 3" xfId="18276" xr:uid="{48C114C0-6236-4A3F-921B-570C7C47311D}"/>
    <cellStyle name="Comma 4 9 2 3" xfId="5191" xr:uid="{77B73CEF-6A99-4C32-9CD5-2723F002F056}"/>
    <cellStyle name="Comma 4 9 2 3 2" xfId="10105" xr:uid="{88FA35AE-5988-4D24-918A-0B33E19E46D2}"/>
    <cellStyle name="Comma 4 9 2 3 2 2" xfId="15018" xr:uid="{CEA31601-093E-4460-9F3C-0B2825457BAC}"/>
    <cellStyle name="Comma 4 9 2 3 2 2 2" xfId="24939" xr:uid="{702D4551-9C37-4BDB-AA0E-AFCAA521536B}"/>
    <cellStyle name="Comma 4 9 2 3 2 3" xfId="19934" xr:uid="{A4C71784-9B66-4420-9DCC-B32831862333}"/>
    <cellStyle name="Comma 4 9 2 4" xfId="6823" xr:uid="{E1926468-1F1E-408E-8B2E-F65BADA66B61}"/>
    <cellStyle name="Comma 4 9 2 4 2" xfId="11736" xr:uid="{884B4D2A-34D9-4DAC-88E4-C07312BEB7C9}"/>
    <cellStyle name="Comma 4 9 2 4 2 2" xfId="21657" xr:uid="{88531386-7E84-4930-8D0A-02D52B164162}"/>
    <cellStyle name="Comma 4 9 2 4 3" xfId="16653" xr:uid="{9E6B46AE-87DF-4EDA-8F2B-9F9A7980CFC4}"/>
    <cellStyle name="Comma 4 9 3" xfId="2684" xr:uid="{CF01C294-4F97-43BD-8273-936928417B3C}"/>
    <cellStyle name="Comma 4 9 3 2" xfId="7635" xr:uid="{C6396FF5-3B85-4721-91E4-C7384780E545}"/>
    <cellStyle name="Comma 4 9 3 2 2" xfId="12548" xr:uid="{08138880-32F8-4F6B-9709-38A26843577E}"/>
    <cellStyle name="Comma 4 9 3 2 2 2" xfId="22469" xr:uid="{47513A73-9CE8-4951-934A-3C70A6700CD4}"/>
    <cellStyle name="Comma 4 9 3 2 3" xfId="17464" xr:uid="{87C99C5A-BFA9-4993-AC3D-353153732F52}"/>
    <cellStyle name="Comma 4 9 4" xfId="4381" xr:uid="{7C70F5D8-DB10-4327-9403-3FAC75B1FE11}"/>
    <cellStyle name="Comma 4 9 4 2" xfId="9295" xr:uid="{9E0EEA47-3813-4878-9615-14C9DF084E58}"/>
    <cellStyle name="Comma 4 9 4 2 2" xfId="14208" xr:uid="{AF0A6F77-CEA0-49D9-BA76-7E19C8DC3848}"/>
    <cellStyle name="Comma 4 9 4 2 2 2" xfId="24129" xr:uid="{5548BC83-066A-44BF-8E58-7946C0EED680}"/>
    <cellStyle name="Comma 4 9 4 2 3" xfId="19124" xr:uid="{6FA5A568-7482-45EE-9B85-31F7BA030746}"/>
    <cellStyle name="Comma 4 9 5" xfId="6013" xr:uid="{4FF58E94-CD32-4081-85BC-8CA290AC2742}"/>
    <cellStyle name="Comma 4 9 5 2" xfId="10926" xr:uid="{B8553920-6943-4E25-B2D2-0CAA3F4B1EEF}"/>
    <cellStyle name="Comma 4 9 5 2 2" xfId="20847" xr:uid="{B555A304-2FB8-43E3-BEB4-CA0C4B708578}"/>
    <cellStyle name="Comma 4 9 5 3" xfId="15842" xr:uid="{2ACE48C7-8DE5-46F0-AD73-731FE30F4DDF}"/>
    <cellStyle name="Comma 4 9 6" xfId="26103" xr:uid="{9A90D335-D35D-4F02-B327-DA51DC9115D4}"/>
    <cellStyle name="Comma 4 9 7" xfId="25399" xr:uid="{8C507633-E6E6-4638-8E98-CC800B391309}"/>
    <cellStyle name="Comma 4_Accrue-Provident Fund FY12" xfId="25400" xr:uid="{A30A1F76-B49F-4336-8C5A-18DF18E992B0}"/>
    <cellStyle name="Comma 40" xfId="863" xr:uid="{616B5A97-3153-416D-8CD6-3768ACC1815C}"/>
    <cellStyle name="Comma 40 2" xfId="1695" xr:uid="{3C9AF966-3B1B-4018-B38E-9E978B213431}"/>
    <cellStyle name="Comma 40 2 2" xfId="3342" xr:uid="{90DD548B-AF7D-4ED1-BC0E-E84847CBF664}"/>
    <cellStyle name="Comma 40 2 2 2" xfId="8292" xr:uid="{BDD12E3A-4B45-4621-A24E-3D0702DAF466}"/>
    <cellStyle name="Comma 40 2 2 2 2" xfId="13205" xr:uid="{6A2745A6-1E50-44AE-9C22-9587A2B39559}"/>
    <cellStyle name="Comma 40 2 2 2 2 2" xfId="23126" xr:uid="{BABC304C-C94F-44B4-831D-0BC9CD473FFE}"/>
    <cellStyle name="Comma 40 2 2 2 3" xfId="18121" xr:uid="{F45D936D-F1FE-4788-BDA2-9F5A2A8A99EB}"/>
    <cellStyle name="Comma 40 2 3" xfId="5036" xr:uid="{7D6440D8-E3AC-41D9-97A3-411A91D3F2CE}"/>
    <cellStyle name="Comma 40 2 3 2" xfId="9950" xr:uid="{FA71BB0D-9EDC-4537-9C4D-FD31955E4786}"/>
    <cellStyle name="Comma 40 2 3 2 2" xfId="14863" xr:uid="{EFA7DE46-9C9C-4010-AE05-FB0E3F29D021}"/>
    <cellStyle name="Comma 40 2 3 2 2 2" xfId="24784" xr:uid="{23693E09-77CB-496B-8513-DBD7BA0668C1}"/>
    <cellStyle name="Comma 40 2 3 2 3" xfId="19779" xr:uid="{8F3DDF5F-DDE1-4ECF-AA7E-10D8E08A62DE}"/>
    <cellStyle name="Comma 40 2 4" xfId="6668" xr:uid="{8FC4179B-42D8-461E-9EB7-58EFD09B8AF2}"/>
    <cellStyle name="Comma 40 2 4 2" xfId="11581" xr:uid="{47E8928B-160F-4BEE-AB38-787ED9317638}"/>
    <cellStyle name="Comma 40 2 4 2 2" xfId="21502" xr:uid="{EBDF8C67-37E2-40BD-871B-F651E2650EF5}"/>
    <cellStyle name="Comma 40 2 4 3" xfId="16498" xr:uid="{1516DE41-15EA-46B1-9650-1B53F983A6C9}"/>
    <cellStyle name="Comma 40 3" xfId="1273" xr:uid="{D35DD51C-507F-4478-BCDA-789EBE0865D4}"/>
    <cellStyle name="Comma 40 3 2" xfId="2937" xr:uid="{93BF5265-5549-4E31-8687-C2A21D773691}"/>
    <cellStyle name="Comma 40 3 2 2" xfId="7888" xr:uid="{B0B37A82-1E2A-4D94-915F-2F64FA786E69}"/>
    <cellStyle name="Comma 40 3 2 2 2" xfId="12801" xr:uid="{A208CC56-6AD4-40EE-8248-283404BD8BBA}"/>
    <cellStyle name="Comma 40 3 2 2 2 2" xfId="22722" xr:uid="{771F6B10-03A3-445E-8F1F-AE4A0529753F}"/>
    <cellStyle name="Comma 40 3 2 2 3" xfId="17717" xr:uid="{ABD984B6-C146-42F9-BCA5-6DF77EB03A78}"/>
    <cellStyle name="Comma 40 3 3" xfId="4633" xr:uid="{0E37301F-61AA-4E16-9433-54DC85B2B9FE}"/>
    <cellStyle name="Comma 40 3 3 2" xfId="9547" xr:uid="{E2CE4C8B-6CEF-48C2-8141-E1C174874183}"/>
    <cellStyle name="Comma 40 3 3 2 2" xfId="14460" xr:uid="{62C942B2-D697-4F2E-9838-1C9B51E42B6C}"/>
    <cellStyle name="Comma 40 3 3 2 2 2" xfId="24381" xr:uid="{9FB6B227-E343-4947-9DD1-D7444E03F40D}"/>
    <cellStyle name="Comma 40 3 3 2 3" xfId="19376" xr:uid="{D1B86C3A-E1A6-4465-BE15-7FCC7DDF68E6}"/>
    <cellStyle name="Comma 40 3 4" xfId="6265" xr:uid="{748A7DB3-E390-4D09-BA43-880B46A8160B}"/>
    <cellStyle name="Comma 40 3 4 2" xfId="11178" xr:uid="{80DC419A-62BE-40BD-AA35-63895BD7726C}"/>
    <cellStyle name="Comma 40 3 4 2 2" xfId="21099" xr:uid="{3120BC68-D278-4086-8992-E8A2043D9B0E}"/>
    <cellStyle name="Comma 40 3 4 3" xfId="16094" xr:uid="{7103278F-8BB6-4A0D-82DB-42D9425F5851}"/>
    <cellStyle name="Comma 40 4" xfId="2529" xr:uid="{1E1BDDF7-B4C7-488F-8FEB-CC96AA5728BE}"/>
    <cellStyle name="Comma 40 4 2" xfId="7480" xr:uid="{4372F61B-3B32-4A3E-9D3D-0AEF1CCA17F9}"/>
    <cellStyle name="Comma 40 4 2 2" xfId="12393" xr:uid="{D17FEAEA-CAC9-4B25-8A36-15AED17603E6}"/>
    <cellStyle name="Comma 40 4 2 2 2" xfId="22314" xr:uid="{2FEF891D-FF6D-45A4-8BA9-70077B94D65A}"/>
    <cellStyle name="Comma 40 4 2 3" xfId="17309" xr:uid="{80260353-57DA-4ADF-A01E-C7A6B7402418}"/>
    <cellStyle name="Comma 40 5" xfId="4226" xr:uid="{60F18BAC-D1ED-4508-BA36-77AA9170E18C}"/>
    <cellStyle name="Comma 40 5 2" xfId="9140" xr:uid="{9F1B620C-C8B5-4299-9351-926533F7282D}"/>
    <cellStyle name="Comma 40 5 2 2" xfId="14053" xr:uid="{532FEA90-9019-4C6C-8765-E84D0D687A58}"/>
    <cellStyle name="Comma 40 5 2 2 2" xfId="23974" xr:uid="{857D79FC-FF40-41BB-8932-4E850A1BFD8D}"/>
    <cellStyle name="Comma 40 5 2 3" xfId="18969" xr:uid="{3B6D266D-7238-464D-BC10-C1F510176727}"/>
    <cellStyle name="Comma 40 6" xfId="5858" xr:uid="{4C9D1260-A722-4118-98B1-34888819713A}"/>
    <cellStyle name="Comma 40 6 2" xfId="10771" xr:uid="{BDA881DD-1A06-42B4-A5F5-DD6F5EC91070}"/>
    <cellStyle name="Comma 40 6 2 2" xfId="20692" xr:uid="{B99D3C5F-EAF4-44D5-934A-7921778789EF}"/>
    <cellStyle name="Comma 40 6 3" xfId="15687" xr:uid="{DA2197D6-E787-42D6-8E57-F4DB7E60E9BE}"/>
    <cellStyle name="Comma 41" xfId="1066" xr:uid="{3AFB45DF-0099-4BE6-A16C-74EF832CD014}"/>
    <cellStyle name="Comma 41 2" xfId="1898" xr:uid="{C84759A9-E41A-46E4-80D1-D6D44B248C75}"/>
    <cellStyle name="Comma 41 2 2" xfId="3545" xr:uid="{2DB570F4-365C-4248-94CB-4EABC973FDDA}"/>
    <cellStyle name="Comma 41 2 2 2" xfId="8495" xr:uid="{D737D603-76EE-4C9B-BA8C-E4AE5BD2EA18}"/>
    <cellStyle name="Comma 41 2 2 2 2" xfId="13408" xr:uid="{B9E177E9-4571-4B4D-A14E-33DC3E1B5580}"/>
    <cellStyle name="Comma 41 2 2 2 2 2" xfId="23329" xr:uid="{A582FB40-29E2-4062-A9B8-CA9E598E9FD3}"/>
    <cellStyle name="Comma 41 2 2 2 3" xfId="18324" xr:uid="{9DB46EE4-B955-456B-84E4-966E828AFD33}"/>
    <cellStyle name="Comma 41 2 3" xfId="5239" xr:uid="{852D8994-ADF0-4AD6-B334-D306F657A6D0}"/>
    <cellStyle name="Comma 41 2 3 2" xfId="10153" xr:uid="{A55EDD47-9BC6-4149-AC60-0F4380FA5F73}"/>
    <cellStyle name="Comma 41 2 3 2 2" xfId="15066" xr:uid="{B4916CB7-9D4A-48B5-BE96-B5C5347F580B}"/>
    <cellStyle name="Comma 41 2 3 2 2 2" xfId="24987" xr:uid="{6384A33D-1906-4EFB-BDF8-604D7FB65B1D}"/>
    <cellStyle name="Comma 41 2 3 2 3" xfId="19982" xr:uid="{048BEFBD-9578-40D1-9F4A-3948F7186C4F}"/>
    <cellStyle name="Comma 41 2 4" xfId="6871" xr:uid="{42B84602-1D03-42FC-80C1-0CE2B7CA0DDA}"/>
    <cellStyle name="Comma 41 2 4 2" xfId="11784" xr:uid="{7C7A23BD-D507-45BD-8D7F-1EED92EB0720}"/>
    <cellStyle name="Comma 41 2 4 2 2" xfId="21705" xr:uid="{EF10A505-B0A1-4324-9E87-15FD7C53C931}"/>
    <cellStyle name="Comma 41 2 4 3" xfId="16701" xr:uid="{228ABEEA-6EBF-409E-BBB6-C7DF08ABD73E}"/>
    <cellStyle name="Comma 41 3" xfId="2732" xr:uid="{2EA8FD28-5106-4645-BCDC-9F04126E3A17}"/>
    <cellStyle name="Comma 41 3 2" xfId="7683" xr:uid="{F6E3BA34-9D1A-4E4F-A0DF-8F2C7849E348}"/>
    <cellStyle name="Comma 41 3 2 2" xfId="12596" xr:uid="{61B442C8-B169-4DAD-B8D5-11088CA26C69}"/>
    <cellStyle name="Comma 41 3 2 2 2" xfId="22517" xr:uid="{307818F0-7EA0-4AB8-9096-C759858B6547}"/>
    <cellStyle name="Comma 41 3 2 3" xfId="17512" xr:uid="{538DA402-F44C-41F4-B91F-DC72FB1FFA16}"/>
    <cellStyle name="Comma 41 4" xfId="4429" xr:uid="{41A4C365-8D25-4213-84B3-B81F42DFF940}"/>
    <cellStyle name="Comma 41 4 2" xfId="9343" xr:uid="{78388299-1E87-4C9A-ABB5-A53C4524A1BE}"/>
    <cellStyle name="Comma 41 4 2 2" xfId="14256" xr:uid="{E2D4D34D-40B0-4569-AE54-182054252243}"/>
    <cellStyle name="Comma 41 4 2 2 2" xfId="24177" xr:uid="{A7AEC4F0-348A-4BB6-A347-85A0A60A63F0}"/>
    <cellStyle name="Comma 41 4 2 3" xfId="19172" xr:uid="{33CCE476-6A3E-47C7-9F98-C47B357DC337}"/>
    <cellStyle name="Comma 41 5" xfId="6061" xr:uid="{0EDC0F04-22C0-4092-9DA8-B4C951E8F7AC}"/>
    <cellStyle name="Comma 41 5 2" xfId="10974" xr:uid="{E31A2007-44EF-436A-A25F-FACDD901164E}"/>
    <cellStyle name="Comma 41 5 2 2" xfId="20895" xr:uid="{9A0A3944-3B95-4B7E-B134-BC675132F110}"/>
    <cellStyle name="Comma 41 5 3" xfId="15890" xr:uid="{B5EEC822-6FC0-4D7F-93B4-452EE74F29DE}"/>
    <cellStyle name="Comma 42" xfId="1479" xr:uid="{4CA4DD8A-614D-43BF-87F0-83081F011EAD}"/>
    <cellStyle name="Comma 42 2" xfId="3138" xr:uid="{EE4DE568-2C9C-4F19-990F-A0308B34480D}"/>
    <cellStyle name="Comma 42 2 2" xfId="8089" xr:uid="{299BF683-9185-4AD6-A9DB-0C93C4ED8AFC}"/>
    <cellStyle name="Comma 42 2 2 2" xfId="13002" xr:uid="{3162BA43-43C4-4FE0-B3E0-3D91E2747AE1}"/>
    <cellStyle name="Comma 42 2 2 2 2" xfId="22923" xr:uid="{A2487C56-FB7C-40C5-8D6A-178C7E3F28E7}"/>
    <cellStyle name="Comma 42 2 2 3" xfId="17918" xr:uid="{52A5A2A4-EFDB-43D7-813A-8D2AD59A0440}"/>
    <cellStyle name="Comma 42 3" xfId="4833" xr:uid="{B8AA5A86-D61A-41DA-9EE4-4707D97B0DAE}"/>
    <cellStyle name="Comma 42 3 2" xfId="9747" xr:uid="{07351909-3CB4-4C5C-9CBD-D094105FAEDC}"/>
    <cellStyle name="Comma 42 3 2 2" xfId="14660" xr:uid="{533FB3B2-D1CB-47AF-825E-97B8C62D3786}"/>
    <cellStyle name="Comma 42 3 2 2 2" xfId="24581" xr:uid="{CFABFA9D-DC0E-4091-88B3-F9C9A1FEC015}"/>
    <cellStyle name="Comma 42 3 2 3" xfId="19576" xr:uid="{933D031B-EF2A-48C1-B8F5-B9BB06172AB5}"/>
    <cellStyle name="Comma 42 4" xfId="6465" xr:uid="{A6127507-C691-49AD-A6BC-2A458E0EDA6B}"/>
    <cellStyle name="Comma 42 4 2" xfId="11378" xr:uid="{99E31116-9919-4736-8F3B-6F08B4705E4F}"/>
    <cellStyle name="Comma 42 4 2 2" xfId="21299" xr:uid="{34FEB740-E308-4FEF-AEE4-9006C4D04D39}"/>
    <cellStyle name="Comma 42 4 3" xfId="16295" xr:uid="{9C3B2AC6-AAF6-48D2-B61B-8BACF5F7542C}"/>
    <cellStyle name="Comma 43" xfId="274" xr:uid="{B5148679-4D98-4862-B09E-5077C8B6810A}"/>
    <cellStyle name="Comma 43 2" xfId="1221" xr:uid="{53D1424B-1140-4A80-AE40-DC46D86F187C}"/>
    <cellStyle name="Comma 43 2 2" xfId="2887" xr:uid="{558FC497-C770-4B87-9493-63A485B3C58D}"/>
    <cellStyle name="Comma 43 2 2 2" xfId="7838" xr:uid="{1D0DA1F3-15A1-44F6-9613-73D560AECB14}"/>
    <cellStyle name="Comma 43 2 2 2 2" xfId="12751" xr:uid="{07E5A924-441E-4275-BE7A-CA980D866C9C}"/>
    <cellStyle name="Comma 43 2 2 2 2 2" xfId="22672" xr:uid="{AA901B3E-8FB4-4800-A36B-A6762CC1A4DC}"/>
    <cellStyle name="Comma 43 2 2 2 3" xfId="17667" xr:uid="{3745D0A0-5274-49AE-8FFB-FC2E2701BC8F}"/>
    <cellStyle name="Comma 43 2 3" xfId="4584" xr:uid="{DC34D0F9-0952-4605-8908-BDC75375C1F7}"/>
    <cellStyle name="Comma 43 2 3 2" xfId="9498" xr:uid="{214BC155-9FA3-42DA-85E1-DA97733B6457}"/>
    <cellStyle name="Comma 43 2 3 2 2" xfId="14411" xr:uid="{6EA00A89-2BF2-4DE0-A5FD-E07B582DFB81}"/>
    <cellStyle name="Comma 43 2 3 2 2 2" xfId="24332" xr:uid="{B9ACC5B6-6AE3-4B39-9BE5-E9FEB3315055}"/>
    <cellStyle name="Comma 43 2 3 2 3" xfId="19327" xr:uid="{BB340871-97D5-4644-AD58-3923C4B032D2}"/>
    <cellStyle name="Comma 43 2 4" xfId="6216" xr:uid="{E684B8B6-B610-49CA-A99B-B2593CE85BDB}"/>
    <cellStyle name="Comma 43 2 4 2" xfId="11129" xr:uid="{D7FC800C-EECA-4200-85C8-B4222F61E4A6}"/>
    <cellStyle name="Comma 43 2 4 2 2" xfId="21050" xr:uid="{90CEC205-CEF4-44D5-B520-C9CD19832250}"/>
    <cellStyle name="Comma 43 2 4 3" xfId="16045" xr:uid="{F345F005-3CDF-42BA-A603-FD7C8B5DADAA}"/>
    <cellStyle name="Comma 43 2 5" xfId="26108" xr:uid="{F967C529-F8AD-479F-9C1C-622C4F7B36BC}"/>
    <cellStyle name="Comma 43 2 6" xfId="25402" xr:uid="{2D3973B7-CB1F-45B4-95C2-0AC9CFEDD236}"/>
    <cellStyle name="Comma 43 3" xfId="719" xr:uid="{CB633B35-841B-4DF6-8333-E58C6FBFF33A}"/>
    <cellStyle name="Comma 43 3 2" xfId="2403" xr:uid="{8478C1CF-EEEC-4E90-ACDA-8DA47032FC93}"/>
    <cellStyle name="Comma 43 3 2 2" xfId="7355" xr:uid="{6CD3BDFC-AE2C-46B4-A52E-6ED2C3BB3DB9}"/>
    <cellStyle name="Comma 43 3 2 2 2" xfId="12268" xr:uid="{CF0B061C-734C-410A-94B1-080BCAF68F93}"/>
    <cellStyle name="Comma 43 3 2 2 2 2" xfId="22189" xr:uid="{2AEC6464-6B89-48C4-987B-18B5B3B7013F}"/>
    <cellStyle name="Comma 43 3 2 2 3" xfId="17184" xr:uid="{8BC1FDE9-2286-4497-AD84-15B370B4D5A5}"/>
    <cellStyle name="Comma 43 3 3" xfId="4101" xr:uid="{B8065404-5D80-4F1D-A92D-A3CE6E5D66A8}"/>
    <cellStyle name="Comma 43 3 3 2" xfId="9015" xr:uid="{D76BC4B9-DA9E-4F7F-B5B8-BDE3F94DD90D}"/>
    <cellStyle name="Comma 43 3 3 2 2" xfId="13928" xr:uid="{97C35B72-429F-484A-AD67-CF7721248747}"/>
    <cellStyle name="Comma 43 3 3 2 2 2" xfId="23849" xr:uid="{C3F6AD5B-3698-450D-97CE-6FEC13A7FB23}"/>
    <cellStyle name="Comma 43 3 3 2 3" xfId="18844" xr:uid="{3F59E3D5-C3D4-4BCB-AC93-A7EE154708B5}"/>
    <cellStyle name="Comma 43 3 4" xfId="5733" xr:uid="{0461ECF8-F052-4EA8-95CA-2F2CF4ED027A}"/>
    <cellStyle name="Comma 43 3 4 2" xfId="10646" xr:uid="{F0FBCBC4-254D-4180-AE03-7E39BCC913FE}"/>
    <cellStyle name="Comma 43 3 4 2 2" xfId="20567" xr:uid="{B4140EA1-CB13-479F-B285-4031D6A0A89D}"/>
    <cellStyle name="Comma 43 3 4 3" xfId="15562" xr:uid="{814F2104-5849-4BD9-ADCA-A0B56B0E1978}"/>
    <cellStyle name="Comma 43 3 5" xfId="26063" xr:uid="{2AF1DF43-51AA-48BA-82BF-E4752ECCA375}"/>
    <cellStyle name="Comma 43 3 6" xfId="25401" xr:uid="{E463C008-11CD-4085-A044-5B33C03623AC}"/>
    <cellStyle name="Comma 43 4" xfId="2113" xr:uid="{F9CBB67B-3C6B-4E25-9435-B487592C9980}"/>
    <cellStyle name="Comma 43 4 2" xfId="7074" xr:uid="{0F02A468-290C-4265-8A29-53CB9596115E}"/>
    <cellStyle name="Comma 43 4 2 2" xfId="11987" xr:uid="{7F487FC5-3B76-47ED-A747-3F25D1B4225E}"/>
    <cellStyle name="Comma 43 4 2 2 2" xfId="21908" xr:uid="{DD056C6A-F97F-4D11-8E87-AE4F84D3E325}"/>
    <cellStyle name="Comma 43 4 2 3" xfId="16904" xr:uid="{B2A042EF-B94A-46EB-903F-86FFB5633C8D}"/>
    <cellStyle name="Comma 43 5" xfId="3826" xr:uid="{FA8E4E42-FF0C-45F6-A6B8-11358B43D78D}"/>
    <cellStyle name="Comma 43 5 2" xfId="8740" xr:uid="{7304A21C-38AA-42C4-8762-8521383CA57F}"/>
    <cellStyle name="Comma 43 5 2 2" xfId="13653" xr:uid="{7EB95F1E-D9A5-4CCE-A789-BDCC6B706566}"/>
    <cellStyle name="Comma 43 5 2 2 2" xfId="23574" xr:uid="{C7158011-9E4E-4057-90FF-BDD46DAD9E40}"/>
    <cellStyle name="Comma 43 5 2 3" xfId="18569" xr:uid="{457A399B-F3AF-4B4D-B793-4969F18107FE}"/>
    <cellStyle name="Comma 43 6" xfId="5456" xr:uid="{1EC53EB0-4E7C-44E1-8570-96A2F4F642AE}"/>
    <cellStyle name="Comma 43 6 2" xfId="10369" xr:uid="{F1B4CD13-8B05-45C2-AB5E-781F929FCAC9}"/>
    <cellStyle name="Comma 43 6 2 2" xfId="20291" xr:uid="{D4158933-46C8-4E23-AB61-571067E04154}"/>
    <cellStyle name="Comma 43 6 3" xfId="15283" xr:uid="{67B73165-760C-4C6A-A8A2-D1CC5BDF81C7}"/>
    <cellStyle name="Comma 43 7" xfId="25910" xr:uid="{16EE4819-3C6E-4F54-BF11-3E8F56322494}"/>
    <cellStyle name="Comma 44" xfId="813" xr:uid="{94842136-4FAF-4629-8C0B-04F4356C4425}"/>
    <cellStyle name="Comma 44 2" xfId="2479" xr:uid="{0272F821-3547-4CAF-A4E1-2A27E06978D6}"/>
    <cellStyle name="Comma 44 2 2" xfId="7430" xr:uid="{40AA54C3-4A60-40B1-8248-1ED4BBAF9261}"/>
    <cellStyle name="Comma 44 2 2 2" xfId="12343" xr:uid="{B2099F4F-8814-474F-830B-6C749A61F62C}"/>
    <cellStyle name="Comma 44 2 2 2 2" xfId="22264" xr:uid="{550E0BFF-CC02-48A0-AF30-23628FA0E927}"/>
    <cellStyle name="Comma 44 2 2 3" xfId="17259" xr:uid="{A6B528D0-F2F5-445E-BD92-420C38239A0B}"/>
    <cellStyle name="Comma 44 3" xfId="4176" xr:uid="{B0D77153-603B-4148-A461-E3CE3940A12C}"/>
    <cellStyle name="Comma 44 3 2" xfId="9090" xr:uid="{1972C723-13C0-4C69-82B2-AC4BBABC5521}"/>
    <cellStyle name="Comma 44 3 2 2" xfId="14003" xr:uid="{3D269CF7-2901-4E51-923B-15146C513ABE}"/>
    <cellStyle name="Comma 44 3 2 2 2" xfId="23924" xr:uid="{A15784AD-90B9-40EB-8320-D50E3CA4D80C}"/>
    <cellStyle name="Comma 44 3 2 3" xfId="18919" xr:uid="{5B625C6A-DB88-43B0-90C4-273BC6B5D211}"/>
    <cellStyle name="Comma 44 4" xfId="5808" xr:uid="{A5871C26-F3D6-4E57-862C-25B8E4D75134}"/>
    <cellStyle name="Comma 44 4 2" xfId="10721" xr:uid="{A24C97AF-7297-464A-8BA7-79168619A75E}"/>
    <cellStyle name="Comma 44 4 2 2" xfId="20642" xr:uid="{1CBB9A1E-CACB-4D55-9E90-8851B7554E4C}"/>
    <cellStyle name="Comma 44 4 3" xfId="15637" xr:uid="{7F783B48-6C4F-445C-AE89-4A3F9BF53E35}"/>
    <cellStyle name="Comma 45" xfId="2082" xr:uid="{CFCE3E2A-518B-4B79-9AF2-3F6B21E27135}"/>
    <cellStyle name="Comma 45 2" xfId="7051" xr:uid="{E0E5A613-FEEA-4F8B-8984-FD4064970C47}"/>
    <cellStyle name="Comma 45 2 2" xfId="11964" xr:uid="{7D07ED4F-7E04-4A86-8A75-2B4EBC02BE9B}"/>
    <cellStyle name="Comma 45 2 2 2" xfId="21885" xr:uid="{04B9E550-245E-41EB-9FE5-D0108613DE34}"/>
    <cellStyle name="Comma 45 2 3" xfId="16881" xr:uid="{2DB19653-B614-4310-B532-8BE6B8076C92}"/>
    <cellStyle name="Comma 46" xfId="2055" xr:uid="{A1305C12-0AD4-4AA5-A3EC-EF6B5D012A3F}"/>
    <cellStyle name="Comma 46 2" xfId="7027" xr:uid="{3B88A7DB-3090-4FDD-B332-734683929CB2}"/>
    <cellStyle name="Comma 46 2 2" xfId="11940" xr:uid="{C4608F5C-BD49-41CD-B93B-8F9DC33058DE}"/>
    <cellStyle name="Comma 46 2 2 2" xfId="21861" xr:uid="{7B2EC59C-484C-4547-BE0D-94C45E9E87B5}"/>
    <cellStyle name="Comma 46 2 3" xfId="16857" xr:uid="{6E5B00AD-CB6B-4763-A92E-6134E06811D1}"/>
    <cellStyle name="Comma 46 3" xfId="26115" xr:uid="{5A1C347C-C1EC-4DCC-A131-81028FCA49C8}"/>
    <cellStyle name="Comma 47" xfId="3708" xr:uid="{37FD7BDF-2E87-4559-9F3F-E52837501368}"/>
    <cellStyle name="Comma 47 2" xfId="8655" xr:uid="{CB3D730D-9334-44B2-BEB1-9BC649F6A258}"/>
    <cellStyle name="Comma 47 2 2" xfId="13568" xr:uid="{E36045AE-9F2C-4D5B-B395-C3948816F440}"/>
    <cellStyle name="Comma 47 2 2 2" xfId="23489" xr:uid="{5433D232-DD93-47A5-8C27-FB7B4BAA6E16}"/>
    <cellStyle name="Comma 47 2 3" xfId="18484" xr:uid="{09A2E45B-188B-4191-883F-80A3FD613950}"/>
    <cellStyle name="Comma 48" xfId="20143" xr:uid="{6BE72518-67B5-4A2B-BA5A-77CA0765D84C}"/>
    <cellStyle name="Comma 49" xfId="25964" xr:uid="{FB464E2E-DCF1-4626-8896-A838E878F637}"/>
    <cellStyle name="Comma 5" xfId="131" xr:uid="{B6AAF642-A691-4ED9-87BD-EF4A3BB78D8C}"/>
    <cellStyle name="Comma 5 10" xfId="468" xr:uid="{4878884C-49D9-44F0-91EC-4FD6BDFCB0D1}"/>
    <cellStyle name="Comma 5 10 2" xfId="2237" xr:uid="{C05D0641-E66E-44AD-9A90-8ADDDDB8F9E4}"/>
    <cellStyle name="Comma 5 10 2 2" xfId="7192" xr:uid="{1BB00E75-9F76-4C3D-B775-7B549F9CF36C}"/>
    <cellStyle name="Comma 5 10 2 2 2" xfId="12105" xr:uid="{07DEAB74-8114-4122-A1A8-421573CC4A02}"/>
    <cellStyle name="Comma 5 10 2 2 2 2" xfId="22026" xr:uid="{F8F4BACE-0279-4693-AE01-65868841E22F}"/>
    <cellStyle name="Comma 5 10 2 2 3" xfId="17022" xr:uid="{D0E048A1-7F1E-47D8-B11B-61A699A2F381}"/>
    <cellStyle name="Comma 5 10 3" xfId="3940" xr:uid="{0069A67D-7D1B-4C0D-883D-C00D2F8BEB04}"/>
    <cellStyle name="Comma 5 10 3 2" xfId="8854" xr:uid="{02AD3254-68D9-42A6-BDB1-0B5F4AAD98E1}"/>
    <cellStyle name="Comma 5 10 3 2 2" xfId="13767" xr:uid="{97FC7BB1-EAF4-4F61-A29F-64A87DBD72C9}"/>
    <cellStyle name="Comma 5 10 3 2 2 2" xfId="23688" xr:uid="{A0AD8AE0-79AF-4C00-81D4-E50E79BC73A6}"/>
    <cellStyle name="Comma 5 10 3 2 3" xfId="18683" xr:uid="{77C95631-8A1E-4546-A08C-DBE9575C0ECD}"/>
    <cellStyle name="Comma 5 10 4" xfId="5572" xr:uid="{645C52B6-F13B-40C6-AD48-4E2693644EE3}"/>
    <cellStyle name="Comma 5 10 4 2" xfId="10485" xr:uid="{61974821-0818-4ABA-BFE5-812C86A8CF27}"/>
    <cellStyle name="Comma 5 10 4 2 2" xfId="20406" xr:uid="{3E64DBA1-8E35-47DB-8C4F-221B161545C6}"/>
    <cellStyle name="Comma 5 10 4 3" xfId="15400" xr:uid="{1CE2B0BF-EB84-4370-A706-AE89682AE1CD}"/>
    <cellStyle name="Comma 5 11" xfId="541" xr:uid="{50E5BE73-CE50-4DEB-99D7-4C2ECA33F39F}"/>
    <cellStyle name="Comma 5 11 2" xfId="2261" xr:uid="{6A848FC0-0384-4D61-BA51-B9538D96F553}"/>
    <cellStyle name="Comma 5 11 2 2" xfId="7214" xr:uid="{F68761C1-D1F6-407C-B206-D92B972F1D4F}"/>
    <cellStyle name="Comma 5 11 2 2 2" xfId="12127" xr:uid="{51392293-6D3C-4B2A-8C89-B469F1CF5358}"/>
    <cellStyle name="Comma 5 11 2 2 2 2" xfId="22048" xr:uid="{E08B985F-1EBF-408A-ADC5-6587BACB0D41}"/>
    <cellStyle name="Comma 5 11 2 2 3" xfId="17044" xr:uid="{2EB900D0-1B22-495B-8AF3-A20797F989EC}"/>
    <cellStyle name="Comma 5 11 3" xfId="3960" xr:uid="{58676E2D-246B-4128-BA0B-B18AB4E573B3}"/>
    <cellStyle name="Comma 5 11 3 2" xfId="8874" xr:uid="{616D46B6-07C2-4D74-BFCA-80DB9926853D}"/>
    <cellStyle name="Comma 5 11 3 2 2" xfId="13787" xr:uid="{FE4C1356-4F75-4B96-A245-8CAE265EC885}"/>
    <cellStyle name="Comma 5 11 3 2 2 2" xfId="23708" xr:uid="{7535BB0D-8229-4DA1-9897-BB443C086FA4}"/>
    <cellStyle name="Comma 5 11 3 2 3" xfId="18703" xr:uid="{7FCF8C78-72E3-40FF-ADB7-7CD72627D3EE}"/>
    <cellStyle name="Comma 5 11 4" xfId="5592" xr:uid="{6D192D5D-8BA6-4233-88D8-E65005B5A7D2}"/>
    <cellStyle name="Comma 5 11 4 2" xfId="10505" xr:uid="{559C9AE2-2757-46F2-8964-EC0EF90389FF}"/>
    <cellStyle name="Comma 5 11 4 2 2" xfId="20426" xr:uid="{8B0D8F25-B838-4743-A6DC-0EC15474646B}"/>
    <cellStyle name="Comma 5 11 4 3" xfId="15420" xr:uid="{E801A2BF-EBD6-43EF-B528-D82A67C8EF2B}"/>
    <cellStyle name="Comma 5 12" xfId="2098" xr:uid="{9A628CF4-9DCA-4B0E-8CC2-CEBAFF15DB4A}"/>
    <cellStyle name="Comma 5 12 2" xfId="7061" xr:uid="{2D11C1CE-23AA-45EF-B0D0-68651509D074}"/>
    <cellStyle name="Comma 5 12 2 2" xfId="11974" xr:uid="{9DD88316-756E-4CAA-8DF0-8647BFB000AA}"/>
    <cellStyle name="Comma 5 12 2 2 2" xfId="21895" xr:uid="{A3DA4087-D101-49ED-907A-7324A5EC57FA}"/>
    <cellStyle name="Comma 5 12 2 3" xfId="16891" xr:uid="{503680C7-029C-4B1A-B33E-5FCA49FA5F3A}"/>
    <cellStyle name="Comma 5 13" xfId="2074" xr:uid="{8B3CA9A8-4C8B-41BF-A2F4-4A3845DF6461}"/>
    <cellStyle name="Comma 5 13 2" xfId="7046" xr:uid="{0E21219D-33F5-4166-8119-AD44C3B16DBF}"/>
    <cellStyle name="Comma 5 13 2 2" xfId="11959" xr:uid="{4A44CA22-C536-45AF-A571-72FD3722A5C5}"/>
    <cellStyle name="Comma 5 13 2 2 2" xfId="21880" xr:uid="{457E0277-70B2-4956-89F0-86F655FB5284}"/>
    <cellStyle name="Comma 5 13 2 3" xfId="16876" xr:uid="{0AF35AB4-6D86-4E45-A567-8A5F25AE7D9A}"/>
    <cellStyle name="Comma 5 14" xfId="3727" xr:uid="{CB3AB755-7397-41C0-867F-68000240F325}"/>
    <cellStyle name="Comma 5 14 2" xfId="8665" xr:uid="{DD64F946-3D9B-440A-A32B-32BC8DB99BB8}"/>
    <cellStyle name="Comma 5 14 2 2" xfId="13578" xr:uid="{65682F6F-1065-467D-826A-2C249E096B6E}"/>
    <cellStyle name="Comma 5 14 2 2 2" xfId="23499" xr:uid="{4826068C-2629-450D-97CE-54EC9ED2CBFB}"/>
    <cellStyle name="Comma 5 14 2 3" xfId="18494" xr:uid="{C3CEEB2C-1190-47C8-B52A-E58B11B62CF4}"/>
    <cellStyle name="Comma 5 15" xfId="3707" xr:uid="{A36AC100-AAD0-40CF-9A9B-2DAC639D49C2}"/>
    <cellStyle name="Comma 5 15 2" xfId="8654" xr:uid="{8960E73F-ED4E-403D-8907-FA9E6938A042}"/>
    <cellStyle name="Comma 5 15 2 2" xfId="13567" xr:uid="{2F1D2CA0-C7BD-4872-BE22-23255DF03E3B}"/>
    <cellStyle name="Comma 5 15 2 2 2" xfId="23488" xr:uid="{6B737CAC-60FF-49E6-BB3F-DC04EBF0BF6A}"/>
    <cellStyle name="Comma 5 15 2 3" xfId="18483" xr:uid="{670EBA6D-442D-414C-8046-6EA468823D16}"/>
    <cellStyle name="Comma 5 16" xfId="3786" xr:uid="{6524470A-8DF8-4365-9EAE-6668F6E3E548}"/>
    <cellStyle name="Comma 5 16 2" xfId="420" xr:uid="{8957A593-232B-4849-81A5-72A24CC355D8}"/>
    <cellStyle name="Comma 5 16 2 2" xfId="820" xr:uid="{933147A0-E924-4A74-93E7-AE713C287374}"/>
    <cellStyle name="Comma 5 16 2 2 2" xfId="1652" xr:uid="{98815F6A-C05B-446E-BA26-668396E19F00}"/>
    <cellStyle name="Comma 5 16 2 2 2 2" xfId="3299" xr:uid="{FD71EB91-CF2A-4ECC-9AD9-C886C5C579F5}"/>
    <cellStyle name="Comma 5 16 2 2 2 2 2" xfId="8249" xr:uid="{FAC06249-E990-48BF-9835-459A2EA4079D}"/>
    <cellStyle name="Comma 5 16 2 2 2 2 2 2" xfId="13162" xr:uid="{3C01FFDC-777B-4762-B7E9-088BF02AF75B}"/>
    <cellStyle name="Comma 5 16 2 2 2 2 2 2 2" xfId="23083" xr:uid="{E4A269E6-6D0B-48C9-8C1E-85D058423695}"/>
    <cellStyle name="Comma 5 16 2 2 2 2 2 3" xfId="18078" xr:uid="{B2BF031C-5B76-459A-BB6E-9C9D89A3823C}"/>
    <cellStyle name="Comma 5 16 2 2 2 3" xfId="4993" xr:uid="{5CC35F20-103A-4B46-A0D3-2D970CD00282}"/>
    <cellStyle name="Comma 5 16 2 2 2 3 2" xfId="9907" xr:uid="{1F19B668-FBE4-4FB8-845D-68232549BE56}"/>
    <cellStyle name="Comma 5 16 2 2 2 3 2 2" xfId="14820" xr:uid="{739AA096-943F-4B9F-A284-A56E07AB0ADE}"/>
    <cellStyle name="Comma 5 16 2 2 2 3 2 2 2" xfId="24741" xr:uid="{1E51929E-CD86-49CD-A83F-BDDF33FEE055}"/>
    <cellStyle name="Comma 5 16 2 2 2 3 2 3" xfId="19736" xr:uid="{F6CC961C-E9CB-4B00-B04C-3A15EDA0B1E3}"/>
    <cellStyle name="Comma 5 16 2 2 2 4" xfId="6625" xr:uid="{E10D3E96-DD9E-49BE-8406-890407A3E706}"/>
    <cellStyle name="Comma 5 16 2 2 2 4 2" xfId="11538" xr:uid="{D06AE3BB-4ADC-4678-90F2-420270A63132}"/>
    <cellStyle name="Comma 5 16 2 2 2 4 2 2" xfId="21459" xr:uid="{58310C22-7434-429F-AAC9-5373FCF518F4}"/>
    <cellStyle name="Comma 5 16 2 2 2 4 3" xfId="16455" xr:uid="{49D2209E-A3EE-41FE-95B4-67CAEA918B1B}"/>
    <cellStyle name="Comma 5 16 2 2 3" xfId="2486" xr:uid="{5095C75E-9487-4CA0-82E8-9A0F3EEFF8EF}"/>
    <cellStyle name="Comma 5 16 2 2 3 2" xfId="7437" xr:uid="{1CF4D4D8-25AC-4703-AB05-FDE63CDB22C2}"/>
    <cellStyle name="Comma 5 16 2 2 3 2 2" xfId="12350" xr:uid="{78A9DBD0-C000-467D-A546-AE4CE7FA7AAE}"/>
    <cellStyle name="Comma 5 16 2 2 3 2 2 2" xfId="22271" xr:uid="{1E48CD85-9E03-4D6E-AD9A-C4224A74F740}"/>
    <cellStyle name="Comma 5 16 2 2 3 2 3" xfId="17266" xr:uid="{3E6C022F-F298-48BC-AE7E-019D8BC677E3}"/>
    <cellStyle name="Comma 5 16 2 2 4" xfId="4183" xr:uid="{BBF8B9DA-9828-47D2-83A8-BF5B5DF8B1B2}"/>
    <cellStyle name="Comma 5 16 2 2 4 2" xfId="9097" xr:uid="{06954474-4569-4BEE-B6E4-660D24483D00}"/>
    <cellStyle name="Comma 5 16 2 2 4 2 2" xfId="14010" xr:uid="{8942DE02-1E16-4796-9EB6-AEC333EFFCA7}"/>
    <cellStyle name="Comma 5 16 2 2 4 2 2 2" xfId="23931" xr:uid="{39812E15-D446-4CA4-848A-BFBB64F97C48}"/>
    <cellStyle name="Comma 5 16 2 2 4 2 3" xfId="18926" xr:uid="{48DA6DFA-5FAD-4B0A-B366-34B7544B5BFD}"/>
    <cellStyle name="Comma 5 16 2 2 5" xfId="5815" xr:uid="{AEDA069B-C8B1-491A-9FA6-32852AA3F162}"/>
    <cellStyle name="Comma 5 16 2 2 5 2" xfId="10728" xr:uid="{63F4B680-F252-4E2C-9DD2-A208FA413F52}"/>
    <cellStyle name="Comma 5 16 2 2 5 2 2" xfId="20649" xr:uid="{89CB54AF-8680-4372-AA2C-43C58678D49E}"/>
    <cellStyle name="Comma 5 16 2 2 5 3" xfId="15644" xr:uid="{27F23228-0AD8-4EE7-BDA0-0DBF08EC60F7}"/>
    <cellStyle name="Comma 5 16 2 3" xfId="1023" xr:uid="{27505F80-4B55-48BD-8B99-2BAF590D0C2F}"/>
    <cellStyle name="Comma 5 16 2 3 2" xfId="1855" xr:uid="{B7FE92AF-8C43-449E-BFE1-11AAB37ADC75}"/>
    <cellStyle name="Comma 5 16 2 3 2 2" xfId="3502" xr:uid="{F583104E-528E-4CF5-8D16-1ADCB0555F8D}"/>
    <cellStyle name="Comma 5 16 2 3 2 2 2" xfId="8452" xr:uid="{94C8F1CB-E64F-4E92-B769-48598EF159DE}"/>
    <cellStyle name="Comma 5 16 2 3 2 2 2 2" xfId="13365" xr:uid="{5C67A3A6-76FA-49FA-A7EA-536E0E522AC5}"/>
    <cellStyle name="Comma 5 16 2 3 2 2 2 2 2" xfId="23286" xr:uid="{0A21A581-B5C1-41B3-9B9A-B4872359365A}"/>
    <cellStyle name="Comma 5 16 2 3 2 2 2 3" xfId="18281" xr:uid="{9A66B919-3CB6-480F-A5E0-2ADD78F7347C}"/>
    <cellStyle name="Comma 5 16 2 3 2 3" xfId="5196" xr:uid="{0CABBD29-FDFD-479E-A0C9-9F99C308F99C}"/>
    <cellStyle name="Comma 5 16 2 3 2 3 2" xfId="10110" xr:uid="{590AC14A-ED52-4B44-9E05-CA4D9CE9CE74}"/>
    <cellStyle name="Comma 5 16 2 3 2 3 2 2" xfId="15023" xr:uid="{6011EE7D-6616-45A3-8745-E77CAD98E328}"/>
    <cellStyle name="Comma 5 16 2 3 2 3 2 2 2" xfId="24944" xr:uid="{D22A9212-63B1-4D15-B6D1-E31B64E52B50}"/>
    <cellStyle name="Comma 5 16 2 3 2 3 2 3" xfId="19939" xr:uid="{985B7B0C-A175-4028-BDFB-AC008A2D5BBE}"/>
    <cellStyle name="Comma 5 16 2 3 2 4" xfId="6828" xr:uid="{4D348102-401A-4E04-B568-648D64295276}"/>
    <cellStyle name="Comma 5 16 2 3 2 4 2" xfId="11741" xr:uid="{6F2C1768-33C6-411E-AEF7-0CFBD7F03E90}"/>
    <cellStyle name="Comma 5 16 2 3 2 4 2 2" xfId="21662" xr:uid="{4CFF25FD-9305-437A-BC17-EE2616D769C0}"/>
    <cellStyle name="Comma 5 16 2 3 2 4 3" xfId="16658" xr:uid="{EC3B7104-1DE0-466F-894D-75098B5D5FBA}"/>
    <cellStyle name="Comma 5 16 2 3 3" xfId="2689" xr:uid="{06183A0D-9CFF-460D-B1D5-550D3CDAD7B3}"/>
    <cellStyle name="Comma 5 16 2 3 3 2" xfId="7640" xr:uid="{BAF6651C-BB02-439C-80C3-FB477E5DC4A4}"/>
    <cellStyle name="Comma 5 16 2 3 3 2 2" xfId="12553" xr:uid="{5E40AA40-6280-4239-A09D-25B23F6D4340}"/>
    <cellStyle name="Comma 5 16 2 3 3 2 2 2" xfId="22474" xr:uid="{A341168B-2F01-48D9-97A5-56C082478601}"/>
    <cellStyle name="Comma 5 16 2 3 3 2 3" xfId="17469" xr:uid="{E603F5A4-9CCC-4072-B0C8-BE3C0525E2FB}"/>
    <cellStyle name="Comma 5 16 2 3 4" xfId="4386" xr:uid="{35F70FB0-F76D-44A3-B00E-F5CBAF72630F}"/>
    <cellStyle name="Comma 5 16 2 3 4 2" xfId="9300" xr:uid="{6442594F-5BC2-4293-B9FE-94106CDDCC53}"/>
    <cellStyle name="Comma 5 16 2 3 4 2 2" xfId="14213" xr:uid="{B77EAC2F-0728-4078-A5C0-C1257AC433F4}"/>
    <cellStyle name="Comma 5 16 2 3 4 2 2 2" xfId="24134" xr:uid="{423A512C-9992-400B-AB2E-5E8DDF8D78F3}"/>
    <cellStyle name="Comma 5 16 2 3 4 2 3" xfId="19129" xr:uid="{DE8A5355-8B05-4F69-9475-14C7681BC814}"/>
    <cellStyle name="Comma 5 16 2 3 5" xfId="6018" xr:uid="{DCA39164-E094-46C4-B258-0FCA8583FC11}"/>
    <cellStyle name="Comma 5 16 2 3 5 2" xfId="10931" xr:uid="{E1A810FC-2D1E-4146-A5F1-F3744B841783}"/>
    <cellStyle name="Comma 5 16 2 3 5 2 2" xfId="20852" xr:uid="{624AF4E6-4085-480F-ADAE-2210A7B15B34}"/>
    <cellStyle name="Comma 5 16 2 3 5 3" xfId="15847" xr:uid="{5AF05A6B-0B96-403F-B1C9-3AF16EA960C4}"/>
    <cellStyle name="Comma 5 16 2 4" xfId="1434" xr:uid="{D3AF4852-4216-45EC-B22F-B7FFB284E5D8}"/>
    <cellStyle name="Comma 5 16 2 4 2" xfId="3095" xr:uid="{5B584C5D-0953-4A0F-B713-4B55ABE366D1}"/>
    <cellStyle name="Comma 5 16 2 4 2 2" xfId="8046" xr:uid="{E3DDCBF8-4024-49AC-95E0-5625601BC451}"/>
    <cellStyle name="Comma 5 16 2 4 2 2 2" xfId="12959" xr:uid="{B2845EA4-9644-4D0F-BA46-3FBF55B5B2BE}"/>
    <cellStyle name="Comma 5 16 2 4 2 2 2 2" xfId="22880" xr:uid="{BF674B72-57C2-487A-BEA5-C7BBF454BFEF}"/>
    <cellStyle name="Comma 5 16 2 4 2 2 3" xfId="17875" xr:uid="{EA860F38-2434-44CB-A43A-BFDF48FBBD91}"/>
    <cellStyle name="Comma 5 16 2 4 3" xfId="4790" xr:uid="{32A1C5BC-2BC4-4E45-B3FD-E247F158A5BA}"/>
    <cellStyle name="Comma 5 16 2 4 3 2" xfId="9704" xr:uid="{5EDEE570-90A6-4CC2-A959-3B1ED51832FD}"/>
    <cellStyle name="Comma 5 16 2 4 3 2 2" xfId="14617" xr:uid="{457FC25D-19F6-4281-9DBB-3146792A8D08}"/>
    <cellStyle name="Comma 5 16 2 4 3 2 2 2" xfId="24538" xr:uid="{B552D7CA-2F35-4894-BB20-C39B821A85E9}"/>
    <cellStyle name="Comma 5 16 2 4 3 2 3" xfId="19533" xr:uid="{14B469D6-FFEF-43DB-81D0-C102787B4F33}"/>
    <cellStyle name="Comma 5 16 2 4 4" xfId="6422" xr:uid="{93993422-9D0A-435E-B3C0-2C54B478310A}"/>
    <cellStyle name="Comma 5 16 2 4 4 2" xfId="11335" xr:uid="{D1192564-73E9-48C9-A1BF-8266A5FA3F4B}"/>
    <cellStyle name="Comma 5 16 2 4 4 2 2" xfId="21256" xr:uid="{A4C62AAD-B8E7-43E0-98DC-538148E75D90}"/>
    <cellStyle name="Comma 5 16 2 4 4 3" xfId="16252" xr:uid="{7FA9643D-94F6-41AF-B214-CB2A5FCFB191}"/>
    <cellStyle name="Comma 5 16 2 5" xfId="1231" xr:uid="{7EB656DA-8C17-4B4C-9A95-B6BE1A197D08}"/>
    <cellStyle name="Comma 5 16 2 5 2" xfId="2894" xr:uid="{CB51E352-CF6E-4B92-9360-D62BD782D732}"/>
    <cellStyle name="Comma 5 16 2 5 2 2" xfId="7845" xr:uid="{A66B42A6-14E7-4F52-920B-F6E60134475A}"/>
    <cellStyle name="Comma 5 16 2 5 2 2 2" xfId="12758" xr:uid="{54F2EB66-BE57-4FE4-9FF1-2079FBED741A}"/>
    <cellStyle name="Comma 5 16 2 5 2 2 2 2" xfId="22679" xr:uid="{23B62C50-0B0A-47E0-9917-DC141FADD0BD}"/>
    <cellStyle name="Comma 5 16 2 5 2 2 3" xfId="17674" xr:uid="{0B280A32-D94F-4EC5-A8A5-DDFDB4F750EE}"/>
    <cellStyle name="Comma 5 16 2 5 3" xfId="4591" xr:uid="{E7C43384-51DF-477C-8D40-686A19E6BE70}"/>
    <cellStyle name="Comma 5 16 2 5 3 2" xfId="9505" xr:uid="{1C40EDD0-0050-4901-A391-0B676C3520A1}"/>
    <cellStyle name="Comma 5 16 2 5 3 2 2" xfId="14418" xr:uid="{DFDED250-4059-46C2-9D91-9A96E2BAAFC2}"/>
    <cellStyle name="Comma 5 16 2 5 3 2 2 2" xfId="24339" xr:uid="{3F600459-A4E6-455E-ABE5-1FDDCC228063}"/>
    <cellStyle name="Comma 5 16 2 5 3 2 3" xfId="19334" xr:uid="{B1C8EF8F-A10A-41F2-8156-0590CB39B94F}"/>
    <cellStyle name="Comma 5 16 2 5 4" xfId="6223" xr:uid="{B560214A-74DA-4E7B-A678-A8B88283C1FF}"/>
    <cellStyle name="Comma 5 16 2 5 4 2" xfId="11136" xr:uid="{6E017BF3-DA93-4D90-9D14-8BEFA2EA553E}"/>
    <cellStyle name="Comma 5 16 2 5 4 2 2" xfId="21057" xr:uid="{D9A6D7BB-D3A1-49FB-A530-D625F5139B57}"/>
    <cellStyle name="Comma 5 16 2 5 4 3" xfId="16052" xr:uid="{9FE6C884-0029-4FC8-B64E-63933AC2242B}"/>
    <cellStyle name="Comma 5 16 2 6" xfId="2234" xr:uid="{886E1D6B-1DE5-40B8-9DBE-07352D762B1F}"/>
    <cellStyle name="Comma 5 16 2 6 2" xfId="7190" xr:uid="{2ADD1957-C74E-42B4-8592-96E503ED8705}"/>
    <cellStyle name="Comma 5 16 2 6 2 2" xfId="12103" xr:uid="{D68AA4EB-C895-4030-BE28-C70CAE6C72C7}"/>
    <cellStyle name="Comma 5 16 2 6 2 2 2" xfId="22024" xr:uid="{21AD2FE4-B9F8-48DD-88D4-44F64D88F7C5}"/>
    <cellStyle name="Comma 5 16 2 6 2 3" xfId="17020" xr:uid="{B9E70670-7520-4FD0-B05C-6D9C83E6A810}"/>
    <cellStyle name="Comma 5 16 2 7" xfId="3938" xr:uid="{E9D58B98-F5C0-4550-A600-DEE78DD80467}"/>
    <cellStyle name="Comma 5 16 2 7 2" xfId="8852" xr:uid="{970073E8-19A7-4BA7-BDE2-2D94A9344A5B}"/>
    <cellStyle name="Comma 5 16 2 7 2 2" xfId="13765" xr:uid="{08BEBAB0-A19A-4E82-84D9-DF32C3668066}"/>
    <cellStyle name="Comma 5 16 2 7 2 2 2" xfId="23686" xr:uid="{D19A5DE6-364E-4971-913B-2BF54311A584}"/>
    <cellStyle name="Comma 5 16 2 7 2 3" xfId="18681" xr:uid="{9B004A41-E604-4182-8AB7-9C8F0D415DA1}"/>
    <cellStyle name="Comma 5 16 2 8" xfId="5570" xr:uid="{07687712-6154-4933-89BC-130B3C433ED8}"/>
    <cellStyle name="Comma 5 16 2 8 2" xfId="10483" xr:uid="{01EEF23A-883A-4569-BE91-A9428698D704}"/>
    <cellStyle name="Comma 5 16 2 8 2 2" xfId="20404" xr:uid="{0FBABF1F-6D9A-4321-A0F0-485D4EF6E763}"/>
    <cellStyle name="Comma 5 16 2 8 3" xfId="15398" xr:uid="{F132113D-9086-445E-8318-5ADBD41037CD}"/>
    <cellStyle name="Comma 5 16 3" xfId="8706" xr:uid="{0A1293B4-B2AB-42CC-8FE3-27526425567F}"/>
    <cellStyle name="Comma 5 16 3 2" xfId="13619" xr:uid="{D7249609-C68F-47FB-9682-F35F194A9E80}"/>
    <cellStyle name="Comma 5 16 3 2 2" xfId="23540" xr:uid="{EBA3BAE1-BA7E-4B67-92EF-36DAD8F5DA2E}"/>
    <cellStyle name="Comma 5 16 3 3" xfId="18535" xr:uid="{780F67B9-3F8C-4BD8-8437-B3C1F76A9316}"/>
    <cellStyle name="Comma 5 17" xfId="3813" xr:uid="{1FDFC37E-1F04-4880-9C99-50D4F9DBAF0B}"/>
    <cellStyle name="Comma 5 17 2" xfId="8727" xr:uid="{77D6DEBC-8287-406C-B806-05265E9D7CE2}"/>
    <cellStyle name="Comma 5 17 2 2" xfId="13640" xr:uid="{9A0F4805-4002-4418-A547-34E6A39F0380}"/>
    <cellStyle name="Comma 5 17 2 2 2" xfId="23561" xr:uid="{89B3DEDB-34F5-4A85-9D60-BA78D407CB23}"/>
    <cellStyle name="Comma 5 17 2 3" xfId="18556" xr:uid="{74DA67C1-C4B1-452B-8C17-CCD3077F385C}"/>
    <cellStyle name="Comma 5 18" xfId="259" xr:uid="{7C07F6A9-2B36-4F95-BA9F-0D67DED37220}"/>
    <cellStyle name="Comma 5 18 2" xfId="5443" xr:uid="{A98B20B7-370F-4E2B-9B2A-01A4B8CCA4EE}"/>
    <cellStyle name="Comma 5 18 2 2" xfId="20203" xr:uid="{78844D80-4183-422A-BAD1-023604A05F08}"/>
    <cellStyle name="Comma 5 18 3" xfId="10356" xr:uid="{CE3127D9-77B3-4E82-8823-48654AFC642B}"/>
    <cellStyle name="Comma 5 18 3 2" xfId="20278" xr:uid="{788F2D54-7188-4363-88D0-3E00DFAB2A1F}"/>
    <cellStyle name="Comma 5 18 4" xfId="15270" xr:uid="{20FFBC67-D4E3-4A2F-AE38-6F974E254A9F}"/>
    <cellStyle name="Comma 5 19" xfId="5416" xr:uid="{DA5C9EF6-506E-4BA8-817A-31E36D1146DE}"/>
    <cellStyle name="Comma 5 19 2" xfId="10329" xr:uid="{9D00564D-0ACC-452A-87CF-8AB6AB49C7C0}"/>
    <cellStyle name="Comma 5 19 2 2" xfId="20252" xr:uid="{9F901109-CF65-49BC-BD55-4E3C91354122}"/>
    <cellStyle name="Comma 5 19 3" xfId="20191" xr:uid="{969ADA52-E99D-402F-871C-5F9BBF5DB657}"/>
    <cellStyle name="Comma 5 19 4" xfId="15242" xr:uid="{E5FF88B9-D0E5-4D26-8DCD-1CCE9B2A6FF8}"/>
    <cellStyle name="Comma 5 2" xfId="174" xr:uid="{381F2FCD-152A-4F02-A949-D2C86FE26F9B}"/>
    <cellStyle name="Comma 5 2 10" xfId="3704" xr:uid="{F0197194-C31D-4BB6-84CF-5345AD5EE5D8}"/>
    <cellStyle name="Comma 5 2 10 2" xfId="8652" xr:uid="{E6190F32-BFC9-4EFA-8A1E-0A3365495324}"/>
    <cellStyle name="Comma 5 2 10 2 2" xfId="13565" xr:uid="{839897C0-BE4B-445A-AF5D-B5950DBBF504}"/>
    <cellStyle name="Comma 5 2 10 2 2 2" xfId="23486" xr:uid="{E0FB8575-B4BB-41B3-A2F1-A67E7689AB93}"/>
    <cellStyle name="Comma 5 2 10 2 3" xfId="18481" xr:uid="{05D925B8-DE9F-4F1A-9565-A2A095B0E41D}"/>
    <cellStyle name="Comma 5 2 11" xfId="3770" xr:uid="{2C775817-6595-4BCF-87B4-82FAA6635A2A}"/>
    <cellStyle name="Comma 5 2 11 2" xfId="8693" xr:uid="{69E11EF0-57CC-4A7D-8169-D058F0C50E41}"/>
    <cellStyle name="Comma 5 2 11 2 2" xfId="13606" xr:uid="{BE96C06F-DFD3-4643-B8AC-500C59B89B81}"/>
    <cellStyle name="Comma 5 2 11 2 2 2" xfId="23527" xr:uid="{F90F84F5-E97F-4B02-B600-A63244552E56}"/>
    <cellStyle name="Comma 5 2 11 2 3" xfId="18522" xr:uid="{3DE9088D-1CA5-4D79-9FDF-41638C56A384}"/>
    <cellStyle name="Comma 5 2 12" xfId="3851" xr:uid="{7F44915F-3302-43A9-A58A-B3A11FD99CE5}"/>
    <cellStyle name="Comma 5 2 12 2" xfId="8765" xr:uid="{13424D35-113D-4F1B-B4D6-83848CE31919}"/>
    <cellStyle name="Comma 5 2 12 2 2" xfId="13678" xr:uid="{CF349232-42AA-4452-9EA6-C08510CA77F8}"/>
    <cellStyle name="Comma 5 2 12 2 2 2" xfId="23599" xr:uid="{3121ED0E-38CC-4924-A5A1-ABCCB9711188}"/>
    <cellStyle name="Comma 5 2 12 2 3" xfId="18594" xr:uid="{BBF0CFA9-CBB1-47D0-956E-502B2FBA75DA}"/>
    <cellStyle name="Comma 5 2 13" xfId="320" xr:uid="{1C311522-3BE8-4EE4-AF63-A866E9059C60}"/>
    <cellStyle name="Comma 5 2 13 2" xfId="5482" xr:uid="{89761A27-D562-4DC3-BF0D-7C13ECC5D9B8}"/>
    <cellStyle name="Comma 5 2 13 2 2" xfId="20214" xr:uid="{ECC841DC-3C8C-4357-825B-13EC99BDCF9E}"/>
    <cellStyle name="Comma 5 2 13 3" xfId="10395" xr:uid="{4AE435AD-7D49-4713-9215-260D20376A61}"/>
    <cellStyle name="Comma 5 2 13 3 2" xfId="20316" xr:uid="{643CC090-3F44-407A-91E2-10AC39DB0396}"/>
    <cellStyle name="Comma 5 2 13 4" xfId="15309" xr:uid="{8FEB360C-360B-4C1B-AF85-A53723675FE5}"/>
    <cellStyle name="Comma 5 2 14" xfId="5407" xr:uid="{FF17F8F2-07A3-45E6-AABB-57D3604821DF}"/>
    <cellStyle name="Comma 5 2 14 2" xfId="10320" xr:uid="{E64EE7FA-72F4-49CA-AD8F-67BDF1E91750}"/>
    <cellStyle name="Comma 5 2 14 2 2" xfId="20243" xr:uid="{71AE6BCE-6D82-47D5-8D56-82C5C1610814}"/>
    <cellStyle name="Comma 5 2 14 3" xfId="20184" xr:uid="{FDA8279F-E9C1-48A4-8DA2-1619F459F499}"/>
    <cellStyle name="Comma 5 2 14 4" xfId="15233" xr:uid="{C6DCB928-7ED9-4B77-9044-43831A1921E7}"/>
    <cellStyle name="Comma 5 2 15" xfId="25403" xr:uid="{6CAD8171-4DBB-426A-A237-EE04F4F47A87}"/>
    <cellStyle name="Comma 5 2 2" xfId="413" xr:uid="{BCFCE15F-C732-4631-AB2C-88DF8EB28F07}"/>
    <cellStyle name="Comma 5 2 2 10" xfId="5564" xr:uid="{886ECF84-6240-44CE-A651-94D102F0B16C}"/>
    <cellStyle name="Comma 5 2 2 10 2" xfId="10477" xr:uid="{2855BAC0-A281-48A8-B0FA-C75BB85E2052}"/>
    <cellStyle name="Comma 5 2 2 10 2 2" xfId="20398" xr:uid="{D679CBA5-F754-4D11-ABE8-BDED748611B1}"/>
    <cellStyle name="Comma 5 2 2 10 3" xfId="15392" xr:uid="{D698A5C9-C6CC-48F2-A290-2576C41323F9}"/>
    <cellStyle name="Comma 5 2 2 2" xfId="897" xr:uid="{32CCA399-CCDC-47D6-8A3E-50A1B45FB7A5}"/>
    <cellStyle name="Comma 5 2 2 2 2" xfId="1729" xr:uid="{CE204A84-0800-4098-9550-4E053EDFA510}"/>
    <cellStyle name="Comma 5 2 2 2 2 2" xfId="3376" xr:uid="{71120E7A-834D-4456-8BD1-CF35479324E1}"/>
    <cellStyle name="Comma 5 2 2 2 2 2 2" xfId="8326" xr:uid="{413653D8-227C-44CC-8DC3-15E1529A07EA}"/>
    <cellStyle name="Comma 5 2 2 2 2 2 2 2" xfId="13239" xr:uid="{52F99C5B-CC6E-45F0-9DB6-42EEEFD0F227}"/>
    <cellStyle name="Comma 5 2 2 2 2 2 2 2 2" xfId="23160" xr:uid="{4E97AC2A-634F-4F0C-A1F4-8C7717FC7882}"/>
    <cellStyle name="Comma 5 2 2 2 2 2 2 3" xfId="18155" xr:uid="{F8ACA6BD-1C6B-4CAA-B913-3117714A6856}"/>
    <cellStyle name="Comma 5 2 2 2 2 3" xfId="5070" xr:uid="{650B1E53-A58B-473E-9D3D-4D018CA77EB6}"/>
    <cellStyle name="Comma 5 2 2 2 2 3 2" xfId="9984" xr:uid="{BF026015-07D4-49CB-B441-84B1285FEDE9}"/>
    <cellStyle name="Comma 5 2 2 2 2 3 2 2" xfId="14897" xr:uid="{3AEF3DA0-8378-450C-B889-23E478FD5F11}"/>
    <cellStyle name="Comma 5 2 2 2 2 3 2 2 2" xfId="24818" xr:uid="{2B7B242C-FDB5-4F53-B01D-5DB28D02C694}"/>
    <cellStyle name="Comma 5 2 2 2 2 3 2 3" xfId="19813" xr:uid="{BD0D5CF8-EE3F-4F16-ABC5-A8578B137DBD}"/>
    <cellStyle name="Comma 5 2 2 2 2 4" xfId="6702" xr:uid="{937BCDA4-7CD2-42A4-BCC0-895EF7BE5275}"/>
    <cellStyle name="Comma 5 2 2 2 2 4 2" xfId="11615" xr:uid="{53B06992-86FE-4646-BFD2-CE3A93CB89A3}"/>
    <cellStyle name="Comma 5 2 2 2 2 4 2 2" xfId="21536" xr:uid="{6AC19E07-B9FC-4053-AE66-42F709A6B72A}"/>
    <cellStyle name="Comma 5 2 2 2 2 4 3" xfId="16532" xr:uid="{1C7F4D2D-8F5D-418D-BA64-D301FDB30167}"/>
    <cellStyle name="Comma 5 2 2 2 3" xfId="2563" xr:uid="{20F8246F-DC19-41DB-B00E-B686C9F29141}"/>
    <cellStyle name="Comma 5 2 2 2 3 2" xfId="7514" xr:uid="{A2989127-EA51-4107-BFF2-0053DA95265D}"/>
    <cellStyle name="Comma 5 2 2 2 3 2 2" xfId="12427" xr:uid="{DF388092-F636-41A5-9115-CF8DC54ADD5A}"/>
    <cellStyle name="Comma 5 2 2 2 3 2 2 2" xfId="22348" xr:uid="{3D4BAD48-52B2-4B48-96BD-E7A0E1421669}"/>
    <cellStyle name="Comma 5 2 2 2 3 2 3" xfId="17343" xr:uid="{FBA9EE21-287F-43D6-B845-91C3502EDFD1}"/>
    <cellStyle name="Comma 5 2 2 2 4" xfId="4260" xr:uid="{B7653C72-39A3-45C4-8909-A4294CD06FD3}"/>
    <cellStyle name="Comma 5 2 2 2 4 2" xfId="9174" xr:uid="{50B82E61-31E9-45F1-A180-F922F55F90EC}"/>
    <cellStyle name="Comma 5 2 2 2 4 2 2" xfId="14087" xr:uid="{8AAEA277-009F-4313-87FF-12F8BF8D493D}"/>
    <cellStyle name="Comma 5 2 2 2 4 2 2 2" xfId="24008" xr:uid="{F54A02A3-8179-44D0-9D9F-5011EA8C1F79}"/>
    <cellStyle name="Comma 5 2 2 2 4 2 3" xfId="19003" xr:uid="{435D2725-4199-44E2-89E3-5E34E6B3A966}"/>
    <cellStyle name="Comma 5 2 2 2 5" xfId="5892" xr:uid="{31196C7F-1B57-470F-B28E-948786F10067}"/>
    <cellStyle name="Comma 5 2 2 2 5 2" xfId="10805" xr:uid="{52DBEFB8-3BAE-4019-8F3C-8001FA0DE060}"/>
    <cellStyle name="Comma 5 2 2 2 5 2 2" xfId="20726" xr:uid="{E314174E-E243-4D6C-80C0-556E74716EE2}"/>
    <cellStyle name="Comma 5 2 2 2 5 3" xfId="15721" xr:uid="{DD4AFA5F-5305-4159-8AA4-C8E0ADDACBD9}"/>
    <cellStyle name="Comma 5 2 2 2 6" xfId="26095" xr:uid="{060A0C46-B442-406A-8FE3-55C8F78C8664}"/>
    <cellStyle name="Comma 5 2 2 3" xfId="1100" xr:uid="{1664A0B8-D99F-4204-A1ED-A8AF7E2F7DB6}"/>
    <cellStyle name="Comma 5 2 2 3 2" xfId="1932" xr:uid="{E2767E6D-1608-41C3-A6F6-8591379738A5}"/>
    <cellStyle name="Comma 5 2 2 3 2 2" xfId="3579" xr:uid="{8BB9C431-51D7-4FC8-9061-F0FED3A48806}"/>
    <cellStyle name="Comma 5 2 2 3 2 2 2" xfId="8529" xr:uid="{EB2AEC7A-E439-4EEF-85FD-86B917143AFF}"/>
    <cellStyle name="Comma 5 2 2 3 2 2 2 2" xfId="13442" xr:uid="{D6245677-7E57-4E9B-AAA4-DE68DE952C38}"/>
    <cellStyle name="Comma 5 2 2 3 2 2 2 2 2" xfId="23363" xr:uid="{E7AC3D15-4DE2-4E06-81EC-9475AB9E6EEE}"/>
    <cellStyle name="Comma 5 2 2 3 2 2 2 3" xfId="18358" xr:uid="{1A19A2C7-B55F-49A3-8809-C1401B729B43}"/>
    <cellStyle name="Comma 5 2 2 3 2 3" xfId="5273" xr:uid="{59D1CCFC-5090-4428-B3A5-30259D0C84DB}"/>
    <cellStyle name="Comma 5 2 2 3 2 3 2" xfId="10187" xr:uid="{A6919786-F218-48C1-821A-5F4BCBC887A7}"/>
    <cellStyle name="Comma 5 2 2 3 2 3 2 2" xfId="15100" xr:uid="{394FA0BE-35F8-4DDE-9CE2-EC0E8128422C}"/>
    <cellStyle name="Comma 5 2 2 3 2 3 2 2 2" xfId="25021" xr:uid="{642374A7-A1C2-4C08-BBE5-1D4622987946}"/>
    <cellStyle name="Comma 5 2 2 3 2 3 2 3" xfId="20016" xr:uid="{28B591E7-0401-4900-B52C-472C240D307F}"/>
    <cellStyle name="Comma 5 2 2 3 2 4" xfId="6905" xr:uid="{F12667ED-9D43-4A42-95A2-6B8500B50811}"/>
    <cellStyle name="Comma 5 2 2 3 2 4 2" xfId="11818" xr:uid="{7E84C76B-6783-4F7E-B29B-6E9D233D8427}"/>
    <cellStyle name="Comma 5 2 2 3 2 4 2 2" xfId="21739" xr:uid="{DF28BCBE-D6B0-41DB-836E-205AB10A1597}"/>
    <cellStyle name="Comma 5 2 2 3 2 4 3" xfId="16735" xr:uid="{BCBEC43B-3FC1-4892-AE69-71F9FCB9607E}"/>
    <cellStyle name="Comma 5 2 2 3 3" xfId="2766" xr:uid="{EA0FCA67-8C6E-46CB-B961-B5C40F130BBB}"/>
    <cellStyle name="Comma 5 2 2 3 3 2" xfId="7717" xr:uid="{5AB251BB-B2DD-48F3-8114-E00995F07B9B}"/>
    <cellStyle name="Comma 5 2 2 3 3 2 2" xfId="12630" xr:uid="{988982D5-5ED3-413A-BD18-43CEADF83306}"/>
    <cellStyle name="Comma 5 2 2 3 3 2 2 2" xfId="22551" xr:uid="{836687E7-0FC9-4162-A599-E7FAE7ADB1F6}"/>
    <cellStyle name="Comma 5 2 2 3 3 2 3" xfId="17546" xr:uid="{E9D32310-6A27-42C6-80BE-759E5C46C787}"/>
    <cellStyle name="Comma 5 2 2 3 4" xfId="4463" xr:uid="{BDE521E4-94F8-4A4D-8330-EF2400DBAEAD}"/>
    <cellStyle name="Comma 5 2 2 3 4 2" xfId="9377" xr:uid="{44281BC4-252E-4105-8D83-9BA5D6B314E3}"/>
    <cellStyle name="Comma 5 2 2 3 4 2 2" xfId="14290" xr:uid="{6B7D56B7-8CDF-4B9D-8D6E-010DABC0C53F}"/>
    <cellStyle name="Comma 5 2 2 3 4 2 2 2" xfId="24211" xr:uid="{89AE755B-D9FC-4FB5-A68E-EE422EC51F51}"/>
    <cellStyle name="Comma 5 2 2 3 4 2 3" xfId="19206" xr:uid="{80E62169-0F40-44A3-9232-8E8603E1BBE2}"/>
    <cellStyle name="Comma 5 2 2 3 5" xfId="6095" xr:uid="{65B9C5E9-694F-4E24-83EA-868A6196BA53}"/>
    <cellStyle name="Comma 5 2 2 3 5 2" xfId="11008" xr:uid="{E4E71AC0-087F-4BFB-9D55-3DFE1A3B3242}"/>
    <cellStyle name="Comma 5 2 2 3 5 2 2" xfId="20929" xr:uid="{E932DA48-36D8-4BD0-B29C-39AD749807D7}"/>
    <cellStyle name="Comma 5 2 2 3 5 3" xfId="15924" xr:uid="{F40E32A4-1E03-4764-B8D4-6591E7E4839A}"/>
    <cellStyle name="Comma 5 2 2 4" xfId="1517" xr:uid="{F1ABC3AC-946B-4901-BAD7-9D8970505D00}"/>
    <cellStyle name="Comma 5 2 2 4 2" xfId="3173" xr:uid="{6817E7D5-14D1-4489-A378-C98A1FEA3062}"/>
    <cellStyle name="Comma 5 2 2 4 2 2" xfId="8123" xr:uid="{F6041AD9-FBDD-431D-86FE-8298050AF999}"/>
    <cellStyle name="Comma 5 2 2 4 2 2 2" xfId="13036" xr:uid="{41E54395-BBF6-4DAB-8748-E2BB3C314224}"/>
    <cellStyle name="Comma 5 2 2 4 2 2 2 2" xfId="22957" xr:uid="{92B3D18A-A746-4E0F-B5F4-6B27A501D460}"/>
    <cellStyle name="Comma 5 2 2 4 2 2 3" xfId="17952" xr:uid="{6E13623E-D757-48F6-9516-4CEC1F49055D}"/>
    <cellStyle name="Comma 5 2 2 4 3" xfId="4867" xr:uid="{02479587-4E0E-40DD-9D91-C683F2803DF7}"/>
    <cellStyle name="Comma 5 2 2 4 3 2" xfId="9781" xr:uid="{C23851FB-9FC0-485D-822C-4F10CD9B6EDB}"/>
    <cellStyle name="Comma 5 2 2 4 3 2 2" xfId="14694" xr:uid="{DA06A9F8-5A90-475D-8979-398C3E6F8ED5}"/>
    <cellStyle name="Comma 5 2 2 4 3 2 2 2" xfId="24615" xr:uid="{D8FF6088-0690-4E70-B2B8-82ED92F4AE28}"/>
    <cellStyle name="Comma 5 2 2 4 3 2 3" xfId="19610" xr:uid="{030EF53E-A148-44E1-B414-16A771A056A2}"/>
    <cellStyle name="Comma 5 2 2 4 4" xfId="6499" xr:uid="{3DFD5E89-D8B5-4741-9B50-693A8ABC41A9}"/>
    <cellStyle name="Comma 5 2 2 4 4 2" xfId="11412" xr:uid="{CEA5E391-279C-48C3-BB68-8B6FBC65ADCC}"/>
    <cellStyle name="Comma 5 2 2 4 4 2 2" xfId="21333" xr:uid="{23AF49F5-8ABC-4CDE-9199-6560F9E9AC03}"/>
    <cellStyle name="Comma 5 2 2 4 4 3" xfId="16329" xr:uid="{411AE6DA-9859-45CE-AFB2-940E855DA4E9}"/>
    <cellStyle name="Comma 5 2 2 5" xfId="1307" xr:uid="{A4AC53A8-26E8-4CA7-8611-8D245057DC50}"/>
    <cellStyle name="Comma 5 2 2 5 2" xfId="2971" xr:uid="{CA0B2BBB-0802-4087-905D-1AE0F4DDE7F7}"/>
    <cellStyle name="Comma 5 2 2 5 2 2" xfId="7922" xr:uid="{4991AEF1-2CA7-4CD3-8CAD-80F3E79AF9BD}"/>
    <cellStyle name="Comma 5 2 2 5 2 2 2" xfId="12835" xr:uid="{0B5A9B36-3734-4215-931F-C766B8236428}"/>
    <cellStyle name="Comma 5 2 2 5 2 2 2 2" xfId="22756" xr:uid="{7E3743E8-F1FC-4721-BC60-92F87EDDC036}"/>
    <cellStyle name="Comma 5 2 2 5 2 2 3" xfId="17751" xr:uid="{CEB20BD9-289E-41CD-B589-4D7EB9188208}"/>
    <cellStyle name="Comma 5 2 2 5 3" xfId="4667" xr:uid="{C5140F49-465F-4781-8D41-C2D02C0A33EB}"/>
    <cellStyle name="Comma 5 2 2 5 3 2" xfId="9581" xr:uid="{CC309E7B-BA63-47D6-9F30-A61A01C45CC2}"/>
    <cellStyle name="Comma 5 2 2 5 3 2 2" xfId="14494" xr:uid="{21884DEC-F387-42AE-B5AF-01EAA731C5A3}"/>
    <cellStyle name="Comma 5 2 2 5 3 2 2 2" xfId="24415" xr:uid="{3EA28512-5EC5-4CB2-A032-937AE81D48DA}"/>
    <cellStyle name="Comma 5 2 2 5 3 2 3" xfId="19410" xr:uid="{6D40D2AE-F3DA-44AE-8DF1-0D592AEC74D7}"/>
    <cellStyle name="Comma 5 2 2 5 4" xfId="6299" xr:uid="{CBD200ED-8773-43BA-9381-F90831C1841F}"/>
    <cellStyle name="Comma 5 2 2 5 4 2" xfId="11212" xr:uid="{6B6D654B-988A-423A-888B-80398A56A08E}"/>
    <cellStyle name="Comma 5 2 2 5 4 2 2" xfId="21133" xr:uid="{64B8B6E5-84E1-469B-83DE-59FACDB557A9}"/>
    <cellStyle name="Comma 5 2 2 5 4 3" xfId="16128" xr:uid="{442AEBAB-4EC4-42CD-9834-40D13FB7EEF6}"/>
    <cellStyle name="Comma 5 2 2 6" xfId="635" xr:uid="{ABC40C17-991A-4887-958C-45AFB31B202F}"/>
    <cellStyle name="Comma 5 2 2 6 2" xfId="2331" xr:uid="{0F20CC47-A40C-4627-AAAC-4CC9B706DF38}"/>
    <cellStyle name="Comma 5 2 2 6 2 2" xfId="7284" xr:uid="{2C9D8B3B-878B-4098-8B4D-FDF463E7085C}"/>
    <cellStyle name="Comma 5 2 2 6 2 2 2" xfId="12197" xr:uid="{CE728124-6186-4CED-A0F7-BD5A47D41E0B}"/>
    <cellStyle name="Comma 5 2 2 6 2 2 2 2" xfId="22118" xr:uid="{21EA4AC4-5738-43A9-821D-63D376960135}"/>
    <cellStyle name="Comma 5 2 2 6 2 2 3" xfId="17113" xr:uid="{DE24866F-3FBA-4D0F-8F1B-A500741EAFE0}"/>
    <cellStyle name="Comma 5 2 2 6 3" xfId="4030" xr:uid="{3B4323FE-954C-42AA-8244-FBB772B64F9C}"/>
    <cellStyle name="Comma 5 2 2 6 3 2" xfId="8944" xr:uid="{5B74004B-0C33-4422-8F0C-6DE0B278DFE6}"/>
    <cellStyle name="Comma 5 2 2 6 3 2 2" xfId="13857" xr:uid="{6C248ACA-B203-47E6-874C-2DCEBF36C5DC}"/>
    <cellStyle name="Comma 5 2 2 6 3 2 2 2" xfId="23778" xr:uid="{F1CCEDB3-BB65-492D-A174-4CFBA259C7F4}"/>
    <cellStyle name="Comma 5 2 2 6 3 2 3" xfId="18773" xr:uid="{A0D5256C-E198-427D-A529-8023E95863FB}"/>
    <cellStyle name="Comma 5 2 2 6 4" xfId="5662" xr:uid="{0261725B-6110-4A95-82F0-49EE200A23DA}"/>
    <cellStyle name="Comma 5 2 2 6 4 2" xfId="10575" xr:uid="{A01FDDB1-3EFA-4F2B-8E7A-732F721E997D}"/>
    <cellStyle name="Comma 5 2 2 6 4 2 2" xfId="20496" xr:uid="{C71701DD-861B-4A5D-8832-ACABC8883E97}"/>
    <cellStyle name="Comma 5 2 2 6 4 3" xfId="15491" xr:uid="{39B79297-ABB9-46F5-AE8F-32550FC82D65}"/>
    <cellStyle name="Comma 5 2 2 7" xfId="2228" xr:uid="{5DFF1C9E-26E0-4FE2-BCED-52982E0233CB}"/>
    <cellStyle name="Comma 5 2 2 7 2" xfId="7184" xr:uid="{AF664515-7057-4E3A-A99B-A7E4B6046525}"/>
    <cellStyle name="Comma 5 2 2 7 2 2" xfId="12097" xr:uid="{5BE9B232-85B4-48CD-9031-7A68524A23BE}"/>
    <cellStyle name="Comma 5 2 2 7 2 2 2" xfId="22018" xr:uid="{D65EA5E9-4BC8-4A37-80A4-65F1DC0EBFE1}"/>
    <cellStyle name="Comma 5 2 2 7 2 3" xfId="17014" xr:uid="{A93BE671-FB10-4787-A299-18AA3DEA50F1}"/>
    <cellStyle name="Comma 5 2 2 8" xfId="3728" xr:uid="{F903D020-4F93-49E8-A548-82F39AEE7C1E}"/>
    <cellStyle name="Comma 5 2 2 8 2" xfId="8666" xr:uid="{E002AFAA-35A6-4AB4-AE2C-74CAD5617832}"/>
    <cellStyle name="Comma 5 2 2 8 2 2" xfId="13579" xr:uid="{BC45B697-2DBD-4ACC-BCC3-498178AE18BD}"/>
    <cellStyle name="Comma 5 2 2 8 2 2 2" xfId="23500" xr:uid="{78EE1E86-919E-4306-BEC5-BC8D55C65AF7}"/>
    <cellStyle name="Comma 5 2 2 8 2 3" xfId="18495" xr:uid="{07B4CB35-C360-4AE4-876C-C92E32B23F1B}"/>
    <cellStyle name="Comma 5 2 2 9" xfId="3932" xr:uid="{88DA7F5D-D037-47BE-AC17-244C4F5EBC23}"/>
    <cellStyle name="Comma 5 2 2 9 2" xfId="8846" xr:uid="{9CDEBBFA-78B7-4229-BE19-7D7DB3D9FFCF}"/>
    <cellStyle name="Comma 5 2 2 9 2 2" xfId="13759" xr:uid="{6384AA4F-F85F-49F3-BD15-D30614FA5846}"/>
    <cellStyle name="Comma 5 2 2 9 2 2 2" xfId="23680" xr:uid="{9D368039-F6E6-48A3-B96D-F14B3E2149C7}"/>
    <cellStyle name="Comma 5 2 2 9 2 3" xfId="18675" xr:uid="{AD5AFADC-B7AD-43F6-9D9A-190D3E55D538}"/>
    <cellStyle name="Comma 5 2 3" xfId="255" xr:uid="{81B94E4E-81D7-43C5-94C2-C0BF9860BD8A}"/>
    <cellStyle name="Comma 5 2 3 2" xfId="1700" xr:uid="{7B16BDAA-50B7-4C51-BFD9-AAF21E7ED4A6}"/>
    <cellStyle name="Comma 5 2 3 2 2" xfId="3347" xr:uid="{35944F89-464B-40B1-96F4-A45A86B87877}"/>
    <cellStyle name="Comma 5 2 3 2 2 2" xfId="8297" xr:uid="{18BD56FF-6669-4BDC-8E9B-B6B0E83469D5}"/>
    <cellStyle name="Comma 5 2 3 2 2 2 2" xfId="13210" xr:uid="{72319799-10DB-4991-BE7C-C53AC973DD45}"/>
    <cellStyle name="Comma 5 2 3 2 2 2 2 2" xfId="23131" xr:uid="{BEEF5102-0088-469C-A93F-AE5461F960D6}"/>
    <cellStyle name="Comma 5 2 3 2 2 2 3" xfId="18126" xr:uid="{017B22C4-6A8C-44DE-992A-2FF5F9C4E741}"/>
    <cellStyle name="Comma 5 2 3 2 3" xfId="5041" xr:uid="{8D668C6C-8AA2-46CA-8E17-72E1C3D7B2D1}"/>
    <cellStyle name="Comma 5 2 3 2 3 2" xfId="9955" xr:uid="{B906927D-1671-4228-93E6-FA4E7B002584}"/>
    <cellStyle name="Comma 5 2 3 2 3 2 2" xfId="14868" xr:uid="{5AB13185-0A9B-4019-B2AA-3AAB2F1BB537}"/>
    <cellStyle name="Comma 5 2 3 2 3 2 2 2" xfId="24789" xr:uid="{14327E5F-F591-479C-92B8-4597D6A5BB94}"/>
    <cellStyle name="Comma 5 2 3 2 3 2 3" xfId="19784" xr:uid="{C34BD129-48B3-42A5-94EB-7D7CF8C3F410}"/>
    <cellStyle name="Comma 5 2 3 2 4" xfId="6673" xr:uid="{44E7DBF4-6948-4A96-BD87-D0CCC0ADB293}"/>
    <cellStyle name="Comma 5 2 3 2 4 2" xfId="11586" xr:uid="{9446DE7F-50C5-4C27-9742-5D28FF2913FA}"/>
    <cellStyle name="Comma 5 2 3 2 4 2 2" xfId="21507" xr:uid="{4328850B-1848-4100-9941-D5AB9A07888C}"/>
    <cellStyle name="Comma 5 2 3 2 4 3" xfId="16503" xr:uid="{A86E4419-26E1-426B-81E5-E2EC1FF374E0}"/>
    <cellStyle name="Comma 5 2 3 3" xfId="868" xr:uid="{FFB7CEF2-D08D-45A1-866A-5842DF25116C}"/>
    <cellStyle name="Comma 5 2 3 3 2" xfId="2534" xr:uid="{456C825C-9CCB-4D41-BF80-2B18FECCDEA8}"/>
    <cellStyle name="Comma 5 2 3 3 2 2" xfId="7485" xr:uid="{D6219743-13DC-4510-96F2-F47E2AFEE7B5}"/>
    <cellStyle name="Comma 5 2 3 3 2 2 2" xfId="12398" xr:uid="{45297546-CB93-4548-BF94-6E68CD9C2A61}"/>
    <cellStyle name="Comma 5 2 3 3 2 2 2 2" xfId="22319" xr:uid="{0655EDD0-C5C4-4B1C-9D2C-CEB16A3F977E}"/>
    <cellStyle name="Comma 5 2 3 3 2 2 3" xfId="17314" xr:uid="{9541415B-B82D-4481-860E-F71352CAD290}"/>
    <cellStyle name="Comma 5 2 3 3 3" xfId="4231" xr:uid="{9C4D37A0-CD9B-4E2F-9C68-B9850A474805}"/>
    <cellStyle name="Comma 5 2 3 3 3 2" xfId="9145" xr:uid="{05CCB4C2-622C-44DA-BDF0-5B5547CBEE2F}"/>
    <cellStyle name="Comma 5 2 3 3 3 2 2" xfId="14058" xr:uid="{8B427548-BBB0-4105-ACE6-B7594437CE91}"/>
    <cellStyle name="Comma 5 2 3 3 3 2 2 2" xfId="23979" xr:uid="{60F37AEA-A322-44F5-956B-F20D8B41CAA0}"/>
    <cellStyle name="Comma 5 2 3 3 3 2 3" xfId="18974" xr:uid="{ED18936B-8D03-4754-AE90-3AA15A770A57}"/>
    <cellStyle name="Comma 5 2 3 3 4" xfId="5863" xr:uid="{EADA3493-A891-4872-BE91-6101F767DF19}"/>
    <cellStyle name="Comma 5 2 3 3 4 2" xfId="10776" xr:uid="{279D430B-56DB-49AB-AF55-61F6B902C309}"/>
    <cellStyle name="Comma 5 2 3 3 4 2 2" xfId="20697" xr:uid="{366D04C3-DB77-4B2E-B6E4-8C809416DFE9}"/>
    <cellStyle name="Comma 5 2 3 3 4 3" xfId="15692" xr:uid="{2EF110FA-0267-4BB2-97F3-E647711534A3}"/>
    <cellStyle name="Comma 5 2 3 4" xfId="537" xr:uid="{CCA3F6EB-D4D8-4412-871A-4312D5FF294D}"/>
    <cellStyle name="Comma 5 2 3 4 2" xfId="2257" xr:uid="{66E2FEBE-9ABA-4C7B-8E69-FCF7CBA26044}"/>
    <cellStyle name="Comma 5 2 3 4 2 2" xfId="7210" xr:uid="{4F287EDA-7BDF-4534-B093-282078FF5000}"/>
    <cellStyle name="Comma 5 2 3 4 2 2 2" xfId="12123" xr:uid="{D9B175C8-79A3-4998-A0CB-9348330F4376}"/>
    <cellStyle name="Comma 5 2 3 4 2 2 2 2" xfId="22044" xr:uid="{C17E4EEA-E5E1-45C0-B19E-184A85FF7501}"/>
    <cellStyle name="Comma 5 2 3 4 2 2 3" xfId="17040" xr:uid="{39BFF432-978D-496A-8FE2-82E13736DA7C}"/>
    <cellStyle name="Comma 5 2 3 4 3" xfId="3956" xr:uid="{7AC88885-065B-4F88-B021-A6DC1AC30EC0}"/>
    <cellStyle name="Comma 5 2 3 4 3 2" xfId="8870" xr:uid="{02A2F77F-5466-4DD3-ACEB-F2CCE2BD806D}"/>
    <cellStyle name="Comma 5 2 3 4 3 2 2" xfId="13783" xr:uid="{FEE0EC8F-5FB2-404A-AD49-0D0F859C7E9B}"/>
    <cellStyle name="Comma 5 2 3 4 3 2 2 2" xfId="23704" xr:uid="{73D97758-AB01-4243-B94A-48B845F2ED88}"/>
    <cellStyle name="Comma 5 2 3 4 3 2 3" xfId="18699" xr:uid="{C9F6802F-969F-491D-81CE-4EB963914373}"/>
    <cellStyle name="Comma 5 2 3 4 4" xfId="5588" xr:uid="{6B3355C8-E06C-4972-ADAA-02FACD046D2C}"/>
    <cellStyle name="Comma 5 2 3 4 4 2" xfId="10501" xr:uid="{1304832C-49AB-433D-BE35-C1D4EE139C95}"/>
    <cellStyle name="Comma 5 2 3 4 4 2 2" xfId="20422" xr:uid="{BC3BB9DE-E337-4D7D-AFEC-769CCD7FD969}"/>
    <cellStyle name="Comma 5 2 3 4 4 3" xfId="15416" xr:uid="{D26B8F2B-770E-4CCB-BD53-2B8B8771632F}"/>
    <cellStyle name="Comma 5 2 3 5" xfId="2096" xr:uid="{820DBB97-3850-4F8F-BA71-48908EC2FEE6}"/>
    <cellStyle name="Comma 5 2 3 5 2" xfId="7059" xr:uid="{56D40E0B-1733-4F45-BB2C-E3C0ACB3D1C3}"/>
    <cellStyle name="Comma 5 2 3 5 2 2" xfId="11972" xr:uid="{17754D35-1F92-43F8-9C4D-18C03AFA2B19}"/>
    <cellStyle name="Comma 5 2 3 5 2 2 2" xfId="21893" xr:uid="{30D0320F-B64E-441B-A1A3-F39E2EA39E32}"/>
    <cellStyle name="Comma 5 2 3 5 2 3" xfId="16889" xr:uid="{9CDEA937-384A-42A3-9734-3375AEF86F28}"/>
    <cellStyle name="Comma 5 2 3 6" xfId="3796" xr:uid="{1BE93134-2EFB-4A81-8E04-87CB48E9CA16}"/>
    <cellStyle name="Comma 5 2 3 6 2" xfId="8716" xr:uid="{148DBC24-7CAB-4597-AE6D-92206EFF3827}"/>
    <cellStyle name="Comma 5 2 3 6 2 2" xfId="13629" xr:uid="{707A6608-E6BC-4050-B4D8-D0FF94455FF6}"/>
    <cellStyle name="Comma 5 2 3 6 2 2 2" xfId="23550" xr:uid="{BD380E9D-39E3-48BF-8EEB-35F1BDF26A0E}"/>
    <cellStyle name="Comma 5 2 3 6 2 3" xfId="18545" xr:uid="{996D2F23-E371-4C04-B5CE-4E6CE2CF794A}"/>
    <cellStyle name="Comma 5 2 3 7" xfId="5441" xr:uid="{CCC9714B-6F51-4267-B96D-F5A3FD574043}"/>
    <cellStyle name="Comma 5 2 3 7 2" xfId="10354" xr:uid="{F4FC0F1F-3CFF-4477-8A28-94DF51377D08}"/>
    <cellStyle name="Comma 5 2 3 7 2 2" xfId="20276" xr:uid="{4358F664-C509-43B1-BED4-3CCCDD3B3FD4}"/>
    <cellStyle name="Comma 5 2 3 7 3" xfId="15268" xr:uid="{3685ABBD-3776-48D5-80F7-EA0A9D9FE7CB}"/>
    <cellStyle name="Comma 5 2 3 8" xfId="25959" xr:uid="{BAF09DBE-C3FA-434D-9213-8D8BC7CAF2DF}"/>
    <cellStyle name="Comma 5 2 4" xfId="1071" xr:uid="{B730A0B6-8F0F-4BDC-8221-256702E51FF3}"/>
    <cellStyle name="Comma 5 2 4 2" xfId="1903" xr:uid="{99B83CDE-F11F-43E8-999E-9B901F28AC3E}"/>
    <cellStyle name="Comma 5 2 4 2 2" xfId="3550" xr:uid="{44447C17-9F96-4B0B-8BD8-C214F431C248}"/>
    <cellStyle name="Comma 5 2 4 2 2 2" xfId="8500" xr:uid="{B0689EB1-E2D0-4071-9868-EF69F7EE06A9}"/>
    <cellStyle name="Comma 5 2 4 2 2 2 2" xfId="13413" xr:uid="{505F7628-5E90-46C2-8283-E93826137D88}"/>
    <cellStyle name="Comma 5 2 4 2 2 2 2 2" xfId="23334" xr:uid="{306E5812-2713-4312-B726-FCAF5A8FCF14}"/>
    <cellStyle name="Comma 5 2 4 2 2 2 3" xfId="18329" xr:uid="{1470265C-8753-4C70-ACEF-283CC5ADFF9E}"/>
    <cellStyle name="Comma 5 2 4 2 3" xfId="5244" xr:uid="{BB7913D6-1154-4B96-96C4-C00B37851A43}"/>
    <cellStyle name="Comma 5 2 4 2 3 2" xfId="10158" xr:uid="{6BD489C9-FE7D-487E-A933-98FC88C34A39}"/>
    <cellStyle name="Comma 5 2 4 2 3 2 2" xfId="15071" xr:uid="{9F49E78B-BE6E-494B-A3D5-084CB8B2910A}"/>
    <cellStyle name="Comma 5 2 4 2 3 2 2 2" xfId="24992" xr:uid="{E79DFC78-20AF-4F1C-B5AE-CAA397E766F1}"/>
    <cellStyle name="Comma 5 2 4 2 3 2 3" xfId="19987" xr:uid="{FB3428EE-C427-49EB-84FA-B8F95045657F}"/>
    <cellStyle name="Comma 5 2 4 2 4" xfId="6876" xr:uid="{033383A4-5E59-46DC-9DD7-BD6C94EFF410}"/>
    <cellStyle name="Comma 5 2 4 2 4 2" xfId="11789" xr:uid="{CDA49A38-07E2-4066-86BC-F8DE196CE1EE}"/>
    <cellStyle name="Comma 5 2 4 2 4 2 2" xfId="21710" xr:uid="{32CF4AE9-B298-43EC-AB49-19CE80803EB1}"/>
    <cellStyle name="Comma 5 2 4 2 4 3" xfId="16706" xr:uid="{7C96A508-1413-4860-9D1B-6FB143A59DD5}"/>
    <cellStyle name="Comma 5 2 4 3" xfId="2737" xr:uid="{CE3A1234-20FE-4210-8D0B-61A3A5975A7F}"/>
    <cellStyle name="Comma 5 2 4 3 2" xfId="7688" xr:uid="{760B6AD0-BB77-4BFE-8475-F9A27BA0F78D}"/>
    <cellStyle name="Comma 5 2 4 3 2 2" xfId="12601" xr:uid="{1A2C76D9-AC0E-4D01-8168-AB15DC7D8E9E}"/>
    <cellStyle name="Comma 5 2 4 3 2 2 2" xfId="22522" xr:uid="{DA82E251-66F4-4615-B020-7B3D708DAA55}"/>
    <cellStyle name="Comma 5 2 4 3 2 3" xfId="17517" xr:uid="{AEA7A386-9CD8-4774-8195-D5CE82DC0268}"/>
    <cellStyle name="Comma 5 2 4 4" xfId="4434" xr:uid="{36A8261C-F52A-4F2C-A0AB-F8000E3B0F3F}"/>
    <cellStyle name="Comma 5 2 4 4 2" xfId="9348" xr:uid="{F0E7DA95-1C50-453F-A8D2-460C6CC2E7F9}"/>
    <cellStyle name="Comma 5 2 4 4 2 2" xfId="14261" xr:uid="{74FFB8C7-FFB5-4955-A09D-49A8E17BE19A}"/>
    <cellStyle name="Comma 5 2 4 4 2 2 2" xfId="24182" xr:uid="{01A003A0-EEDB-431D-895C-CEDF253C1DDB}"/>
    <cellStyle name="Comma 5 2 4 4 2 3" xfId="19177" xr:uid="{50F826E9-74C8-4984-B6A9-55679CCA8AA5}"/>
    <cellStyle name="Comma 5 2 4 5" xfId="6066" xr:uid="{E27644FA-AAEC-469C-8A14-033A9BB9219D}"/>
    <cellStyle name="Comma 5 2 4 5 2" xfId="10979" xr:uid="{6CF6AF0B-EFC9-47A5-B893-C806DC299576}"/>
    <cellStyle name="Comma 5 2 4 5 2 2" xfId="20900" xr:uid="{CD8F118E-1157-44E5-92B8-DFB1E4595ED1}"/>
    <cellStyle name="Comma 5 2 4 5 3" xfId="15895" xr:uid="{8C1F9B73-FB65-4318-9E32-6375155F6927}"/>
    <cellStyle name="Comma 5 2 4 6" xfId="26106" xr:uid="{4848043E-7774-4EC2-8FF9-5607FA5A3513}"/>
    <cellStyle name="Comma 5 2 4 7" xfId="25899" xr:uid="{140F22C6-5585-4556-9A19-C88DA06A7A32}"/>
    <cellStyle name="Comma 5 2 5" xfId="1486" xr:uid="{5AC39027-9F96-4614-8CCE-E09C59025955}"/>
    <cellStyle name="Comma 5 2 5 2" xfId="3143" xr:uid="{71687DD9-8096-4F66-B51D-172D3C8506AE}"/>
    <cellStyle name="Comma 5 2 5 2 2" xfId="8094" xr:uid="{D8714DB9-6B7B-4436-AD0D-0466A875AC41}"/>
    <cellStyle name="Comma 5 2 5 2 2 2" xfId="13007" xr:uid="{47F4BCA5-B198-45D7-A2E3-D5580D36776C}"/>
    <cellStyle name="Comma 5 2 5 2 2 2 2" xfId="22928" xr:uid="{EA7E6174-85B8-4691-A8BA-82CC0B3946CE}"/>
    <cellStyle name="Comma 5 2 5 2 2 3" xfId="17923" xr:uid="{AB3C1F35-8826-4A6C-B0B6-454983F4A5C9}"/>
    <cellStyle name="Comma 5 2 5 3" xfId="4838" xr:uid="{C493B14D-F7DD-4D42-87CB-485B58622DAB}"/>
    <cellStyle name="Comma 5 2 5 3 2" xfId="9752" xr:uid="{0AC9C42F-D6F2-43C5-90D8-6C4D234145AE}"/>
    <cellStyle name="Comma 5 2 5 3 2 2" xfId="14665" xr:uid="{F12203D7-321C-4F40-911A-660023190B3D}"/>
    <cellStyle name="Comma 5 2 5 3 2 2 2" xfId="24586" xr:uid="{749550BD-9719-4AA4-B9F7-46BBED94A53E}"/>
    <cellStyle name="Comma 5 2 5 3 2 3" xfId="19581" xr:uid="{4D00422E-D804-4100-B688-99CE6C8BA364}"/>
    <cellStyle name="Comma 5 2 5 4" xfId="6470" xr:uid="{28299EE5-D3DA-4BAF-A2F3-39CA33FBB29E}"/>
    <cellStyle name="Comma 5 2 5 4 2" xfId="11383" xr:uid="{B32E0336-6762-4C0C-87F1-7E169CBAB6F6}"/>
    <cellStyle name="Comma 5 2 5 4 2 2" xfId="21304" xr:uid="{F031B3F4-E751-41C1-92D2-650548C7E891}"/>
    <cellStyle name="Comma 5 2 5 4 3" xfId="16300" xr:uid="{E8345222-64E6-41E0-9155-2667F46C7311}"/>
    <cellStyle name="Comma 5 2 6" xfId="1278" xr:uid="{5AB44FEA-7AA5-4365-83B0-913CDE3134BA}"/>
    <cellStyle name="Comma 5 2 6 2" xfId="2942" xr:uid="{8F1DC8C1-5E24-41C4-B02E-8E326AD63096}"/>
    <cellStyle name="Comma 5 2 6 2 2" xfId="7893" xr:uid="{2A0FD1CA-0065-426D-B8A3-AC50E5525811}"/>
    <cellStyle name="Comma 5 2 6 2 2 2" xfId="12806" xr:uid="{BFDE903B-7306-4EC9-A8D1-5A32207E65E9}"/>
    <cellStyle name="Comma 5 2 6 2 2 2 2" xfId="22727" xr:uid="{23D3B29F-1B1D-4633-92A0-4947BD3155C1}"/>
    <cellStyle name="Comma 5 2 6 2 2 3" xfId="17722" xr:uid="{6529036B-E77A-47D8-A39D-C4F8CF2F2235}"/>
    <cellStyle name="Comma 5 2 6 3" xfId="4638" xr:uid="{17182B9C-9E10-4679-A099-0BE065505966}"/>
    <cellStyle name="Comma 5 2 6 3 2" xfId="9552" xr:uid="{CCF39E2C-76AC-4190-9D59-10416687A1BF}"/>
    <cellStyle name="Comma 5 2 6 3 2 2" xfId="14465" xr:uid="{2772B316-F547-4D76-9351-688AF7BAAE7A}"/>
    <cellStyle name="Comma 5 2 6 3 2 2 2" xfId="24386" xr:uid="{EBBE776A-29B8-4987-B742-9933245EE060}"/>
    <cellStyle name="Comma 5 2 6 3 2 3" xfId="19381" xr:uid="{338E82A3-452F-44AC-B405-AE09EE7B8961}"/>
    <cellStyle name="Comma 5 2 6 4" xfId="6270" xr:uid="{3F435718-4C43-409D-9AAD-927CF856929D}"/>
    <cellStyle name="Comma 5 2 6 4 2" xfId="11183" xr:uid="{8307D2F7-81C6-4D39-A303-09DB2203F0EB}"/>
    <cellStyle name="Comma 5 2 6 4 2 2" xfId="21104" xr:uid="{BBE91414-DA8C-4782-AA5D-CC081FFBE872}"/>
    <cellStyle name="Comma 5 2 6 4 3" xfId="16099" xr:uid="{A8863F81-CF69-4A00-A486-DE5F83276440}"/>
    <cellStyle name="Comma 5 2 7" xfId="595" xr:uid="{1FF77AED-6B15-4358-A1B3-B73EBDA0342F}"/>
    <cellStyle name="Comma 5 2 7 2" xfId="2303" xr:uid="{9B7045CE-E161-415D-8ABF-CFE38D94D115}"/>
    <cellStyle name="Comma 5 2 7 2 2" xfId="7256" xr:uid="{F58D6D2D-8762-42AC-A7F1-196693093FCF}"/>
    <cellStyle name="Comma 5 2 7 2 2 2" xfId="12169" xr:uid="{89F9CBD8-FA5E-44F1-8EE7-20F093C88A9C}"/>
    <cellStyle name="Comma 5 2 7 2 2 2 2" xfId="22090" xr:uid="{36CE3577-0516-48AE-BF5D-B9D76CEDCFDD}"/>
    <cellStyle name="Comma 5 2 7 2 2 3" xfId="17085" xr:uid="{8A6B1F35-FC57-4803-867F-4968BB2C90E9}"/>
    <cellStyle name="Comma 5 2 7 3" xfId="4002" xr:uid="{130F1AE7-FCAA-4794-A491-865D7317C2CB}"/>
    <cellStyle name="Comma 5 2 7 3 2" xfId="8916" xr:uid="{E1AEF4E0-4DB7-4133-A0CD-F17AF8E85CAC}"/>
    <cellStyle name="Comma 5 2 7 3 2 2" xfId="13829" xr:uid="{9DC76DEC-B3DD-446F-81A7-AD8F3D9D262C}"/>
    <cellStyle name="Comma 5 2 7 3 2 2 2" xfId="23750" xr:uid="{5C90FC62-2D05-4D2F-865E-CAFDCA3EE3D9}"/>
    <cellStyle name="Comma 5 2 7 3 2 3" xfId="18745" xr:uid="{5E56BBC9-5EE0-4A32-ACA6-6A3D5620399F}"/>
    <cellStyle name="Comma 5 2 7 4" xfId="5634" xr:uid="{A1A1F3D1-2230-497E-8B49-1E1397116F5F}"/>
    <cellStyle name="Comma 5 2 7 4 2" xfId="10547" xr:uid="{52EF6043-BBD7-4EA7-8D69-101D1E266564}"/>
    <cellStyle name="Comma 5 2 7 4 2 2" xfId="20468" xr:uid="{7C8A5498-16CE-4F14-B66A-4EE6FEEAB9E1}"/>
    <cellStyle name="Comma 5 2 7 4 3" xfId="15463" xr:uid="{A25D31A1-FF94-4946-8C25-1BAFC5332BA8}"/>
    <cellStyle name="Comma 5 2 8" xfId="2144" xr:uid="{64516094-B07A-42F3-BEF3-F57DF868D169}"/>
    <cellStyle name="Comma 5 2 8 2" xfId="7101" xr:uid="{8FF11EC1-D144-4298-987F-FE54AE1E3A23}"/>
    <cellStyle name="Comma 5 2 8 2 2" xfId="12014" xr:uid="{1962E33B-041B-4A59-9E4C-0A5F790FBEB1}"/>
    <cellStyle name="Comma 5 2 8 2 2 2" xfId="21935" xr:uid="{745DE8E1-0C48-4FD4-B585-C732078DC224}"/>
    <cellStyle name="Comma 5 2 8 2 3" xfId="16931" xr:uid="{6D74107F-3047-49EA-98D7-E3798C3F3CD9}"/>
    <cellStyle name="Comma 5 2 9" xfId="318" xr:uid="{3859186B-AF39-4D16-849D-13DA61C18044}"/>
    <cellStyle name="Comma 5 2 9 10" xfId="25970" xr:uid="{A4C821B4-FBA0-40E2-B4D1-FD37BC380954}"/>
    <cellStyle name="Comma 5 2 9 2" xfId="895" xr:uid="{3C2233C5-A323-4601-A317-9A6173F166D2}"/>
    <cellStyle name="Comma 5 2 9 2 2" xfId="1727" xr:uid="{6811D8B3-1316-4B62-93C7-17BB7C9C46C0}"/>
    <cellStyle name="Comma 5 2 9 2 2 2" xfId="3374" xr:uid="{A7453D49-7FD2-4A42-A0EA-3AAFAB2DF9F9}"/>
    <cellStyle name="Comma 5 2 9 2 2 2 2" xfId="8324" xr:uid="{3AEB3AB6-9631-4F19-8DB0-369A00279C86}"/>
    <cellStyle name="Comma 5 2 9 2 2 2 2 2" xfId="13237" xr:uid="{E6E74040-B7CA-46FA-987F-0C2F23D3D4B0}"/>
    <cellStyle name="Comma 5 2 9 2 2 2 2 2 2" xfId="23158" xr:uid="{08D4FC86-B4B2-415B-8942-127751960FEE}"/>
    <cellStyle name="Comma 5 2 9 2 2 2 2 3" xfId="18153" xr:uid="{3AA9C20A-FF55-4560-9716-A912CBD8B8F6}"/>
    <cellStyle name="Comma 5 2 9 2 2 3" xfId="5068" xr:uid="{B398B058-9B07-4DC0-B3E4-EAC22B32824D}"/>
    <cellStyle name="Comma 5 2 9 2 2 3 2" xfId="9982" xr:uid="{3EBF596C-D5A6-4906-9897-5D8CDC8E2034}"/>
    <cellStyle name="Comma 5 2 9 2 2 3 2 2" xfId="14895" xr:uid="{61616A89-DB77-4E31-91B9-E85295862FA3}"/>
    <cellStyle name="Comma 5 2 9 2 2 3 2 2 2" xfId="24816" xr:uid="{159823CE-FEF0-4CB1-B5A0-B26A3405CDB9}"/>
    <cellStyle name="Comma 5 2 9 2 2 3 2 3" xfId="19811" xr:uid="{DE92B1A5-0F11-4E2C-9191-3D0EE877BF62}"/>
    <cellStyle name="Comma 5 2 9 2 2 4" xfId="6700" xr:uid="{5ADBC32D-2197-4B29-9EA4-CA5D46E92AF5}"/>
    <cellStyle name="Comma 5 2 9 2 2 4 2" xfId="11613" xr:uid="{4E79AD38-B4C9-42CB-ABA5-585A4039C5AE}"/>
    <cellStyle name="Comma 5 2 9 2 2 4 2 2" xfId="21534" xr:uid="{0EC833B4-409E-48A2-A36C-04E6FAAD941C}"/>
    <cellStyle name="Comma 5 2 9 2 2 4 3" xfId="16530" xr:uid="{25C749D1-8552-4096-A2DE-1B77DBC733F6}"/>
    <cellStyle name="Comma 5 2 9 2 3" xfId="2561" xr:uid="{9E454E57-9988-49AA-92D9-E67811189810}"/>
    <cellStyle name="Comma 5 2 9 2 3 2" xfId="7512" xr:uid="{6FE48F7D-9081-419E-96B5-AEE3C67E3ABA}"/>
    <cellStyle name="Comma 5 2 9 2 3 2 2" xfId="12425" xr:uid="{3FE1133F-6871-4411-9856-7440D185BBDA}"/>
    <cellStyle name="Comma 5 2 9 2 3 2 2 2" xfId="22346" xr:uid="{60886DE0-17D7-40BF-B2A0-62D2347F9C5B}"/>
    <cellStyle name="Comma 5 2 9 2 3 2 3" xfId="17341" xr:uid="{81F1731F-2179-49D9-9EC7-505FB0A38BFD}"/>
    <cellStyle name="Comma 5 2 9 2 4" xfId="4258" xr:uid="{6AB07447-57C9-4036-BB89-8B7CA2079249}"/>
    <cellStyle name="Comma 5 2 9 2 4 2" xfId="9172" xr:uid="{4D9709B4-DCE2-4DB7-8785-138362444D9B}"/>
    <cellStyle name="Comma 5 2 9 2 4 2 2" xfId="14085" xr:uid="{3164D0FB-8EAA-4C07-8CA5-CCD3C5B3C124}"/>
    <cellStyle name="Comma 5 2 9 2 4 2 2 2" xfId="24006" xr:uid="{862C2205-BDBC-4D70-B21E-25D43221D633}"/>
    <cellStyle name="Comma 5 2 9 2 4 2 3" xfId="19001" xr:uid="{A585E5F9-3379-4F7A-BBDE-C026D8F23619}"/>
    <cellStyle name="Comma 5 2 9 2 5" xfId="5890" xr:uid="{BD625612-138B-4705-B0D6-D3A17022B7CA}"/>
    <cellStyle name="Comma 5 2 9 2 5 2" xfId="10803" xr:uid="{127B5722-31BA-4E3B-B1CC-B2BDA874F867}"/>
    <cellStyle name="Comma 5 2 9 2 5 2 2" xfId="20724" xr:uid="{5CA28F18-9ABA-4DE9-BA1F-7FDF90326D19}"/>
    <cellStyle name="Comma 5 2 9 2 5 3" xfId="15719" xr:uid="{77222123-5F67-4628-AB34-21C8BBC32302}"/>
    <cellStyle name="Comma 5 2 9 3" xfId="1098" xr:uid="{6AE0F101-9316-4AAD-AE51-709DC5AD8916}"/>
    <cellStyle name="Comma 5 2 9 3 2" xfId="1930" xr:uid="{E0475D50-B680-443C-BFFA-7A6258B3C5D6}"/>
    <cellStyle name="Comma 5 2 9 3 2 2" xfId="3577" xr:uid="{6DA8385D-ACAE-454C-B186-AA41113CF917}"/>
    <cellStyle name="Comma 5 2 9 3 2 2 2" xfId="8527" xr:uid="{FF9B068B-E15D-4C21-A6C5-7D6DD4F0EBCC}"/>
    <cellStyle name="Comma 5 2 9 3 2 2 2 2" xfId="13440" xr:uid="{CD8DF95D-F9B9-45C9-B0A1-BC5A5E1630DF}"/>
    <cellStyle name="Comma 5 2 9 3 2 2 2 2 2" xfId="23361" xr:uid="{D140B9EB-D2DA-4DEE-B0AD-92B4C9426640}"/>
    <cellStyle name="Comma 5 2 9 3 2 2 2 3" xfId="18356" xr:uid="{DD73C9C0-5A55-46C4-8A2C-C704219074B8}"/>
    <cellStyle name="Comma 5 2 9 3 2 3" xfId="5271" xr:uid="{B1AED303-230D-4863-B30E-574C6328CEAD}"/>
    <cellStyle name="Comma 5 2 9 3 2 3 2" xfId="10185" xr:uid="{2F557374-F40C-4B72-8411-0BAC6C417938}"/>
    <cellStyle name="Comma 5 2 9 3 2 3 2 2" xfId="15098" xr:uid="{C3BACE8E-C985-4CD5-98BF-0D81E06CF000}"/>
    <cellStyle name="Comma 5 2 9 3 2 3 2 2 2" xfId="25019" xr:uid="{5696A119-2F6D-43FA-99CA-2E1FAB5CBD8E}"/>
    <cellStyle name="Comma 5 2 9 3 2 3 2 3" xfId="20014" xr:uid="{2348DA20-091F-4B5C-9C9A-07635BD719BA}"/>
    <cellStyle name="Comma 5 2 9 3 2 4" xfId="6903" xr:uid="{2AA04A07-E52B-40AF-A680-A06AFFA5F8D8}"/>
    <cellStyle name="Comma 5 2 9 3 2 4 2" xfId="11816" xr:uid="{23A842ED-3DC4-46AE-B2EE-0356B514E014}"/>
    <cellStyle name="Comma 5 2 9 3 2 4 2 2" xfId="21737" xr:uid="{20F9F7FD-3C7F-46D9-A35B-260CD82F0D31}"/>
    <cellStyle name="Comma 5 2 9 3 2 4 3" xfId="16733" xr:uid="{3AA5A519-A154-4655-9CA0-D2720168649F}"/>
    <cellStyle name="Comma 5 2 9 3 3" xfId="2764" xr:uid="{9FC1309B-6C3B-4F85-98A0-331DDD391601}"/>
    <cellStyle name="Comma 5 2 9 3 3 2" xfId="7715" xr:uid="{6423B20D-AAC7-43BF-BF14-E45DB420AB0A}"/>
    <cellStyle name="Comma 5 2 9 3 3 2 2" xfId="12628" xr:uid="{DEE83CBA-C1CB-4EFB-A07A-1EF1B1CD1236}"/>
    <cellStyle name="Comma 5 2 9 3 3 2 2 2" xfId="22549" xr:uid="{0D4C8A2A-D2FD-4BBF-B24A-1DA6A63A3118}"/>
    <cellStyle name="Comma 5 2 9 3 3 2 3" xfId="17544" xr:uid="{0459EC99-F979-4E43-8BAE-14A49E74AC5A}"/>
    <cellStyle name="Comma 5 2 9 3 4" xfId="4461" xr:uid="{A03841A1-F80F-4207-B0A1-09801A34641B}"/>
    <cellStyle name="Comma 5 2 9 3 4 2" xfId="9375" xr:uid="{755BEB86-A9B0-44D6-AAD2-C659D55043DF}"/>
    <cellStyle name="Comma 5 2 9 3 4 2 2" xfId="14288" xr:uid="{D06B49B2-A77A-42D1-A282-DEF2900A522E}"/>
    <cellStyle name="Comma 5 2 9 3 4 2 2 2" xfId="24209" xr:uid="{EF4C5F94-6CB1-4CDB-8532-478E73578AE3}"/>
    <cellStyle name="Comma 5 2 9 3 4 2 3" xfId="19204" xr:uid="{E9AC4DBB-7874-4509-ADD1-30C582792B62}"/>
    <cellStyle name="Comma 5 2 9 3 5" xfId="6093" xr:uid="{0C4079C7-E8DF-4DFD-B7BB-02C607C8B3D6}"/>
    <cellStyle name="Comma 5 2 9 3 5 2" xfId="11006" xr:uid="{24ABFF9B-B29A-4704-B56F-792B67E93D13}"/>
    <cellStyle name="Comma 5 2 9 3 5 2 2" xfId="20927" xr:uid="{C64FD50F-59A9-4734-82E0-56F0D18C1E0A}"/>
    <cellStyle name="Comma 5 2 9 3 5 3" xfId="15922" xr:uid="{205822B7-2DA0-4949-A40F-AF94C2C61844}"/>
    <cellStyle name="Comma 5 2 9 4" xfId="1515" xr:uid="{743833BF-D6E6-4997-9AB4-2024CF0577A7}"/>
    <cellStyle name="Comma 5 2 9 4 2" xfId="3171" xr:uid="{D2A21E7E-8008-4BC4-BA8A-C3994B025868}"/>
    <cellStyle name="Comma 5 2 9 4 2 2" xfId="8121" xr:uid="{CE99C2D4-89C6-4044-B15E-AB9EAE1BFD6D}"/>
    <cellStyle name="Comma 5 2 9 4 2 2 2" xfId="13034" xr:uid="{FC5CFCD2-3CCE-46EE-B6EB-46BE259F6F95}"/>
    <cellStyle name="Comma 5 2 9 4 2 2 2 2" xfId="22955" xr:uid="{A4C95239-B975-47A2-BD94-9AED3DD4C23D}"/>
    <cellStyle name="Comma 5 2 9 4 2 2 3" xfId="17950" xr:uid="{CE1E9AA2-5312-457B-8B52-9C977DB26035}"/>
    <cellStyle name="Comma 5 2 9 4 3" xfId="4865" xr:uid="{CCA0D104-C3D3-4A58-9FAF-577E10AD6937}"/>
    <cellStyle name="Comma 5 2 9 4 3 2" xfId="9779" xr:uid="{E666DE5A-71E2-4F07-8B49-50BA3F895372}"/>
    <cellStyle name="Comma 5 2 9 4 3 2 2" xfId="14692" xr:uid="{C21EC518-EBAD-4805-9729-23C84020A09A}"/>
    <cellStyle name="Comma 5 2 9 4 3 2 2 2" xfId="24613" xr:uid="{8F36ADF1-974C-43B8-AECD-F03B92F503A4}"/>
    <cellStyle name="Comma 5 2 9 4 3 2 3" xfId="19608" xr:uid="{835E6A99-F63A-471D-8EB2-E81ED8425F1A}"/>
    <cellStyle name="Comma 5 2 9 4 4" xfId="6497" xr:uid="{4C32DCC4-020F-4A7C-97A1-618542457FD9}"/>
    <cellStyle name="Comma 5 2 9 4 4 2" xfId="11410" xr:uid="{23C07E9D-E68A-4E37-AC8A-DE3D5CC0236D}"/>
    <cellStyle name="Comma 5 2 9 4 4 2 2" xfId="21331" xr:uid="{9B5D0317-604F-40B8-A91E-52CDEAF711F1}"/>
    <cellStyle name="Comma 5 2 9 4 4 3" xfId="16327" xr:uid="{28F6AA85-70F6-46F6-9805-AF6F310CE383}"/>
    <cellStyle name="Comma 5 2 9 5" xfId="1305" xr:uid="{43CB4078-1824-4288-B017-AD2037B3B258}"/>
    <cellStyle name="Comma 5 2 9 5 2" xfId="2969" xr:uid="{F6752798-1089-4009-B975-20A4CCF6C5FA}"/>
    <cellStyle name="Comma 5 2 9 5 2 2" xfId="7920" xr:uid="{A30DA896-D11A-48EC-A78E-247BC53EF2FB}"/>
    <cellStyle name="Comma 5 2 9 5 2 2 2" xfId="12833" xr:uid="{B1297070-43F5-48BB-BA61-E4864CAF86FF}"/>
    <cellStyle name="Comma 5 2 9 5 2 2 2 2" xfId="22754" xr:uid="{881090B7-6E86-434A-8956-F8F6225B52EC}"/>
    <cellStyle name="Comma 5 2 9 5 2 2 3" xfId="17749" xr:uid="{CF515728-12FF-4138-9CCF-7CDFAB6D8417}"/>
    <cellStyle name="Comma 5 2 9 5 3" xfId="4665" xr:uid="{54D09F70-5376-4E6C-A1DC-77DB9191442D}"/>
    <cellStyle name="Comma 5 2 9 5 3 2" xfId="9579" xr:uid="{D402227A-D497-4D49-A2B3-40DBE0F738C0}"/>
    <cellStyle name="Comma 5 2 9 5 3 2 2" xfId="14492" xr:uid="{3D0D7802-629F-4405-967E-E62F4448675F}"/>
    <cellStyle name="Comma 5 2 9 5 3 2 2 2" xfId="24413" xr:uid="{C62E8A52-2D8B-4B0C-8D01-FFF85DBFA1DF}"/>
    <cellStyle name="Comma 5 2 9 5 3 2 3" xfId="19408" xr:uid="{AF282068-EA40-4711-AAFD-BA125D2530C4}"/>
    <cellStyle name="Comma 5 2 9 5 4" xfId="6297" xr:uid="{D3281F2F-EFA7-4CB6-8CCC-B7E7366D3FEA}"/>
    <cellStyle name="Comma 5 2 9 5 4 2" xfId="11210" xr:uid="{153358B9-5825-4EB2-8806-5FDD1C679311}"/>
    <cellStyle name="Comma 5 2 9 5 4 2 2" xfId="21131" xr:uid="{D96F66DA-F075-4420-A63D-6627BFCDAF23}"/>
    <cellStyle name="Comma 5 2 9 5 4 3" xfId="16126" xr:uid="{2921A774-4861-4288-930D-F620F2B280C3}"/>
    <cellStyle name="Comma 5 2 9 6" xfId="577" xr:uid="{4B5E1DCB-2278-4893-B16C-DAE0E6FF7007}"/>
    <cellStyle name="Comma 5 2 9 6 2" xfId="2295" xr:uid="{E23995BC-74D3-4767-A037-2291C4B443E5}"/>
    <cellStyle name="Comma 5 2 9 6 2 2" xfId="7248" xr:uid="{F54AA2B6-D910-4CD8-8A85-A7772F01150B}"/>
    <cellStyle name="Comma 5 2 9 6 2 2 2" xfId="12161" xr:uid="{C5F8C7E3-5292-4E27-A81A-169FA7D72976}"/>
    <cellStyle name="Comma 5 2 9 6 2 2 2 2" xfId="22082" xr:uid="{E519DAC9-DFC7-4BF8-BACC-1FE5FAE14C0A}"/>
    <cellStyle name="Comma 5 2 9 6 2 2 3" xfId="17077" xr:uid="{92E9F9A0-C667-4C22-B7B2-98D4789C942B}"/>
    <cellStyle name="Comma 5 2 9 6 3" xfId="3994" xr:uid="{9414B9F3-24D0-4F97-BA56-B3E9E8FBA832}"/>
    <cellStyle name="Comma 5 2 9 6 3 2" xfId="8908" xr:uid="{A61D59DE-9C3E-404F-9B1A-ACD085CFB1AB}"/>
    <cellStyle name="Comma 5 2 9 6 3 2 2" xfId="13821" xr:uid="{F7A6C6FA-EEB6-4AEB-9BB3-AFB7E16FD2B1}"/>
    <cellStyle name="Comma 5 2 9 6 3 2 2 2" xfId="23742" xr:uid="{773CEA2D-1A26-4A97-8A96-E6641E7C5570}"/>
    <cellStyle name="Comma 5 2 9 6 3 2 3" xfId="18737" xr:uid="{5730B871-AACB-4100-8026-639B65619BBA}"/>
    <cellStyle name="Comma 5 2 9 6 4" xfId="5626" xr:uid="{6B787DE4-320E-4A59-8AA0-91CEA5BBAAAC}"/>
    <cellStyle name="Comma 5 2 9 6 4 2" xfId="10539" xr:uid="{B7A1BD2D-E6A3-4709-8887-4D0BD3ED956C}"/>
    <cellStyle name="Comma 5 2 9 6 4 2 2" xfId="20460" xr:uid="{89018DBA-5DB2-4498-8D3C-EAF0C8CD198F}"/>
    <cellStyle name="Comma 5 2 9 6 4 3" xfId="15454" xr:uid="{AE7FE060-7624-491C-A26F-A6CADD914B9E}"/>
    <cellStyle name="Comma 5 2 9 7" xfId="2142" xr:uid="{FE0DFADC-2715-462A-BB93-B1DFFFAC331A}"/>
    <cellStyle name="Comma 5 2 9 7 2" xfId="7099" xr:uid="{89CC8407-78F3-48F7-BE39-EEAF88B695C4}"/>
    <cellStyle name="Comma 5 2 9 7 2 2" xfId="12012" xr:uid="{FFC7B294-5A48-4B9D-82AF-BFDED0F9C337}"/>
    <cellStyle name="Comma 5 2 9 7 2 2 2" xfId="21933" xr:uid="{AC1B99F7-E0D0-4BF5-869E-09922AB32BF5}"/>
    <cellStyle name="Comma 5 2 9 7 2 3" xfId="16929" xr:uid="{E8C73F21-31E1-43C2-ACCA-07F0B8B59B09}"/>
    <cellStyle name="Comma 5 2 9 8" xfId="3849" xr:uid="{1D174905-FA47-45D9-B660-6E3BBC4ACB3C}"/>
    <cellStyle name="Comma 5 2 9 8 2" xfId="8763" xr:uid="{C4BC60AC-1E3F-4E0F-8FB4-4D6C7EA15CBA}"/>
    <cellStyle name="Comma 5 2 9 8 2 2" xfId="13676" xr:uid="{4E9A1E11-D2C8-4890-BB78-2D714079D4E7}"/>
    <cellStyle name="Comma 5 2 9 8 2 2 2" xfId="23597" xr:uid="{B7727F9E-6F1F-4E2E-91CA-3F7C3D48F28E}"/>
    <cellStyle name="Comma 5 2 9 8 2 3" xfId="18592" xr:uid="{35D74B71-984A-4F85-87D9-74C04D27E1EA}"/>
    <cellStyle name="Comma 5 2 9 9" xfId="5480" xr:uid="{D48166E2-C089-4CD2-8DF1-84070A580E0F}"/>
    <cellStyle name="Comma 5 2 9 9 2" xfId="10393" xr:uid="{B4501F97-FC36-4BF7-A3FD-9B88EEF4E620}"/>
    <cellStyle name="Comma 5 2 9 9 2 2" xfId="20314" xr:uid="{1EEF4A87-7327-49A3-BB4F-3EF34F63E562}"/>
    <cellStyle name="Comma 5 2 9 9 3" xfId="15307" xr:uid="{0B051EB3-0FDF-40D8-93E6-41D94FCA6C00}"/>
    <cellStyle name="Comma 5 20" xfId="200" xr:uid="{302FA00D-1009-4C23-B6E7-7EB09DAC6EEE}"/>
    <cellStyle name="Comma 5 21" xfId="26172" xr:uid="{97A07B20-D791-4CE0-BBE4-4E50660AAB4B}"/>
    <cellStyle name="Comma 5 22" xfId="26288" xr:uid="{2221769C-40EF-49DD-ABCF-69B3D59B7F90}"/>
    <cellStyle name="Comma 5 22 3" xfId="129" xr:uid="{78E8FF5E-57B5-4A38-BD2B-244BA94CCE27}"/>
    <cellStyle name="Comma 5 3" xfId="414" xr:uid="{142FDBE0-9730-4BA6-9F0B-7615FECE95CC}"/>
    <cellStyle name="Comma 5 3 10" xfId="3933" xr:uid="{248FD95E-4130-4736-A6CC-9C1CAF86751D}"/>
    <cellStyle name="Comma 5 3 10 2" xfId="8847" xr:uid="{E7D82008-46D5-4BDB-916E-9FD7D0D08714}"/>
    <cellStyle name="Comma 5 3 10 2 2" xfId="13760" xr:uid="{34F4CDB6-95D6-409C-B0E6-1E1613C04B8B}"/>
    <cellStyle name="Comma 5 3 10 2 2 2" xfId="23681" xr:uid="{82201779-7967-4E71-8439-D1491683D276}"/>
    <cellStyle name="Comma 5 3 10 2 3" xfId="18676" xr:uid="{3C71E9E0-E44D-44A1-884D-DD2F67E687B1}"/>
    <cellStyle name="Comma 5 3 11" xfId="5565" xr:uid="{78957CBE-8596-4324-92F2-BFFBC06E0BBC}"/>
    <cellStyle name="Comma 5 3 11 2" xfId="10478" xr:uid="{FE85080F-F60A-4951-A6CF-A339319E48AF}"/>
    <cellStyle name="Comma 5 3 11 2 2" xfId="20399" xr:uid="{46F76065-B80A-430E-B17F-36683D1BDCA7}"/>
    <cellStyle name="Comma 5 3 11 3" xfId="15393" xr:uid="{180DA15E-E20D-4956-A9C4-36ED7A8ECF77}"/>
    <cellStyle name="Comma 5 3 12" xfId="26013" xr:uid="{B49B101B-558A-4C39-AABB-0F7B1FEF58BE}"/>
    <cellStyle name="Comma 5 3 13" xfId="25404" xr:uid="{C47630DA-613B-4D3B-88F1-CB684FBFF899}"/>
    <cellStyle name="Comma 5 3 2" xfId="947" xr:uid="{5E6D44FB-E095-4A24-975A-8C6393948464}"/>
    <cellStyle name="Comma 5 3 2 2" xfId="1779" xr:uid="{11948985-AB40-4B98-A0BA-B566FB5A1F83}"/>
    <cellStyle name="Comma 5 3 2 2 2" xfId="3426" xr:uid="{23D7F6A5-043A-422B-9F0C-16239D5FBF3C}"/>
    <cellStyle name="Comma 5 3 2 2 2 2" xfId="8376" xr:uid="{EFF24547-17CA-4E9B-9898-32C0E1CF4315}"/>
    <cellStyle name="Comma 5 3 2 2 2 2 2" xfId="13289" xr:uid="{63698C35-75BE-4E15-8895-F51C2D1F015C}"/>
    <cellStyle name="Comma 5 3 2 2 2 2 2 2" xfId="23210" xr:uid="{D5E86C62-1002-4EE5-B289-E32FEDF235D5}"/>
    <cellStyle name="Comma 5 3 2 2 2 2 3" xfId="18205" xr:uid="{B1444FB3-408B-4B25-8E5C-E7AF470E9F8A}"/>
    <cellStyle name="Comma 5 3 2 2 3" xfId="5120" xr:uid="{AEEB71FC-DA80-43A0-BAC3-22DEE205E1CA}"/>
    <cellStyle name="Comma 5 3 2 2 3 2" xfId="10034" xr:uid="{79797A39-ED9B-41FA-87A0-A777AA518DFC}"/>
    <cellStyle name="Comma 5 3 2 2 3 2 2" xfId="14947" xr:uid="{E56F6036-6448-4996-ADEB-2A7DB6BA99F3}"/>
    <cellStyle name="Comma 5 3 2 2 3 2 2 2" xfId="24868" xr:uid="{598F22A6-D1B4-4D37-A51D-922BC0F6A6D8}"/>
    <cellStyle name="Comma 5 3 2 2 3 2 3" xfId="19863" xr:uid="{77926916-819E-4FA9-A1D3-69879F411BC2}"/>
    <cellStyle name="Comma 5 3 2 2 4" xfId="6752" xr:uid="{E3DB83AA-A85F-474A-8F5F-047056D9E3D2}"/>
    <cellStyle name="Comma 5 3 2 2 4 2" xfId="11665" xr:uid="{80BD4B8C-7871-42E0-9930-F0627820AD07}"/>
    <cellStyle name="Comma 5 3 2 2 4 2 2" xfId="21586" xr:uid="{2C66B83D-15F1-44C9-9D17-CCC514FA3B80}"/>
    <cellStyle name="Comma 5 3 2 2 4 3" xfId="16582" xr:uid="{BC0ED29C-C8BF-47C9-AB73-5675CE97EFC7}"/>
    <cellStyle name="Comma 5 3 2 3" xfId="2613" xr:uid="{A03E2F2D-3962-47C0-873E-05DEC654C558}"/>
    <cellStyle name="Comma 5 3 2 3 2" xfId="7564" xr:uid="{E0F2D565-1F2F-4021-84CD-73EFC936C5EF}"/>
    <cellStyle name="Comma 5 3 2 3 2 2" xfId="12477" xr:uid="{7DE79012-E52B-4356-8810-FE46C55F9D37}"/>
    <cellStyle name="Comma 5 3 2 3 2 2 2" xfId="22398" xr:uid="{27B9BF4D-71E7-4ADE-BA98-A28371372645}"/>
    <cellStyle name="Comma 5 3 2 3 2 3" xfId="17393" xr:uid="{5D8AD128-2908-4C41-ACEA-4C3966F281AD}"/>
    <cellStyle name="Comma 5 3 2 4" xfId="4310" xr:uid="{BEAFB40D-67DB-4D7B-AE1E-E7DDEBE9C93B}"/>
    <cellStyle name="Comma 5 3 2 4 2" xfId="9224" xr:uid="{ECDAA20B-0241-4443-8FE1-B18C250BC8C2}"/>
    <cellStyle name="Comma 5 3 2 4 2 2" xfId="14137" xr:uid="{612891F8-9A22-43D6-A4CC-7CF400405FDE}"/>
    <cellStyle name="Comma 5 3 2 4 2 2 2" xfId="24058" xr:uid="{CB27305C-507F-4FFE-A683-7A4A8DCBB793}"/>
    <cellStyle name="Comma 5 3 2 4 2 3" xfId="19053" xr:uid="{5CE915AF-E5F6-4CE7-8884-08DBD6DC3632}"/>
    <cellStyle name="Comma 5 3 2 5" xfId="5942" xr:uid="{616406AD-5725-4D20-8FBB-8BFB43415089}"/>
    <cellStyle name="Comma 5 3 2 5 2" xfId="10855" xr:uid="{E018962B-9EA7-4E52-95BB-0FF4532FC6DE}"/>
    <cellStyle name="Comma 5 3 2 5 2 2" xfId="20776" xr:uid="{0AB38FF8-F298-402C-B8E1-7E15F64D4BB9}"/>
    <cellStyle name="Comma 5 3 2 5 3" xfId="15771" xr:uid="{9E6FDA0A-F6AF-4FD6-A32B-C5BA548D71A9}"/>
    <cellStyle name="Comma 5 3 2 6" xfId="26100" xr:uid="{907E6121-46E4-4C83-8EE3-885BB9CC2690}"/>
    <cellStyle name="Comma 5 3 3" xfId="1150" xr:uid="{1C6EB887-FFD7-4898-AF0B-066A7BD11482}"/>
    <cellStyle name="Comma 5 3 3 2" xfId="1982" xr:uid="{6B15E01F-F6F5-4F25-8552-E1A580C2959A}"/>
    <cellStyle name="Comma 5 3 3 2 2" xfId="3629" xr:uid="{EEE5A0BC-E69F-479A-97BC-65262B41333A}"/>
    <cellStyle name="Comma 5 3 3 2 2 2" xfId="8579" xr:uid="{A051AAFF-6C61-4C8A-B59C-93FD22FE7BF8}"/>
    <cellStyle name="Comma 5 3 3 2 2 2 2" xfId="13492" xr:uid="{66F9A055-C9C8-4F59-AF71-6DC7539C21E7}"/>
    <cellStyle name="Comma 5 3 3 2 2 2 2 2" xfId="23413" xr:uid="{DEB243C9-61C7-4873-BD55-18398C1E294F}"/>
    <cellStyle name="Comma 5 3 3 2 2 2 3" xfId="18408" xr:uid="{075876C3-7E8A-4981-848C-960EA9FC7ECE}"/>
    <cellStyle name="Comma 5 3 3 2 3" xfId="5323" xr:uid="{CFCFB58F-EC1D-4B13-8697-5A0B033A3ACF}"/>
    <cellStyle name="Comma 5 3 3 2 3 2" xfId="10237" xr:uid="{4E53E7FC-9508-48E4-B3CB-EED7197A9C12}"/>
    <cellStyle name="Comma 5 3 3 2 3 2 2" xfId="15150" xr:uid="{46A36313-596A-4F0D-A0AF-75ACE6BF8585}"/>
    <cellStyle name="Comma 5 3 3 2 3 2 2 2" xfId="25071" xr:uid="{52C878BE-2EFE-4184-BC9C-808145FFE5D3}"/>
    <cellStyle name="Comma 5 3 3 2 3 2 3" xfId="20066" xr:uid="{AFD86831-4387-43F3-B4C0-AA6E970F28FB}"/>
    <cellStyle name="Comma 5 3 3 2 4" xfId="6955" xr:uid="{F54C25CD-8057-4BA2-B6F5-22A2A511F943}"/>
    <cellStyle name="Comma 5 3 3 2 4 2" xfId="11868" xr:uid="{93C69EA8-0674-4CF5-BCEF-8D3AB10C4FEF}"/>
    <cellStyle name="Comma 5 3 3 2 4 2 2" xfId="21789" xr:uid="{9915AED3-68A9-4321-83D3-07CC63CE1E45}"/>
    <cellStyle name="Comma 5 3 3 2 4 3" xfId="16785" xr:uid="{12A97F78-924E-4E0F-B9B8-3EAE04EEBEFB}"/>
    <cellStyle name="Comma 5 3 3 3" xfId="2816" xr:uid="{502B498F-E2D6-4A9E-BFD1-2B43FB044A16}"/>
    <cellStyle name="Comma 5 3 3 3 2" xfId="7767" xr:uid="{030FBAD3-2CA1-4A14-BA44-4ABA6C41197E}"/>
    <cellStyle name="Comma 5 3 3 3 2 2" xfId="12680" xr:uid="{3E46274A-3895-40EC-844E-FB624089711E}"/>
    <cellStyle name="Comma 5 3 3 3 2 2 2" xfId="22601" xr:uid="{2324F4C3-FDFA-4141-8AF3-C97CF7B8FD11}"/>
    <cellStyle name="Comma 5 3 3 3 2 3" xfId="17596" xr:uid="{E808F164-EB01-4DE1-A352-9B94B0E5FB26}"/>
    <cellStyle name="Comma 5 3 3 4" xfId="4513" xr:uid="{F6F0FDCB-B751-48D6-A88A-F555C7FE2CFA}"/>
    <cellStyle name="Comma 5 3 3 4 2" xfId="9427" xr:uid="{16D36861-CF25-47F7-BE49-569EE790B56B}"/>
    <cellStyle name="Comma 5 3 3 4 2 2" xfId="14340" xr:uid="{FF50CDF7-0196-4F83-BB81-09193F13032F}"/>
    <cellStyle name="Comma 5 3 3 4 2 2 2" xfId="24261" xr:uid="{CE33D989-4A91-41D1-A079-26511238AA2B}"/>
    <cellStyle name="Comma 5 3 3 4 2 3" xfId="19256" xr:uid="{56A8114F-4CBC-4225-A290-E110F51C4B6A}"/>
    <cellStyle name="Comma 5 3 3 5" xfId="6145" xr:uid="{0C605F96-C7FB-4837-A2FD-A07D79B7D475}"/>
    <cellStyle name="Comma 5 3 3 5 2" xfId="11058" xr:uid="{364154BE-4AA7-4D16-9239-4CB7C1576D24}"/>
    <cellStyle name="Comma 5 3 3 5 2 2" xfId="20979" xr:uid="{69F0C029-C948-4BD9-8AE5-EF078B914BDB}"/>
    <cellStyle name="Comma 5 3 3 5 3" xfId="15974" xr:uid="{516CB11F-1A38-461F-9DC1-4C17E690E695}"/>
    <cellStyle name="Comma 5 3 4" xfId="1568" xr:uid="{8BEBA6A0-F3F2-44F3-9522-220F7BC797C6}"/>
    <cellStyle name="Comma 5 3 4 2" xfId="3223" xr:uid="{A8FADEA4-CD6D-41E3-93A0-F13DFCEAED19}"/>
    <cellStyle name="Comma 5 3 4 2 2" xfId="8173" xr:uid="{95E2653D-B587-4558-AA5C-A78399C38CB4}"/>
    <cellStyle name="Comma 5 3 4 2 2 2" xfId="13086" xr:uid="{5207138F-AEFC-46E8-BE18-3BC31968B500}"/>
    <cellStyle name="Comma 5 3 4 2 2 2 2" xfId="23007" xr:uid="{30ACFAC7-7542-44DA-9BDB-F959A4809D5B}"/>
    <cellStyle name="Comma 5 3 4 2 2 3" xfId="18002" xr:uid="{EF71439C-5700-4CC9-89CD-49CE92850149}"/>
    <cellStyle name="Comma 5 3 4 3" xfId="4917" xr:uid="{84C7857B-7A4C-4ABC-8FD7-017526DB8E5A}"/>
    <cellStyle name="Comma 5 3 4 3 2" xfId="9831" xr:uid="{6212D987-95EE-46F5-82CB-EFF817C28585}"/>
    <cellStyle name="Comma 5 3 4 3 2 2" xfId="14744" xr:uid="{51D60564-3D20-4B96-B075-543B20368285}"/>
    <cellStyle name="Comma 5 3 4 3 2 2 2" xfId="24665" xr:uid="{D6EE3A3D-0423-455D-8C34-A0C4E5A5EC5D}"/>
    <cellStyle name="Comma 5 3 4 3 2 3" xfId="19660" xr:uid="{17B49BC3-8F63-4E88-993F-A0A68EFD1F48}"/>
    <cellStyle name="Comma 5 3 4 4" xfId="6549" xr:uid="{D03B6B24-BCC1-4E1A-963F-D1CEE8F2EE3C}"/>
    <cellStyle name="Comma 5 3 4 4 2" xfId="11462" xr:uid="{1725F385-0611-4A8A-B80A-E4EBD3A62A1A}"/>
    <cellStyle name="Comma 5 3 4 4 2 2" xfId="21383" xr:uid="{BDD204FA-257B-473B-8B5A-FFF5B7FC9462}"/>
    <cellStyle name="Comma 5 3 4 4 3" xfId="16379" xr:uid="{97E16C68-EAB3-4E0B-9676-E75AA5C1DDDA}"/>
    <cellStyle name="Comma 5 3 5" xfId="1357" xr:uid="{723FE179-6C34-49FC-9AE5-D9E673EA81C8}"/>
    <cellStyle name="Comma 5 3 5 2" xfId="3021" xr:uid="{57A46643-1A2A-4BE8-8872-4AAB3051BFF1}"/>
    <cellStyle name="Comma 5 3 5 2 2" xfId="7972" xr:uid="{7212FA76-DEEA-4132-97D0-C78BA60B4717}"/>
    <cellStyle name="Comma 5 3 5 2 2 2" xfId="12885" xr:uid="{EFA8DE50-F84E-4743-B47A-3DDF4EB314E1}"/>
    <cellStyle name="Comma 5 3 5 2 2 2 2" xfId="22806" xr:uid="{3424ABE1-83B1-4818-A786-24311E35544B}"/>
    <cellStyle name="Comma 5 3 5 2 2 3" xfId="17801" xr:uid="{74A9B94F-A871-4305-A58D-467D34E15A65}"/>
    <cellStyle name="Comma 5 3 5 3" xfId="4717" xr:uid="{05686D83-77BD-4419-83AC-3846128B41A7}"/>
    <cellStyle name="Comma 5 3 5 3 2" xfId="9631" xr:uid="{20E164F1-A6FA-466A-B0AC-28248BDFAB77}"/>
    <cellStyle name="Comma 5 3 5 3 2 2" xfId="14544" xr:uid="{2FD90578-2890-4269-9E0F-F9577043348D}"/>
    <cellStyle name="Comma 5 3 5 3 2 2 2" xfId="24465" xr:uid="{422E8393-459D-4159-A8EE-11950F17A892}"/>
    <cellStyle name="Comma 5 3 5 3 2 3" xfId="19460" xr:uid="{6472509B-6831-45B2-BE2A-FC09C618A19C}"/>
    <cellStyle name="Comma 5 3 5 4" xfId="6349" xr:uid="{15D99E60-5E00-4868-9D5A-B7AC7260C5ED}"/>
    <cellStyle name="Comma 5 3 5 4 2" xfId="11262" xr:uid="{E8D68511-EF79-44E6-9561-6ED72414A681}"/>
    <cellStyle name="Comma 5 3 5 4 2 2" xfId="21183" xr:uid="{36440821-B9E0-460B-A0F9-7786878E869E}"/>
    <cellStyle name="Comma 5 3 5 4 3" xfId="16178" xr:uid="{DE14C98C-43AA-4C24-AB73-389FE91D3DC5}"/>
    <cellStyle name="Comma 5 3 6" xfId="688" xr:uid="{AE1EF9E3-092A-4DF7-9509-FD06470E5409}"/>
    <cellStyle name="Comma 5 3 6 2" xfId="2382" xr:uid="{B71460FD-5EBB-450E-A084-67A7CDE5496E}"/>
    <cellStyle name="Comma 5 3 6 2 2" xfId="7335" xr:uid="{C0616A01-280D-447C-B254-7F614275A515}"/>
    <cellStyle name="Comma 5 3 6 2 2 2" xfId="12248" xr:uid="{462DFBB7-91A0-48BF-A73C-EADA93CC0B7E}"/>
    <cellStyle name="Comma 5 3 6 2 2 2 2" xfId="22169" xr:uid="{D962A3EF-C53A-4939-9B92-9AC057E478C1}"/>
    <cellStyle name="Comma 5 3 6 2 2 3" xfId="17164" xr:uid="{1C8F7ABA-EE0D-4DB0-BFAE-B714699B18E1}"/>
    <cellStyle name="Comma 5 3 6 3" xfId="4081" xr:uid="{B88B296E-4076-47E7-AD50-A88F938359E8}"/>
    <cellStyle name="Comma 5 3 6 3 2" xfId="8995" xr:uid="{0F67A5F3-A861-4247-AFC4-0FCA3F3D4378}"/>
    <cellStyle name="Comma 5 3 6 3 2 2" xfId="13908" xr:uid="{B5C35592-8C8B-4451-9B46-832EDBA10105}"/>
    <cellStyle name="Comma 5 3 6 3 2 2 2" xfId="23829" xr:uid="{060299E0-89D8-4391-846C-CC6586D5705E}"/>
    <cellStyle name="Comma 5 3 6 3 2 3" xfId="18824" xr:uid="{1E9A94D3-C570-4F5E-B833-8CDBADD33382}"/>
    <cellStyle name="Comma 5 3 6 4" xfId="5713" xr:uid="{A565215E-1E48-4AF8-AE29-FB48B4AC6E2D}"/>
    <cellStyle name="Comma 5 3 6 4 2" xfId="10626" xr:uid="{20ED8012-AC2D-4062-B05E-3B197FE171EB}"/>
    <cellStyle name="Comma 5 3 6 4 2 2" xfId="20547" xr:uid="{F25E253A-E630-4FDB-B685-66EB11FC8521}"/>
    <cellStyle name="Comma 5 3 6 4 3" xfId="15542" xr:uid="{F7BFE1AA-3E30-4C20-A076-654996177BBF}"/>
    <cellStyle name="Comma 5 3 7" xfId="2229" xr:uid="{14DD6E9D-BAC9-4239-BD5D-85CADFF12BF7}"/>
    <cellStyle name="Comma 5 3 7 2" xfId="7185" xr:uid="{599E266F-F411-4F3A-B311-0B226A23D27A}"/>
    <cellStyle name="Comma 5 3 7 2 2" xfId="12098" xr:uid="{9301DCDE-3545-4340-9DC2-7DAE78A7123F}"/>
    <cellStyle name="Comma 5 3 7 2 2 2" xfId="22019" xr:uid="{CB3F14A6-A8B0-460B-9723-EB39BE3D19E0}"/>
    <cellStyle name="Comma 5 3 7 2 3" xfId="17015" xr:uid="{965AF4DC-0EA9-41FC-B6F2-FAF02137BECB}"/>
    <cellStyle name="Comma 5 3 8" xfId="2059" xr:uid="{F3E1F916-0427-4196-A7F7-3892C10C68DF}"/>
    <cellStyle name="Comma 5 3 8 2" xfId="7031" xr:uid="{C6D45ED0-3EE2-4D32-B54C-EA171EB95EDD}"/>
    <cellStyle name="Comma 5 3 8 2 2" xfId="11944" xr:uid="{91F79B2C-DFE0-48C4-8355-153918A11DBE}"/>
    <cellStyle name="Comma 5 3 8 2 2 2" xfId="21865" xr:uid="{4014FE72-E61A-4331-AB59-2F4EDE888F15}"/>
    <cellStyle name="Comma 5 3 8 2 3" xfId="16861" xr:uid="{AF62D731-0216-41BE-BF50-B06FCE1294A7}"/>
    <cellStyle name="Comma 5 3 9" xfId="2239" xr:uid="{018086C3-5260-4F84-88B5-C62AC2D99157}"/>
    <cellStyle name="Comma 5 3 9 2" xfId="7193" xr:uid="{4B3D369E-B986-4510-A1B9-50083211DF02}"/>
    <cellStyle name="Comma 5 3 9 2 2" xfId="12106" xr:uid="{8278E171-B5CD-4489-B60E-FFB7859B722D}"/>
    <cellStyle name="Comma 5 3 9 2 2 2" xfId="22027" xr:uid="{3D8643DA-2E07-43B5-9783-7A0F9BCA155A}"/>
    <cellStyle name="Comma 5 3 9 2 3" xfId="17023" xr:uid="{03659BA1-0C5D-4D5E-821F-055D138FF491}"/>
    <cellStyle name="Comma 5 4" xfId="415" xr:uid="{B213AC3B-EFF1-4731-94DF-B9C01A052BDF}"/>
    <cellStyle name="Comma 5 4 10" xfId="26014" xr:uid="{8DF0429B-F913-43EB-A440-DBE1BA566F0B}"/>
    <cellStyle name="Comma 5 4 2" xfId="948" xr:uid="{184A99C0-9E0A-4C71-9EE6-140A9CF09F79}"/>
    <cellStyle name="Comma 5 4 2 2" xfId="1780" xr:uid="{EB93D1EB-AFF2-4CBF-8BA9-85A35F59DAF6}"/>
    <cellStyle name="Comma 5 4 2 2 2" xfId="3427" xr:uid="{C0FBA54F-38CF-4FBB-9915-27201B28ABD2}"/>
    <cellStyle name="Comma 5 4 2 2 2 2" xfId="8377" xr:uid="{04610F8E-93A1-4817-B8ED-B94647B6BFE8}"/>
    <cellStyle name="Comma 5 4 2 2 2 2 2" xfId="13290" xr:uid="{522AB9BB-9EA8-4412-8169-C578785C42B0}"/>
    <cellStyle name="Comma 5 4 2 2 2 2 2 2" xfId="23211" xr:uid="{F5F8A8D2-8234-45F0-8110-51C42B5DEECB}"/>
    <cellStyle name="Comma 5 4 2 2 2 2 3" xfId="18206" xr:uid="{1A4CC6B1-731B-4FA0-9D89-2DC91A559C7A}"/>
    <cellStyle name="Comma 5 4 2 2 3" xfId="5121" xr:uid="{E42C3E18-9A36-461C-A465-0DEB2CFECE03}"/>
    <cellStyle name="Comma 5 4 2 2 3 2" xfId="10035" xr:uid="{C37F9729-4690-49D5-8E2D-E9AFCF4E968E}"/>
    <cellStyle name="Comma 5 4 2 2 3 2 2" xfId="14948" xr:uid="{DC3D3EE9-793B-405C-8FF2-068D92E5249D}"/>
    <cellStyle name="Comma 5 4 2 2 3 2 2 2" xfId="24869" xr:uid="{D4E7EACA-94AA-42BE-BC76-0B6D074B1686}"/>
    <cellStyle name="Comma 5 4 2 2 3 2 3" xfId="19864" xr:uid="{4DF55A88-BAC4-4B4D-B379-90106CE5DDFF}"/>
    <cellStyle name="Comma 5 4 2 2 4" xfId="6753" xr:uid="{4AB426B7-A4D1-41AA-BEE1-3364A95DFD1B}"/>
    <cellStyle name="Comma 5 4 2 2 4 2" xfId="11666" xr:uid="{26751B15-5BC4-434A-8ADD-2EDBFF18EB99}"/>
    <cellStyle name="Comma 5 4 2 2 4 2 2" xfId="21587" xr:uid="{1562056B-4337-4E18-A320-C7E52F57042B}"/>
    <cellStyle name="Comma 5 4 2 2 4 3" xfId="16583" xr:uid="{446C182F-9CFA-4AFC-8113-EF4CC69B9126}"/>
    <cellStyle name="Comma 5 4 2 3" xfId="2614" xr:uid="{EC51E688-45C2-43A9-88E5-41BE40B809AA}"/>
    <cellStyle name="Comma 5 4 2 3 2" xfId="7565" xr:uid="{4CA13224-37C9-48DA-A744-D3D764517D27}"/>
    <cellStyle name="Comma 5 4 2 3 2 2" xfId="12478" xr:uid="{572A1988-3E42-43B1-BF1D-90C313D58AC8}"/>
    <cellStyle name="Comma 5 4 2 3 2 2 2" xfId="22399" xr:uid="{DFD30C18-89A6-45CD-BC6C-E4552766200A}"/>
    <cellStyle name="Comma 5 4 2 3 2 3" xfId="17394" xr:uid="{0ABCA773-0D32-4B9B-B508-A10FA12B70CA}"/>
    <cellStyle name="Comma 5 4 2 4" xfId="4311" xr:uid="{5C302A4F-3E1E-412D-BB18-80C5C2029243}"/>
    <cellStyle name="Comma 5 4 2 4 2" xfId="9225" xr:uid="{F9A19AF5-FE4F-478F-8E25-56D2AF5033BC}"/>
    <cellStyle name="Comma 5 4 2 4 2 2" xfId="14138" xr:uid="{6DC2F468-139C-4914-B002-78A09E91E195}"/>
    <cellStyle name="Comma 5 4 2 4 2 2 2" xfId="24059" xr:uid="{43FCF0A9-0CD4-4509-8E35-4FC858C19401}"/>
    <cellStyle name="Comma 5 4 2 4 2 3" xfId="19054" xr:uid="{BFF3C5A2-587E-42F0-8411-F79EC176C0E9}"/>
    <cellStyle name="Comma 5 4 2 5" xfId="5943" xr:uid="{8D9BC736-1E8A-4D78-A6E5-FECC1B5A18C0}"/>
    <cellStyle name="Comma 5 4 2 5 2" xfId="10856" xr:uid="{402BADF9-B658-418A-BDF0-7C2295FF03C9}"/>
    <cellStyle name="Comma 5 4 2 5 2 2" xfId="20777" xr:uid="{28FADB4F-2C67-40F0-B62F-9269FD5EE4AD}"/>
    <cellStyle name="Comma 5 4 2 5 3" xfId="15772" xr:uid="{0DB05B84-559A-4C30-8B4F-C89C2EB1E70B}"/>
    <cellStyle name="Comma 5 4 2 6" xfId="26101" xr:uid="{AC6D3AC2-DE3D-4858-B8DA-C312FC25ABFD}"/>
    <cellStyle name="Comma 5 4 3" xfId="1151" xr:uid="{BDC2E1EC-908F-4A53-8666-596A7FD3A249}"/>
    <cellStyle name="Comma 5 4 3 2" xfId="1983" xr:uid="{448C61B1-E52D-4F4F-9EFA-C57F515B4BE7}"/>
    <cellStyle name="Comma 5 4 3 2 2" xfId="3630" xr:uid="{057A91B6-263E-43B3-B666-10109A7EF0FC}"/>
    <cellStyle name="Comma 5 4 3 2 2 2" xfId="8580" xr:uid="{8EB0C8BD-9480-47E4-8BAD-108B72094E46}"/>
    <cellStyle name="Comma 5 4 3 2 2 2 2" xfId="13493" xr:uid="{77D8BD0E-0546-48E0-8530-958DD2FAAD6D}"/>
    <cellStyle name="Comma 5 4 3 2 2 2 2 2" xfId="23414" xr:uid="{276DBA7F-7EE5-4176-94A7-FE6F56A50B3D}"/>
    <cellStyle name="Comma 5 4 3 2 2 2 3" xfId="18409" xr:uid="{A9133EDD-1352-49E8-9EC3-231789FCC747}"/>
    <cellStyle name="Comma 5 4 3 2 3" xfId="5324" xr:uid="{A28B6747-EBB7-4EE3-A0B7-F9F3D47D3BAA}"/>
    <cellStyle name="Comma 5 4 3 2 3 2" xfId="10238" xr:uid="{23F02121-09E6-41BC-A4BF-C0EED9F48F52}"/>
    <cellStyle name="Comma 5 4 3 2 3 2 2" xfId="15151" xr:uid="{A3164D38-C709-4068-8EAE-C65E60219D19}"/>
    <cellStyle name="Comma 5 4 3 2 3 2 2 2" xfId="25072" xr:uid="{0ACCC311-E1AE-494C-A185-09A90D5E868D}"/>
    <cellStyle name="Comma 5 4 3 2 3 2 3" xfId="20067" xr:uid="{A01E9C11-6D87-4410-969C-4ACC4552FA54}"/>
    <cellStyle name="Comma 5 4 3 2 4" xfId="6956" xr:uid="{BC933046-BD7C-4C23-9F8E-440720993B6C}"/>
    <cellStyle name="Comma 5 4 3 2 4 2" xfId="11869" xr:uid="{47174B60-8ABD-4C10-B72C-B456E5A5FF42}"/>
    <cellStyle name="Comma 5 4 3 2 4 2 2" xfId="21790" xr:uid="{6512A9E2-45F9-4E3F-ACFA-BC6C14B8C1DF}"/>
    <cellStyle name="Comma 5 4 3 2 4 3" xfId="16786" xr:uid="{8CF237FE-4912-4551-A408-D88CB51F8E8F}"/>
    <cellStyle name="Comma 5 4 3 3" xfId="2817" xr:uid="{C679489F-FED4-42C7-A2D0-9677A636D650}"/>
    <cellStyle name="Comma 5 4 3 3 2" xfId="7768" xr:uid="{B59C70D2-78A7-428F-AD23-5C483E2BB9B1}"/>
    <cellStyle name="Comma 5 4 3 3 2 2" xfId="12681" xr:uid="{79F7AC55-A240-4D00-9488-760F94E8C9AA}"/>
    <cellStyle name="Comma 5 4 3 3 2 2 2" xfId="22602" xr:uid="{B6D60AC0-9B73-4399-996F-A935A93E2A68}"/>
    <cellStyle name="Comma 5 4 3 3 2 3" xfId="17597" xr:uid="{8AB57CEB-1AA3-4F61-9B2D-29873A9B2453}"/>
    <cellStyle name="Comma 5 4 3 4" xfId="4514" xr:uid="{916F435F-D0E9-4FBE-8764-07B0270D1E93}"/>
    <cellStyle name="Comma 5 4 3 4 2" xfId="9428" xr:uid="{8A897607-AD6C-4E83-8100-B64920C9C776}"/>
    <cellStyle name="Comma 5 4 3 4 2 2" xfId="14341" xr:uid="{230EABB0-4D90-43E9-8445-D5C8A5EBAA2D}"/>
    <cellStyle name="Comma 5 4 3 4 2 2 2" xfId="24262" xr:uid="{EB968CAF-6DE7-4175-B21D-6272CC1034FB}"/>
    <cellStyle name="Comma 5 4 3 4 2 3" xfId="19257" xr:uid="{35394135-7A9B-412B-A8BE-898A7B8B37D4}"/>
    <cellStyle name="Comma 5 4 3 5" xfId="6146" xr:uid="{14B47E37-8322-4006-ADE8-75C062ED92A5}"/>
    <cellStyle name="Comma 5 4 3 5 2" xfId="11059" xr:uid="{0B95254B-2548-4B8D-95B5-B58098AB26CE}"/>
    <cellStyle name="Comma 5 4 3 5 2 2" xfId="20980" xr:uid="{B4DE275C-9D77-493E-A34F-0FB891629E6D}"/>
    <cellStyle name="Comma 5 4 3 5 3" xfId="15975" xr:uid="{AE89BA9B-B986-4718-A918-B7872CA9B9E7}"/>
    <cellStyle name="Comma 5 4 4" xfId="1569" xr:uid="{D1712351-EE3D-45DF-A208-9D131E776A52}"/>
    <cellStyle name="Comma 5 4 4 2" xfId="3224" xr:uid="{35A0CC58-3C02-4B8B-9AF0-8546B677D79F}"/>
    <cellStyle name="Comma 5 4 4 2 2" xfId="8174" xr:uid="{DB0D8D85-272C-4853-B0F5-2A4F7590445D}"/>
    <cellStyle name="Comma 5 4 4 2 2 2" xfId="13087" xr:uid="{5482F90E-7AD6-42D5-8C61-7C72A3F1BA23}"/>
    <cellStyle name="Comma 5 4 4 2 2 2 2" xfId="23008" xr:uid="{8942AD6F-059E-4F34-8B8A-9D4A417016CF}"/>
    <cellStyle name="Comma 5 4 4 2 2 3" xfId="18003" xr:uid="{41804D88-A75C-4CA6-A12A-3645EFA74767}"/>
    <cellStyle name="Comma 5 4 4 3" xfId="4918" xr:uid="{9C03DB02-282E-40D8-BEEF-8F92D59C7821}"/>
    <cellStyle name="Comma 5 4 4 3 2" xfId="9832" xr:uid="{814F286E-1C45-4BE3-97BC-7FD0958921D3}"/>
    <cellStyle name="Comma 5 4 4 3 2 2" xfId="14745" xr:uid="{B6F45CF4-DD71-4835-B601-8F6A3CC15D29}"/>
    <cellStyle name="Comma 5 4 4 3 2 2 2" xfId="24666" xr:uid="{7CAE72F4-2EC2-4D73-9521-0196DEA703F4}"/>
    <cellStyle name="Comma 5 4 4 3 2 3" xfId="19661" xr:uid="{296CA818-DBD2-4B18-B16C-A4794BBADC7F}"/>
    <cellStyle name="Comma 5 4 4 4" xfId="6550" xr:uid="{83D41E15-D092-402A-B132-E26A415B27DD}"/>
    <cellStyle name="Comma 5 4 4 4 2" xfId="11463" xr:uid="{A6D59C5E-AB6D-4F7B-B79E-9F280F6B9813}"/>
    <cellStyle name="Comma 5 4 4 4 2 2" xfId="21384" xr:uid="{F3DC83C5-EB8C-42CF-8D40-D1D15EB55551}"/>
    <cellStyle name="Comma 5 4 4 4 3" xfId="16380" xr:uid="{215D8251-4EB0-4D63-AFA6-9C7934339E4D}"/>
    <cellStyle name="Comma 5 4 5" xfId="1358" xr:uid="{B1BD5E31-9602-46D8-9A28-FC353C9CE3EF}"/>
    <cellStyle name="Comma 5 4 5 2" xfId="3022" xr:uid="{8D36846E-C239-4819-B704-90B1DF093E2D}"/>
    <cellStyle name="Comma 5 4 5 2 2" xfId="7973" xr:uid="{034B05BA-57C5-478F-B8C0-78D75F11453C}"/>
    <cellStyle name="Comma 5 4 5 2 2 2" xfId="12886" xr:uid="{4CF166BE-F361-45F6-84ED-15C256BF04C7}"/>
    <cellStyle name="Comma 5 4 5 2 2 2 2" xfId="22807" xr:uid="{FD3F3873-5421-4CE9-8D1F-4CF8A31DC86F}"/>
    <cellStyle name="Comma 5 4 5 2 2 3" xfId="17802" xr:uid="{70B25A69-7116-4A3C-A4DA-0FF265304D47}"/>
    <cellStyle name="Comma 5 4 5 3" xfId="4718" xr:uid="{018B0170-8B0E-4131-8AC8-1279171FB7F3}"/>
    <cellStyle name="Comma 5 4 5 3 2" xfId="9632" xr:uid="{EFE8FD77-EF91-429E-AEEE-E8E156FDE08A}"/>
    <cellStyle name="Comma 5 4 5 3 2 2" xfId="14545" xr:uid="{CB0B33E6-7896-478F-B6F2-388EC087D46D}"/>
    <cellStyle name="Comma 5 4 5 3 2 2 2" xfId="24466" xr:uid="{9726E3B5-6302-4E1E-AB2D-D2676C599263}"/>
    <cellStyle name="Comma 5 4 5 3 2 3" xfId="19461" xr:uid="{D2287FDC-83F4-4747-9CC7-EF8205F010CB}"/>
    <cellStyle name="Comma 5 4 5 4" xfId="6350" xr:uid="{EC65028A-B909-457E-B138-13FA0C9446D5}"/>
    <cellStyle name="Comma 5 4 5 4 2" xfId="11263" xr:uid="{168439BC-BCE9-4B3E-9377-7CCE16BD53CC}"/>
    <cellStyle name="Comma 5 4 5 4 2 2" xfId="21184" xr:uid="{3652BC1A-6061-416A-80F0-CE87F5F790A7}"/>
    <cellStyle name="Comma 5 4 5 4 3" xfId="16179" xr:uid="{87964CF3-A6F3-4A54-A842-CBFD2829AD4C}"/>
    <cellStyle name="Comma 5 4 6" xfId="689" xr:uid="{F5909F4B-C27D-4C56-B72B-C7F23B49456F}"/>
    <cellStyle name="Comma 5 4 6 2" xfId="2383" xr:uid="{C256ECC0-83AE-45C3-AB74-0682EF749AE1}"/>
    <cellStyle name="Comma 5 4 6 2 2" xfId="7336" xr:uid="{C68570A8-DF09-45D9-B430-1AC11B74FE0D}"/>
    <cellStyle name="Comma 5 4 6 2 2 2" xfId="12249" xr:uid="{845B3D9D-1350-4990-BD13-2489C934B54D}"/>
    <cellStyle name="Comma 5 4 6 2 2 2 2" xfId="22170" xr:uid="{9210A2EC-C505-42D7-9282-E3058ABE82B0}"/>
    <cellStyle name="Comma 5 4 6 2 2 3" xfId="17165" xr:uid="{35AF715D-BE35-49C1-9645-9A040B4D00BA}"/>
    <cellStyle name="Comma 5 4 6 3" xfId="4082" xr:uid="{C4FF586A-E957-4CC1-8EC5-94C891157954}"/>
    <cellStyle name="Comma 5 4 6 3 2" xfId="8996" xr:uid="{476A3AF8-60E9-4350-AB0D-E7C9FE904342}"/>
    <cellStyle name="Comma 5 4 6 3 2 2" xfId="13909" xr:uid="{BF288AFA-53D8-4254-A012-156F70861CEC}"/>
    <cellStyle name="Comma 5 4 6 3 2 2 2" xfId="23830" xr:uid="{C4ADB576-E4FD-49E5-932F-454FDE486D4F}"/>
    <cellStyle name="Comma 5 4 6 3 2 3" xfId="18825" xr:uid="{155C1508-C695-4987-84CE-12D3549F070E}"/>
    <cellStyle name="Comma 5 4 6 4" xfId="5714" xr:uid="{8A073E10-AE4C-4627-A059-4A5353B5F6D2}"/>
    <cellStyle name="Comma 5 4 6 4 2" xfId="10627" xr:uid="{D68C40CF-1738-4456-A147-E2BCE30869F2}"/>
    <cellStyle name="Comma 5 4 6 4 2 2" xfId="20548" xr:uid="{C13E420F-2E77-4ED3-9DDE-DC064472AE5E}"/>
    <cellStyle name="Comma 5 4 6 4 3" xfId="15543" xr:uid="{93179811-C868-4E3C-86AA-D6AA0F9CECDC}"/>
    <cellStyle name="Comma 5 4 7" xfId="2230" xr:uid="{5ECD4EB3-1BBC-4DE7-BD9A-9CF793AF739B}"/>
    <cellStyle name="Comma 5 4 7 2" xfId="7186" xr:uid="{B3A549F2-2C41-4A94-A809-0E331497ACF0}"/>
    <cellStyle name="Comma 5 4 7 2 2" xfId="12099" xr:uid="{44F2A0A4-726F-4FFB-BC07-A2DC75B1DC01}"/>
    <cellStyle name="Comma 5 4 7 2 2 2" xfId="22020" xr:uid="{5D5DCA24-F35B-4492-8B02-4B5BC9587475}"/>
    <cellStyle name="Comma 5 4 7 2 3" xfId="17016" xr:uid="{A18228FE-1868-4E88-B96B-2287C2B66265}"/>
    <cellStyle name="Comma 5 4 8" xfId="3934" xr:uid="{9095A20D-10ED-4411-AB64-28F74458798A}"/>
    <cellStyle name="Comma 5 4 8 2" xfId="8848" xr:uid="{5907EC28-DBAA-4548-BE66-CE3EA2898F2D}"/>
    <cellStyle name="Comma 5 4 8 2 2" xfId="13761" xr:uid="{565E0CE0-0461-41F1-A241-45F89901A55B}"/>
    <cellStyle name="Comma 5 4 8 2 2 2" xfId="23682" xr:uid="{910E4EA0-92EE-4121-B718-1269EFC14529}"/>
    <cellStyle name="Comma 5 4 8 2 3" xfId="18677" xr:uid="{63980FB5-77FC-4948-8E4A-4315873DD501}"/>
    <cellStyle name="Comma 5 4 9" xfId="5566" xr:uid="{14C4F520-4C23-425F-98CA-94A5838A94AF}"/>
    <cellStyle name="Comma 5 4 9 2" xfId="10479" xr:uid="{3F3B79B6-0CBE-4E69-9474-297F50EEDEE6}"/>
    <cellStyle name="Comma 5 4 9 2 2" xfId="20400" xr:uid="{30DA4A18-F3F9-4297-8467-67ABF122A0DE}"/>
    <cellStyle name="Comma 5 4 9 3" xfId="15394" xr:uid="{72C9409F-49D9-45B7-8174-060069DAB9AC}"/>
    <cellStyle name="Comma 5 5" xfId="796" xr:uid="{D112F3A2-A786-47DD-B485-F94A6F1FCC50}"/>
    <cellStyle name="Comma 5 5 2" xfId="1006" xr:uid="{D410A64D-4E75-4980-965C-F629B65C8043}"/>
    <cellStyle name="Comma 5 5 2 2" xfId="1838" xr:uid="{EDD7C563-1243-46BC-8170-C7FD25EDD2C7}"/>
    <cellStyle name="Comma 5 5 2 2 2" xfId="3485" xr:uid="{F04115AB-1E19-4E43-A260-941764844E08}"/>
    <cellStyle name="Comma 5 5 2 2 2 2" xfId="8435" xr:uid="{EC45CE06-C8C4-435A-884E-60D048D359B1}"/>
    <cellStyle name="Comma 5 5 2 2 2 2 2" xfId="13348" xr:uid="{8890D2E5-D1E8-44BB-99C3-F3110A3ABF50}"/>
    <cellStyle name="Comma 5 5 2 2 2 2 2 2" xfId="23269" xr:uid="{B476D8A2-491B-4E64-A66C-1AC276772591}"/>
    <cellStyle name="Comma 5 5 2 2 2 2 3" xfId="18264" xr:uid="{CF21AFCD-1E2F-4B3E-83D6-0F1016694C01}"/>
    <cellStyle name="Comma 5 5 2 2 3" xfId="5179" xr:uid="{E4E7C3E3-B2D9-4F42-821C-7B60656BD0E0}"/>
    <cellStyle name="Comma 5 5 2 2 3 2" xfId="10093" xr:uid="{C56FE56A-E3D4-4516-8A99-AA3FD754E5CF}"/>
    <cellStyle name="Comma 5 5 2 2 3 2 2" xfId="15006" xr:uid="{3ED5D16B-DEF4-4CC1-A51D-B9A6D39F685A}"/>
    <cellStyle name="Comma 5 5 2 2 3 2 2 2" xfId="24927" xr:uid="{74C51B19-EAED-49BB-9895-1D2CAD38BA78}"/>
    <cellStyle name="Comma 5 5 2 2 3 2 3" xfId="19922" xr:uid="{EEF40707-9018-4FAC-8488-B5263AA62785}"/>
    <cellStyle name="Comma 5 5 2 2 4" xfId="6811" xr:uid="{445BE246-3A46-4595-9F99-C396623466B7}"/>
    <cellStyle name="Comma 5 5 2 2 4 2" xfId="11724" xr:uid="{B64016AF-DD5A-4DBB-9A8D-674ED624F301}"/>
    <cellStyle name="Comma 5 5 2 2 4 2 2" xfId="21645" xr:uid="{3F309C36-95D5-47BC-A831-308B3A510E0F}"/>
    <cellStyle name="Comma 5 5 2 2 4 3" xfId="16641" xr:uid="{6E55F0BF-23FF-4028-8398-2B18211D9F49}"/>
    <cellStyle name="Comma 5 5 2 3" xfId="2672" xr:uid="{E18FC357-692B-48F7-B3A8-5F7F68746926}"/>
    <cellStyle name="Comma 5 5 2 3 2" xfId="7623" xr:uid="{4337F7BC-71D2-430E-A794-9FD5C7097FB5}"/>
    <cellStyle name="Comma 5 5 2 3 2 2" xfId="12536" xr:uid="{0A46D0F0-AA84-43A9-AA65-1660DCA942CF}"/>
    <cellStyle name="Comma 5 5 2 3 2 2 2" xfId="22457" xr:uid="{42BA7B2F-DF70-4BE5-B506-ACB1F1BF494A}"/>
    <cellStyle name="Comma 5 5 2 3 2 3" xfId="17452" xr:uid="{7D868172-3DC4-41B7-B655-07B34584FC7E}"/>
    <cellStyle name="Comma 5 5 2 4" xfId="4369" xr:uid="{05F9692F-C55E-42D1-8D2E-965BF2E5006E}"/>
    <cellStyle name="Comma 5 5 2 4 2" xfId="9283" xr:uid="{0248900E-C28D-4307-945B-17644A324054}"/>
    <cellStyle name="Comma 5 5 2 4 2 2" xfId="14196" xr:uid="{4B3CA4DE-9BCA-43B6-98DC-F79228287FC5}"/>
    <cellStyle name="Comma 5 5 2 4 2 2 2" xfId="24117" xr:uid="{0512DDB2-3EA6-4D8A-A5FD-F29343FF7622}"/>
    <cellStyle name="Comma 5 5 2 4 2 3" xfId="19112" xr:uid="{B3D469DF-BCFC-474D-B770-044CEB475614}"/>
    <cellStyle name="Comma 5 5 2 5" xfId="6001" xr:uid="{6B1C8171-0E31-408D-A604-44BD9D4487E5}"/>
    <cellStyle name="Comma 5 5 2 5 2" xfId="10914" xr:uid="{EAD2D0D2-BFFB-477E-82E7-17F8192A7D81}"/>
    <cellStyle name="Comma 5 5 2 5 2 2" xfId="20835" xr:uid="{C5BA0EDA-74BB-42A8-893A-2CFD8854642B}"/>
    <cellStyle name="Comma 5 5 2 5 3" xfId="15830" xr:uid="{D14A6108-EB5E-49A3-BB0D-7DF57089BB5F}"/>
    <cellStyle name="Comma 5 5 3" xfId="1209" xr:uid="{88F5600B-0AE0-40A2-BC2E-58BD5A5870E7}"/>
    <cellStyle name="Comma 5 5 3 2" xfId="2041" xr:uid="{2DB359E7-9397-48A9-957A-3E1E33B30A09}"/>
    <cellStyle name="Comma 5 5 3 2 2" xfId="3688" xr:uid="{10AE2219-734C-4853-A207-02BAB937D3EC}"/>
    <cellStyle name="Comma 5 5 3 2 2 2" xfId="8638" xr:uid="{B06DC7F4-BFA2-4E9E-AA89-5C298DC7A416}"/>
    <cellStyle name="Comma 5 5 3 2 2 2 2" xfId="13551" xr:uid="{6E33DAA5-A16F-4199-BFFF-1210F8E00F46}"/>
    <cellStyle name="Comma 5 5 3 2 2 2 2 2" xfId="23472" xr:uid="{58D19A7E-F0E4-4E43-8639-7E3E5CDED7CC}"/>
    <cellStyle name="Comma 5 5 3 2 2 2 3" xfId="18467" xr:uid="{EC96EFEE-8801-45E4-A8C7-D9A6D4C4EA76}"/>
    <cellStyle name="Comma 5 5 3 2 3" xfId="5382" xr:uid="{99428E62-5C5B-4469-8587-CC72BA73D454}"/>
    <cellStyle name="Comma 5 5 3 2 3 2" xfId="10296" xr:uid="{3842DAAE-5EB1-4BE5-9699-06FFC1548B4C}"/>
    <cellStyle name="Comma 5 5 3 2 3 2 2" xfId="15209" xr:uid="{D3A2D57F-CECC-477B-A6D9-2A4DC5746A88}"/>
    <cellStyle name="Comma 5 5 3 2 3 2 2 2" xfId="25130" xr:uid="{2D4EB378-5B86-4AD5-A4E2-45ACBB18219A}"/>
    <cellStyle name="Comma 5 5 3 2 3 2 3" xfId="20125" xr:uid="{17609D53-B0FC-4EF9-A577-6E89BDCA8425}"/>
    <cellStyle name="Comma 5 5 3 2 4" xfId="7014" xr:uid="{980A9970-F99A-4C92-88C3-DC8DE20C419A}"/>
    <cellStyle name="Comma 5 5 3 2 4 2" xfId="11927" xr:uid="{0C8C82EC-8226-413C-949C-AE4B7BB161C0}"/>
    <cellStyle name="Comma 5 5 3 2 4 2 2" xfId="21848" xr:uid="{906DE0EF-1170-49E1-A001-4F6336D8950A}"/>
    <cellStyle name="Comma 5 5 3 2 4 3" xfId="16844" xr:uid="{4AF3E521-D5DE-4AA7-AFE3-62EE2AB6B09C}"/>
    <cellStyle name="Comma 5 5 3 3" xfId="2875" xr:uid="{C2462291-6D36-4C68-8CED-E6CD51E6B562}"/>
    <cellStyle name="Comma 5 5 3 3 2" xfId="7826" xr:uid="{BFB4B2DB-73A1-42E6-B2DD-23B28F5EA2C2}"/>
    <cellStyle name="Comma 5 5 3 3 2 2" xfId="12739" xr:uid="{840929C4-D97A-4A6E-8918-97380A635632}"/>
    <cellStyle name="Comma 5 5 3 3 2 2 2" xfId="22660" xr:uid="{9ED46F1E-9E81-4A29-9F4A-AE3037E34726}"/>
    <cellStyle name="Comma 5 5 3 3 2 3" xfId="17655" xr:uid="{5A9155B5-4373-41EE-8459-03235CC4174D}"/>
    <cellStyle name="Comma 5 5 3 4" xfId="4572" xr:uid="{A71B76E0-1DBE-438E-B716-1AAC4E410193}"/>
    <cellStyle name="Comma 5 5 3 4 2" xfId="9486" xr:uid="{E6C4AE9B-0DCF-4E34-A112-90293468F132}"/>
    <cellStyle name="Comma 5 5 3 4 2 2" xfId="14399" xr:uid="{E6F185B8-31EA-4833-97B9-C3A3DF9A2832}"/>
    <cellStyle name="Comma 5 5 3 4 2 2 2" xfId="24320" xr:uid="{CFBEA945-FDD6-4163-AD29-51179CBD97C9}"/>
    <cellStyle name="Comma 5 5 3 4 2 3" xfId="19315" xr:uid="{028C967A-1519-4444-B5A6-BFD0696E5BD6}"/>
    <cellStyle name="Comma 5 5 3 5" xfId="6204" xr:uid="{C4387A20-9608-4638-B6AA-B70F32D841B1}"/>
    <cellStyle name="Comma 5 5 3 5 2" xfId="11117" xr:uid="{5079FD3C-C6F2-49DB-930E-70900B1E2685}"/>
    <cellStyle name="Comma 5 5 3 5 2 2" xfId="21038" xr:uid="{45950023-BD74-4E3B-A8EC-13E66C17883B}"/>
    <cellStyle name="Comma 5 5 3 5 3" xfId="16033" xr:uid="{800239BF-0AB8-487D-8143-B55F0BC38001}"/>
    <cellStyle name="Comma 5 5 4" xfId="1631" xr:uid="{84BDE24E-1754-4827-AB16-A110D374D475}"/>
    <cellStyle name="Comma 5 5 4 2" xfId="3282" xr:uid="{196844E8-46A5-41F4-BEC1-55F89D596019}"/>
    <cellStyle name="Comma 5 5 4 2 2" xfId="8232" xr:uid="{1CF6BEB7-CCC6-44E9-ACDA-DA3EBB0AB05F}"/>
    <cellStyle name="Comma 5 5 4 2 2 2" xfId="13145" xr:uid="{925644B9-1E71-47F9-B750-96F86D4BF747}"/>
    <cellStyle name="Comma 5 5 4 2 2 2 2" xfId="23066" xr:uid="{9D7DDDD0-C246-4287-8510-5AB704F98D3C}"/>
    <cellStyle name="Comma 5 5 4 2 2 3" xfId="18061" xr:uid="{08556DBA-0828-438B-AEA5-1CCE2424A8F9}"/>
    <cellStyle name="Comma 5 5 4 3" xfId="4976" xr:uid="{EFF5184A-81BC-4A37-9247-A14BD5721317}"/>
    <cellStyle name="Comma 5 5 4 3 2" xfId="9890" xr:uid="{3D172781-D5D3-4F88-8913-316286431C6E}"/>
    <cellStyle name="Comma 5 5 4 3 2 2" xfId="14803" xr:uid="{534EEA4C-A39E-4793-8192-28B026E06753}"/>
    <cellStyle name="Comma 5 5 4 3 2 2 2" xfId="24724" xr:uid="{03E58149-22F4-4235-92B0-D79035DEAF55}"/>
    <cellStyle name="Comma 5 5 4 3 2 3" xfId="19719" xr:uid="{18FD36EC-4D09-4C96-B438-CF606BD6E851}"/>
    <cellStyle name="Comma 5 5 4 4" xfId="6608" xr:uid="{2F81552F-8357-433E-95A9-00F6A4E205F9}"/>
    <cellStyle name="Comma 5 5 4 4 2" xfId="11521" xr:uid="{69CD1A9E-82A5-4DF8-8A46-8850B8308606}"/>
    <cellStyle name="Comma 5 5 4 4 2 2" xfId="21442" xr:uid="{2C664DFF-D846-4D86-B796-9B3996D023F2}"/>
    <cellStyle name="Comma 5 5 4 4 3" xfId="16438" xr:uid="{5455FCF8-59D2-4A99-8CFA-D571BC550502}"/>
    <cellStyle name="Comma 5 5 5" xfId="1416" xr:uid="{D62E772D-8DA8-434E-BF8A-0E5B1589EB8E}"/>
    <cellStyle name="Comma 5 5 5 2" xfId="3080" xr:uid="{6AE8CB66-3394-474A-AB30-4462C8B03E29}"/>
    <cellStyle name="Comma 5 5 5 2 2" xfId="8031" xr:uid="{4B25A966-1089-4827-8467-F80F6837C304}"/>
    <cellStyle name="Comma 5 5 5 2 2 2" xfId="12944" xr:uid="{7519FA5B-E455-471B-A290-BD0D51F10E50}"/>
    <cellStyle name="Comma 5 5 5 2 2 2 2" xfId="22865" xr:uid="{93F2B5D8-1F87-429B-9BE5-938BA914D994}"/>
    <cellStyle name="Comma 5 5 5 2 2 3" xfId="17860" xr:uid="{C0FAA3EB-F2FA-4C0B-BFBA-7D1EE737D0C0}"/>
    <cellStyle name="Comma 5 5 5 3" xfId="4776" xr:uid="{62F52297-D1B1-4E62-B7AD-C13860EA7559}"/>
    <cellStyle name="Comma 5 5 5 3 2" xfId="9690" xr:uid="{0A60F20E-B897-48F3-8E97-E0DB44ADD3EA}"/>
    <cellStyle name="Comma 5 5 5 3 2 2" xfId="14603" xr:uid="{F07F953A-108C-433E-B035-22742EB54E88}"/>
    <cellStyle name="Comma 5 5 5 3 2 2 2" xfId="24524" xr:uid="{FE0DDE45-4714-44F8-BD51-D2A9F70E94FC}"/>
    <cellStyle name="Comma 5 5 5 3 2 3" xfId="19519" xr:uid="{A0C934B8-3BE7-4069-B809-37C608AE5453}"/>
    <cellStyle name="Comma 5 5 5 4" xfId="6408" xr:uid="{82387826-C3BE-44BF-BBD6-88F887A35F61}"/>
    <cellStyle name="Comma 5 5 5 4 2" xfId="11321" xr:uid="{88FABE58-5419-46EB-A6D6-11DDF74DA290}"/>
    <cellStyle name="Comma 5 5 5 4 2 2" xfId="21242" xr:uid="{962788D2-0B57-4FC1-A02F-E1342370202C}"/>
    <cellStyle name="Comma 5 5 5 4 3" xfId="16237" xr:uid="{B6C94D57-0FBE-4430-8B22-A2424ACCCBD0}"/>
    <cellStyle name="Comma 5 5 6" xfId="2468" xr:uid="{B4266D81-AAB2-4CAA-859C-3AC96276F550}"/>
    <cellStyle name="Comma 5 5 6 2" xfId="7419" xr:uid="{F431C93E-6927-40D4-AB57-52C2EC92C2A1}"/>
    <cellStyle name="Comma 5 5 6 2 2" xfId="12332" xr:uid="{4AD8CC97-8D13-4309-85ED-9849C8194299}"/>
    <cellStyle name="Comma 5 5 6 2 2 2" xfId="22253" xr:uid="{E3F009E9-AE1F-48DA-8BF3-9139E1FB6C69}"/>
    <cellStyle name="Comma 5 5 6 2 3" xfId="17248" xr:uid="{92CAE44C-EAA1-4E1A-A295-7ACAA14618A4}"/>
    <cellStyle name="Comma 5 5 7" xfId="4165" xr:uid="{D674614D-BB08-49D6-8211-730910B72C16}"/>
    <cellStyle name="Comma 5 5 7 2" xfId="9079" xr:uid="{52093586-A674-4686-8518-305F7A568CB9}"/>
    <cellStyle name="Comma 5 5 7 2 2" xfId="13992" xr:uid="{3799213B-CFF9-43BE-AE91-73DE14625753}"/>
    <cellStyle name="Comma 5 5 7 2 2 2" xfId="23913" xr:uid="{22AE53BD-0371-4233-A2FB-53B8B833960C}"/>
    <cellStyle name="Comma 5 5 7 2 3" xfId="18908" xr:uid="{FB95F714-F809-4EC0-88D8-A36CE3994CC1}"/>
    <cellStyle name="Comma 5 5 8" xfId="5797" xr:uid="{DD2EA3DE-A30E-4D70-B1B2-2EF818174E46}"/>
    <cellStyle name="Comma 5 5 8 2" xfId="10710" xr:uid="{9963117B-CA0C-4C75-81F5-900ECFCE4B1A}"/>
    <cellStyle name="Comma 5 5 8 2 2" xfId="20631" xr:uid="{DE86674E-83CE-4DE2-9009-4B742E68C26E}"/>
    <cellStyle name="Comma 5 5 8 3" xfId="15626" xr:uid="{6A0DC053-4564-428B-B9BD-5D98A531A56F}"/>
    <cellStyle name="Comma 5 5 9" xfId="26075" xr:uid="{C81650C4-A27E-4D03-9938-2E9E9339BD47}"/>
    <cellStyle name="Comma 5 6" xfId="822" xr:uid="{C81AF820-D17C-47AB-8685-5CFDD13C5774}"/>
    <cellStyle name="Comma 5 6 2" xfId="1654" xr:uid="{BF40EEB8-36BF-4686-AC49-A43444111C71}"/>
    <cellStyle name="Comma 5 6 2 2" xfId="3301" xr:uid="{E6DF6D53-A468-4BA3-9666-AD1B302060DB}"/>
    <cellStyle name="Comma 5 6 2 2 2" xfId="8251" xr:uid="{37437138-F950-4444-94B4-D8A5BA4E1F9F}"/>
    <cellStyle name="Comma 5 6 2 2 2 2" xfId="13164" xr:uid="{1923C1A2-2809-4C3F-8018-88004CEC5901}"/>
    <cellStyle name="Comma 5 6 2 2 2 2 2" xfId="23085" xr:uid="{6B9B7867-B0F0-4A2B-BDE3-4238F7922877}"/>
    <cellStyle name="Comma 5 6 2 2 2 3" xfId="18080" xr:uid="{263333F0-1162-4399-8613-F3370F096AB4}"/>
    <cellStyle name="Comma 5 6 2 3" xfId="4995" xr:uid="{6E4F08F1-2D4B-437F-82FF-22B1F23659EE}"/>
    <cellStyle name="Comma 5 6 2 3 2" xfId="9909" xr:uid="{026947D8-A02D-4A4D-B66E-D1BA31492110}"/>
    <cellStyle name="Comma 5 6 2 3 2 2" xfId="14822" xr:uid="{CFE4ABA3-6C25-4A7D-98D6-22255A8FEDED}"/>
    <cellStyle name="Comma 5 6 2 3 2 2 2" xfId="24743" xr:uid="{6F7BDDDD-026F-4F7C-8CF7-686180DDD6AA}"/>
    <cellStyle name="Comma 5 6 2 3 2 3" xfId="19738" xr:uid="{1CFB8B39-1ED2-419C-987F-1D62FE5FC5CE}"/>
    <cellStyle name="Comma 5 6 2 4" xfId="6627" xr:uid="{E74EEE5A-94F3-4426-8858-A4B67B22640C}"/>
    <cellStyle name="Comma 5 6 2 4 2" xfId="11540" xr:uid="{12805511-F2B2-47AE-9396-23FDF8B513EE}"/>
    <cellStyle name="Comma 5 6 2 4 2 2" xfId="21461" xr:uid="{F325527A-795B-410B-9D45-15DA34A91B9A}"/>
    <cellStyle name="Comma 5 6 2 4 3" xfId="16457" xr:uid="{D4E938C5-58A5-4ABD-98C4-567CE7616EEE}"/>
    <cellStyle name="Comma 5 6 3" xfId="2488" xr:uid="{D9109952-AB08-46EE-A673-5B0E30704B19}"/>
    <cellStyle name="Comma 5 6 3 2" xfId="7439" xr:uid="{248846EC-F596-4639-8237-166A1754AA4C}"/>
    <cellStyle name="Comma 5 6 3 2 2" xfId="12352" xr:uid="{E8E909C0-16C4-4753-BA8D-A594C7A4E20A}"/>
    <cellStyle name="Comma 5 6 3 2 2 2" xfId="22273" xr:uid="{F26E1E75-4EA0-497E-B9CF-CD7ABD86A2E9}"/>
    <cellStyle name="Comma 5 6 3 2 3" xfId="17268" xr:uid="{96E27409-9AD2-4062-9323-C3BE11CE3287}"/>
    <cellStyle name="Comma 5 6 4" xfId="4185" xr:uid="{CDC75993-3960-4455-B6F3-85EC7B62C44B}"/>
    <cellStyle name="Comma 5 6 4 2" xfId="9099" xr:uid="{48423709-D5A1-47E5-89C9-CE6D67E5FA73}"/>
    <cellStyle name="Comma 5 6 4 2 2" xfId="14012" xr:uid="{D7DF990D-AB2B-4FC4-B0BE-FA2885016887}"/>
    <cellStyle name="Comma 5 6 4 2 2 2" xfId="23933" xr:uid="{EAB5AAF2-D302-4772-8D90-261605C6F8C1}"/>
    <cellStyle name="Comma 5 6 4 2 3" xfId="18928" xr:uid="{83CF1F0E-1A61-4CD4-AC51-9FCC5323189E}"/>
    <cellStyle name="Comma 5 6 5" xfId="5817" xr:uid="{3F1D807F-D9BB-4502-969D-4AEF5A826B4C}"/>
    <cellStyle name="Comma 5 6 5 2" xfId="10730" xr:uid="{A64A7D55-5CC5-4A67-A3E9-3036F972875E}"/>
    <cellStyle name="Comma 5 6 5 2 2" xfId="20651" xr:uid="{CEC1994F-255C-43C9-9496-A5D3FBA57633}"/>
    <cellStyle name="Comma 5 6 5 3" xfId="15646" xr:uid="{041D997D-7DE4-4FC9-948B-CD935D21706F}"/>
    <cellStyle name="Comma 5 7" xfId="1025" xr:uid="{1D60F622-6238-45BD-9634-FFAFF2EF685A}"/>
    <cellStyle name="Comma 5 7 2" xfId="1857" xr:uid="{F881A3BD-E787-4585-83B0-F4CC16D98266}"/>
    <cellStyle name="Comma 5 7 2 2" xfId="3504" xr:uid="{06CD44D4-A00D-4206-916E-F0AEEADAB073}"/>
    <cellStyle name="Comma 5 7 2 2 2" xfId="8454" xr:uid="{E39E5AF5-F070-41C1-8A4B-ECFDA20915C4}"/>
    <cellStyle name="Comma 5 7 2 2 2 2" xfId="13367" xr:uid="{79D8110C-D646-468F-9196-D48887395DFC}"/>
    <cellStyle name="Comma 5 7 2 2 2 2 2" xfId="23288" xr:uid="{74D0CE72-90A7-4D79-B63A-E7F353DE4F1D}"/>
    <cellStyle name="Comma 5 7 2 2 2 3" xfId="18283" xr:uid="{99347B17-8B12-4EBF-A1B9-59A724930FEC}"/>
    <cellStyle name="Comma 5 7 2 3" xfId="5198" xr:uid="{CDD6EF12-2914-4110-93D5-0B4838E3ED97}"/>
    <cellStyle name="Comma 5 7 2 3 2" xfId="10112" xr:uid="{C6A305A6-5BC1-4EF4-BCFF-0BFC16CA784C}"/>
    <cellStyle name="Comma 5 7 2 3 2 2" xfId="15025" xr:uid="{D3DA9CBE-88A7-4F7C-A48B-204D0440DF81}"/>
    <cellStyle name="Comma 5 7 2 3 2 2 2" xfId="24946" xr:uid="{743CAECD-FBB8-4874-B647-4779353715B0}"/>
    <cellStyle name="Comma 5 7 2 3 2 3" xfId="19941" xr:uid="{294BE89D-2AC9-4E71-A3BB-33609F3A0198}"/>
    <cellStyle name="Comma 5 7 2 4" xfId="6830" xr:uid="{EDEE4546-908A-4858-804A-A071115FC639}"/>
    <cellStyle name="Comma 5 7 2 4 2" xfId="11743" xr:uid="{294BA5FE-C422-4253-87E2-B0EF73D95492}"/>
    <cellStyle name="Comma 5 7 2 4 2 2" xfId="21664" xr:uid="{DC839303-4ED2-46EF-8F5A-ACABBCECA1B8}"/>
    <cellStyle name="Comma 5 7 2 4 3" xfId="16660" xr:uid="{6DDB2FA3-A4C9-4AAC-B15A-F4BA0A1ACD16}"/>
    <cellStyle name="Comma 5 7 3" xfId="2691" xr:uid="{B693DD49-1559-47BF-B64F-8CF991A19035}"/>
    <cellStyle name="Comma 5 7 3 2" xfId="7642" xr:uid="{D5856A53-FDBD-49C1-9CF2-CE3E7ADBEDE6}"/>
    <cellStyle name="Comma 5 7 3 2 2" xfId="12555" xr:uid="{5BB89AF6-AB84-4E76-9EA7-0D2073FA1241}"/>
    <cellStyle name="Comma 5 7 3 2 2 2" xfId="22476" xr:uid="{09A9A045-D829-4F3D-B546-446BAB91D52C}"/>
    <cellStyle name="Comma 5 7 3 2 3" xfId="17471" xr:uid="{36C8295C-86EB-4DEF-8482-703D166035B2}"/>
    <cellStyle name="Comma 5 7 4" xfId="4388" xr:uid="{6CC36444-7367-4FDB-AC8C-99C353D61CE1}"/>
    <cellStyle name="Comma 5 7 4 2" xfId="9302" xr:uid="{6B43961A-F4A2-442E-84C5-C937A977905E}"/>
    <cellStyle name="Comma 5 7 4 2 2" xfId="14215" xr:uid="{924948FD-5610-43DA-ADD9-DEB9A7DFEF84}"/>
    <cellStyle name="Comma 5 7 4 2 2 2" xfId="24136" xr:uid="{9135B3EE-1969-4C61-AB5B-CF4710EAD13E}"/>
    <cellStyle name="Comma 5 7 4 2 3" xfId="19131" xr:uid="{513144BB-3FDE-42D3-914A-D6156E246E85}"/>
    <cellStyle name="Comma 5 7 5" xfId="6020" xr:uid="{032B56BA-B07E-4164-9797-F6D6F79CA110}"/>
    <cellStyle name="Comma 5 7 5 2" xfId="10933" xr:uid="{628268A8-615E-49ED-ABB3-49CEA8283017}"/>
    <cellStyle name="Comma 5 7 5 2 2" xfId="20854" xr:uid="{62CD36F7-ABB1-4B41-A728-E23AA654BB96}"/>
    <cellStyle name="Comma 5 7 5 3" xfId="15849" xr:uid="{CB8B474A-3048-44A1-A8C2-3758E46EFEBD}"/>
    <cellStyle name="Comma 5 8" xfId="1436" xr:uid="{827F24F2-765C-4384-BDFC-3E2656422617}"/>
    <cellStyle name="Comma 5 8 2" xfId="3097" xr:uid="{3EFEC2C1-BA6B-443F-BCE2-77DBD83AF7DA}"/>
    <cellStyle name="Comma 5 8 2 2" xfId="8048" xr:uid="{F46989EB-52C8-4F0E-84D5-842448DA810F}"/>
    <cellStyle name="Comma 5 8 2 2 2" xfId="12961" xr:uid="{F0A102B9-4FE1-4116-9F53-59F39CAB26C1}"/>
    <cellStyle name="Comma 5 8 2 2 2 2" xfId="22882" xr:uid="{E82C8847-BF00-40B1-A7DC-37CCE1D247DF}"/>
    <cellStyle name="Comma 5 8 2 2 3" xfId="17877" xr:uid="{9EC7FB11-BE95-4FA3-9C3A-CAA463744B8C}"/>
    <cellStyle name="Comma 5 8 3" xfId="4792" xr:uid="{0CC0E0CE-964C-440B-8A9F-165BAE08387F}"/>
    <cellStyle name="Comma 5 8 3 2" xfId="9706" xr:uid="{38B1720C-F979-47B3-B28A-9FAD19CB344A}"/>
    <cellStyle name="Comma 5 8 3 2 2" xfId="14619" xr:uid="{CDF477D9-64B1-4A81-9209-4F44DFE28AC0}"/>
    <cellStyle name="Comma 5 8 3 2 2 2" xfId="24540" xr:uid="{AC938C16-1E33-4B0F-8787-395EC4E443D7}"/>
    <cellStyle name="Comma 5 8 3 2 3" xfId="19535" xr:uid="{29381755-512F-4BAA-B1E4-B3B437F3C1E0}"/>
    <cellStyle name="Comma 5 8 4" xfId="6424" xr:uid="{AD49E77A-C479-4683-81C8-FBFD34A8A909}"/>
    <cellStyle name="Comma 5 8 4 2" xfId="11337" xr:uid="{5C7A6B07-A196-478C-8443-2EBFAD72F165}"/>
    <cellStyle name="Comma 5 8 4 2 2" xfId="21258" xr:uid="{BABE88E2-5ACB-45B7-BC50-3DFF03552371}"/>
    <cellStyle name="Comma 5 8 4 3" xfId="16254" xr:uid="{C58501CB-288F-427C-BC5F-EB86007BC088}"/>
    <cellStyle name="Comma 5 9" xfId="1233" xr:uid="{881A1D40-71AE-433C-AA2C-1C8D3C2633A2}"/>
    <cellStyle name="Comma 5 9 2" xfId="2896" xr:uid="{EC1E646E-71B6-4524-A587-97BE39D9DD71}"/>
    <cellStyle name="Comma 5 9 2 2" xfId="7847" xr:uid="{8BCBADD3-14B5-4FE3-8F8E-0386BB6D90B3}"/>
    <cellStyle name="Comma 5 9 2 2 2" xfId="12760" xr:uid="{95F1FF7F-C916-405C-BE67-958722FBF0CC}"/>
    <cellStyle name="Comma 5 9 2 2 2 2" xfId="22681" xr:uid="{FD56C91F-2D24-49D8-B798-ABA71A7B33F5}"/>
    <cellStyle name="Comma 5 9 2 2 3" xfId="17676" xr:uid="{C1601952-E153-4637-A6C8-E80EBB5AEAC8}"/>
    <cellStyle name="Comma 5 9 3" xfId="4593" xr:uid="{AF5A8081-B8C9-4F4D-A74A-0D26E0A54794}"/>
    <cellStyle name="Comma 5 9 3 2" xfId="9507" xr:uid="{1459EBDD-DA8B-4ADE-A017-9C1DFD87C403}"/>
    <cellStyle name="Comma 5 9 3 2 2" xfId="14420" xr:uid="{BD0D682D-2155-4703-9ADF-DBF64E42FBC8}"/>
    <cellStyle name="Comma 5 9 3 2 2 2" xfId="24341" xr:uid="{58A27354-E332-40F9-A956-D884C1C3993F}"/>
    <cellStyle name="Comma 5 9 3 2 3" xfId="19336" xr:uid="{AC1BFBA1-CB8D-4E7C-9981-BE0F97ABD115}"/>
    <cellStyle name="Comma 5 9 4" xfId="6225" xr:uid="{28AAF924-7777-4BD8-8DF7-B40A3D445FDD}"/>
    <cellStyle name="Comma 5 9 4 2" xfId="11138" xr:uid="{D290EB17-3F4F-440B-8494-6EEB71FDAEF5}"/>
    <cellStyle name="Comma 5 9 4 2 2" xfId="21059" xr:uid="{D4F6CBE2-0001-429C-8848-55AA6D958811}"/>
    <cellStyle name="Comma 5 9 4 3" xfId="16054" xr:uid="{103BF701-ED80-45A2-9F90-F11661143647}"/>
    <cellStyle name="Comma 50" xfId="26151" xr:uid="{C18FDC3C-F3FD-4DD4-8544-49B7A86957B7}"/>
    <cellStyle name="Comma 51" xfId="26152" xr:uid="{6E700612-0F8D-4B7D-81FE-EFCEBFEFD6F0}"/>
    <cellStyle name="Comma 52" xfId="26154" xr:uid="{038F0F0F-F6DD-47D3-9010-850C53DF15DF}"/>
    <cellStyle name="Comma 53" xfId="26160" xr:uid="{C8D3503E-E262-47BD-9485-78C11F134573}"/>
    <cellStyle name="Comma 54" xfId="26182" xr:uid="{F4472036-3901-408F-9A48-6B50B601422A}"/>
    <cellStyle name="Comma 55" xfId="26184" xr:uid="{F0A63015-26E9-4FE5-9BDA-A2D46BB66226}"/>
    <cellStyle name="Comma 56" xfId="26186" xr:uid="{A65E7A6C-462A-497E-A355-F5229DE82993}"/>
    <cellStyle name="Comma 57" xfId="26188" xr:uid="{307DC59B-BCE2-4DC0-A211-03423EA504A5}"/>
    <cellStyle name="Comma 58" xfId="26178" xr:uid="{3092479E-E293-45D8-8551-F86BEA0020F4}"/>
    <cellStyle name="Comma 59" xfId="26195" xr:uid="{8E1EA370-87D5-4A83-98D6-C0C61B9BB8E6}"/>
    <cellStyle name="Comma 6" xfId="112" xr:uid="{7C14AF0A-55BD-4F76-B5FB-FC60B9CA125B}"/>
    <cellStyle name="Comma 6 10" xfId="535" xr:uid="{121651CD-CADF-498C-ACF4-CE3FF29253FF}"/>
    <cellStyle name="Comma 6 10 2" xfId="2256" xr:uid="{8FB9F64C-929E-403C-9247-C318852822E6}"/>
    <cellStyle name="Comma 6 10 2 2" xfId="7209" xr:uid="{4437162F-861B-49A5-833B-BFD902D10513}"/>
    <cellStyle name="Comma 6 10 2 2 2" xfId="12122" xr:uid="{47F6EE6C-134D-4CFE-8CD9-F4812D739408}"/>
    <cellStyle name="Comma 6 10 2 2 2 2" xfId="22043" xr:uid="{3662A309-B3E1-4D80-A102-B065E95A50ED}"/>
    <cellStyle name="Comma 6 10 2 2 3" xfId="17039" xr:uid="{04E37C00-385A-41B8-88DA-6763F16D13E3}"/>
    <cellStyle name="Comma 6 10 3" xfId="3955" xr:uid="{CCC08B20-778F-40C7-B3D2-89989CF740D5}"/>
    <cellStyle name="Comma 6 10 3 2" xfId="8869" xr:uid="{54C07C7B-6EFB-4CFE-8219-7ACA4CD16759}"/>
    <cellStyle name="Comma 6 10 3 2 2" xfId="13782" xr:uid="{0341CA62-F8E6-4C5F-95F5-AE5E61D88695}"/>
    <cellStyle name="Comma 6 10 3 2 2 2" xfId="23703" xr:uid="{76D5D3D1-E46B-4DC5-88C0-8C4028B39860}"/>
    <cellStyle name="Comma 6 10 3 2 3" xfId="18698" xr:uid="{2FD4F6BB-4126-412E-A9B7-45B9AF8C3DA5}"/>
    <cellStyle name="Comma 6 10 4" xfId="5587" xr:uid="{89656D92-A894-4975-BB5D-9C8348C01AF6}"/>
    <cellStyle name="Comma 6 10 4 2" xfId="10500" xr:uid="{99DC342B-E502-4D59-8A07-F30B38EA7831}"/>
    <cellStyle name="Comma 6 10 4 2 2" xfId="20421" xr:uid="{A3CE0263-59CF-421F-9523-FADDEEB6B4A6}"/>
    <cellStyle name="Comma 6 10 4 3" xfId="15415" xr:uid="{B568DB85-055A-4968-BD46-284CBF41271C}"/>
    <cellStyle name="Comma 6 11" xfId="2139" xr:uid="{7D7822F9-894B-44BE-A6E1-130C8245E874}"/>
    <cellStyle name="Comma 6 11 2" xfId="7096" xr:uid="{6E55DFD9-491B-4F3B-A9A3-8F3EBF41B338}"/>
    <cellStyle name="Comma 6 11 2 2" xfId="12009" xr:uid="{3964126E-516B-47F8-8503-1D5EB108DB9D}"/>
    <cellStyle name="Comma 6 11 2 2 2" xfId="21930" xr:uid="{23F27F0A-D43E-4D06-9196-885C657ED2A9}"/>
    <cellStyle name="Comma 6 11 2 3" xfId="16926" xr:uid="{4F08394D-5167-4991-B69D-84712EC4521B}"/>
    <cellStyle name="Comma 6 12" xfId="2075" xr:uid="{567B8CD3-ECF4-4273-BF29-5555BBBB70E6}"/>
    <cellStyle name="Comma 6 12 2" xfId="7047" xr:uid="{D3796DF0-F1F0-4AE2-B41A-EFA9868853B3}"/>
    <cellStyle name="Comma 6 12 2 2" xfId="11960" xr:uid="{1CB885E9-B350-47E9-BFA1-971693F257FB}"/>
    <cellStyle name="Comma 6 12 2 2 2" xfId="21881" xr:uid="{D073924A-44A1-462B-902C-A1604BC3CC51}"/>
    <cellStyle name="Comma 6 12 2 3" xfId="16877" xr:uid="{0BB196F5-7565-455A-B66A-67A993A306DE}"/>
    <cellStyle name="Comma 6 13" xfId="3737" xr:uid="{825778A6-F112-4422-9179-6EA89EBFF72C}"/>
    <cellStyle name="Comma 6 13 2" xfId="8670" xr:uid="{0960057E-3122-4139-9FE3-30C20EDED64A}"/>
    <cellStyle name="Comma 6 13 2 2" xfId="13583" xr:uid="{DEF67629-C899-419C-B2AF-4E0F773FD789}"/>
    <cellStyle name="Comma 6 13 2 2 2" xfId="23504" xr:uid="{0B1E3F46-206C-4F06-8B95-29E6B88A3651}"/>
    <cellStyle name="Comma 6 13 2 3" xfId="18499" xr:uid="{5E1B0908-1882-47AE-BA27-48292C8E623B}"/>
    <cellStyle name="Comma 6 14" xfId="3801" xr:uid="{F04A51CA-AF25-4C64-8AD4-E8C161E5EAAA}"/>
    <cellStyle name="Comma 6 15" xfId="3846" xr:uid="{6481EF8E-3B00-45F0-9D0B-B64DE6A160B4}"/>
    <cellStyle name="Comma 6 15 2" xfId="8760" xr:uid="{3D11ABE4-F1A3-4B44-87A0-F291FBE3D716}"/>
    <cellStyle name="Comma 6 15 2 2" xfId="13673" xr:uid="{1F1DF415-A2ED-4C69-9FEE-69D8B820BCAE}"/>
    <cellStyle name="Comma 6 15 2 2 2" xfId="23594" xr:uid="{152485EF-774F-4264-97BD-688F09CC7068}"/>
    <cellStyle name="Comma 6 15 2 3" xfId="18589" xr:uid="{FB85956B-18FC-49B7-BA6A-AFC9B7E8931C}"/>
    <cellStyle name="Comma 6 16" xfId="315" xr:uid="{721FDFF6-ADC7-41E0-A25D-13D9F57D026B}"/>
    <cellStyle name="Comma 6 16 2" xfId="5477" xr:uid="{E3712C35-183D-4031-866C-D8F74BCCDA0B}"/>
    <cellStyle name="Comma 6 16 2 2" xfId="20212" xr:uid="{9359423F-2EBD-4539-BE51-55715E0ABC75}"/>
    <cellStyle name="Comma 6 16 3" xfId="135" xr:uid="{8CEAD841-AD98-474D-A7CD-8734564209DB}"/>
    <cellStyle name="Comma 6 16 3 2" xfId="10390" xr:uid="{408268DC-6D0E-48B2-9139-371E174479BF}"/>
    <cellStyle name="Comma 6 16 3 2 2" xfId="26291" xr:uid="{58373479-F45E-48FD-BB1D-4FB028CB8144}"/>
    <cellStyle name="Comma 6 16 4" xfId="15304" xr:uid="{2F049B16-B219-4FC7-A25D-E58B2585C842}"/>
    <cellStyle name="Comma 6 17" xfId="25968" xr:uid="{0BBE114A-B465-4A68-843C-AC1C28BD1685}"/>
    <cellStyle name="Comma 6 18" xfId="26173" xr:uid="{6B9EFC83-A20B-4605-A79A-25C0EF37CA0D}"/>
    <cellStyle name="Comma 6 2" xfId="203" xr:uid="{B49B449B-DE54-4A00-8C73-9D9A33E3532E}"/>
    <cellStyle name="Comma 6 2 10" xfId="3709" xr:uid="{897B21FC-14D2-4813-822B-2886184BC355}"/>
    <cellStyle name="Comma 6 2 10 2" xfId="8656" xr:uid="{FB8613AE-BBD1-43DE-8E86-05714395A19F}"/>
    <cellStyle name="Comma 6 2 10 2 2" xfId="13569" xr:uid="{2B5F7866-00C1-4015-BDFB-863CEF95CC1D}"/>
    <cellStyle name="Comma 6 2 10 2 2 2" xfId="23490" xr:uid="{9CE3489B-EDBF-4C9F-BEDF-90D6E8EA4C15}"/>
    <cellStyle name="Comma 6 2 10 2 3" xfId="18485" xr:uid="{C2D60903-C1FC-4E7A-B8C5-E9BBB58D3EDC}"/>
    <cellStyle name="Comma 6 2 11" xfId="3724" xr:uid="{FF78A287-C8D4-4B1D-8A31-52994625FB85}"/>
    <cellStyle name="Comma 6 2 11 2" xfId="8663" xr:uid="{B54AE740-A227-49EA-9981-63780692BC9A}"/>
    <cellStyle name="Comma 6 2 11 2 2" xfId="13576" xr:uid="{7D914F21-E411-4A84-A3C6-5CF9815287DB}"/>
    <cellStyle name="Comma 6 2 11 2 2 2" xfId="23497" xr:uid="{C75DC6F0-2B99-43BC-99C8-D67EF44303E4}"/>
    <cellStyle name="Comma 6 2 11 2 3" xfId="18492" xr:uid="{CE1ECBCC-65E0-4837-9AFE-86C269056063}"/>
    <cellStyle name="Comma 6 2 12" xfId="3789" xr:uid="{8E5A3288-DC42-4FD1-A905-C0BF32F8CCAE}"/>
    <cellStyle name="Comma 6 2 12 2" xfId="8709" xr:uid="{25AA8841-CD9B-419C-89C4-87F5F33264DD}"/>
    <cellStyle name="Comma 6 2 12 2 2" xfId="13622" xr:uid="{A889771F-62DF-4660-9128-C96A1918B536}"/>
    <cellStyle name="Comma 6 2 12 2 2 2" xfId="23543" xr:uid="{EED77274-B45F-48F8-BE55-9D7354C3E981}"/>
    <cellStyle name="Comma 6 2 12 2 3" xfId="18538" xr:uid="{661DB904-6B89-4D1F-8058-7BDA8E870510}"/>
    <cellStyle name="Comma 6 2 13" xfId="5419" xr:uid="{D646F560-FC92-4188-8316-8E5A4114F98C}"/>
    <cellStyle name="Comma 6 2 13 2" xfId="10332" xr:uid="{54781D77-4C11-4D2D-A030-50B3442C01C5}"/>
    <cellStyle name="Comma 6 2 13 2 2" xfId="20142" xr:uid="{5CDD4846-4A9B-4E17-A88E-53DB44CF2D4F}"/>
    <cellStyle name="Comma 6 2 13 3" xfId="15245" xr:uid="{F03EDF59-6DB2-4901-BD68-F12330AEDFDF}"/>
    <cellStyle name="Comma 6 2 14" xfId="25956" xr:uid="{D70885BE-D564-454B-BFF4-C77CC51C56E8}"/>
    <cellStyle name="Comma 6 2 2" xfId="230" xr:uid="{C4CE3342-F361-4343-83A9-35FCD356AC1D}"/>
    <cellStyle name="Comma 6 2 2 10" xfId="416" xr:uid="{DD7D74C1-48E7-4661-9102-EF8662683DA0}"/>
    <cellStyle name="Comma 6 2 2 10 2" xfId="5567" xr:uid="{76A6B772-373D-4A31-A7BA-FAD74B16A1BA}"/>
    <cellStyle name="Comma 6 2 2 10 2 2" xfId="20221" xr:uid="{0BE63D05-D233-4FC6-AAC7-26BC248C155D}"/>
    <cellStyle name="Comma 6 2 2 10 3" xfId="10480" xr:uid="{2F94B2EF-D57C-496D-99D9-585B10FC04B8}"/>
    <cellStyle name="Comma 6 2 2 10 3 2" xfId="20401" xr:uid="{ECE9BD71-5A76-4600-A9FE-17D2726223EA}"/>
    <cellStyle name="Comma 6 2 2 10 4" xfId="15395" xr:uid="{BB9197B2-C106-484F-B401-5C5BF57B67B3}"/>
    <cellStyle name="Comma 6 2 2 11" xfId="5429" xr:uid="{EF385CB7-1128-4F70-A805-65C95B24D625}"/>
    <cellStyle name="Comma 6 2 2 11 2" xfId="10342" xr:uid="{11CE920A-8A0D-47D5-A7B5-18D51B3A26A9}"/>
    <cellStyle name="Comma 6 2 2 11 2 2" xfId="20264" xr:uid="{50ECAC1A-BE93-4869-9969-74CCFE163661}"/>
    <cellStyle name="Comma 6 2 2 11 3" xfId="15256" xr:uid="{CF760770-A9FC-449C-8948-CA3F5CD9EB2A}"/>
    <cellStyle name="Comma 6 2 2 12" xfId="26015" xr:uid="{619ABF2D-096E-4A33-8878-92AB265BEB10}"/>
    <cellStyle name="Comma 6 2 2 13" xfId="25406" xr:uid="{8DF831C1-2880-4F5C-ABDE-CC80D12C325E}"/>
    <cellStyle name="Comma 6 2 2 2" xfId="949" xr:uid="{E5CCF99F-33FD-44A9-A3B3-EFCCF59D6D3E}"/>
    <cellStyle name="Comma 6 2 2 2 2" xfId="1781" xr:uid="{27838501-29F1-48F9-8B06-CEFDE50492C6}"/>
    <cellStyle name="Comma 6 2 2 2 2 2" xfId="3428" xr:uid="{669371D0-C6EB-4F97-B1F4-09C787F24A8F}"/>
    <cellStyle name="Comma 6 2 2 2 2 2 2" xfId="8378" xr:uid="{21D6E133-431A-4D77-8CBC-219D981F1D97}"/>
    <cellStyle name="Comma 6 2 2 2 2 2 2 2" xfId="13291" xr:uid="{91959678-B3EA-476E-B9BC-0D7728A1DB1A}"/>
    <cellStyle name="Comma 6 2 2 2 2 2 2 2 2" xfId="23212" xr:uid="{1B55C462-84FD-48C7-BE11-2FC3B6A475B6}"/>
    <cellStyle name="Comma 6 2 2 2 2 2 2 3" xfId="18207" xr:uid="{7E47011D-CDC0-48FF-B102-3329940DD03C}"/>
    <cellStyle name="Comma 6 2 2 2 2 3" xfId="5122" xr:uid="{CA735C4D-39B6-4B05-8F2F-0FDE3676828A}"/>
    <cellStyle name="Comma 6 2 2 2 2 3 2" xfId="10036" xr:uid="{79AADCFE-5472-4D4E-9172-F22C09B775D4}"/>
    <cellStyle name="Comma 6 2 2 2 2 3 2 2" xfId="14949" xr:uid="{D0CF654F-952D-4ADC-91CF-0E3855E4FD6E}"/>
    <cellStyle name="Comma 6 2 2 2 2 3 2 2 2" xfId="24870" xr:uid="{7F5C40F4-2328-47B1-BAA5-EA3A03F25F16}"/>
    <cellStyle name="Comma 6 2 2 2 2 3 2 3" xfId="19865" xr:uid="{54415143-F326-4E20-B9E3-07EAEC0936C2}"/>
    <cellStyle name="Comma 6 2 2 2 2 4" xfId="6754" xr:uid="{FA38038A-4C10-49E1-B2A5-D601C0684481}"/>
    <cellStyle name="Comma 6 2 2 2 2 4 2" xfId="11667" xr:uid="{E0CE500E-7645-4D7F-A1A9-D73CDF17CEB7}"/>
    <cellStyle name="Comma 6 2 2 2 2 4 2 2" xfId="21588" xr:uid="{AC03D96F-A690-4F37-B266-32A37D3B33A9}"/>
    <cellStyle name="Comma 6 2 2 2 2 4 3" xfId="16584" xr:uid="{700225BE-B4DC-4311-990D-D42B15D36E2C}"/>
    <cellStyle name="Comma 6 2 2 2 3" xfId="2615" xr:uid="{9CC49628-3310-4F66-8CA3-B5977993A30B}"/>
    <cellStyle name="Comma 6 2 2 2 3 2" xfId="7566" xr:uid="{265F7259-42A7-4594-BFD0-5E847F57CC3C}"/>
    <cellStyle name="Comma 6 2 2 2 3 2 2" xfId="12479" xr:uid="{A0E2DDC7-3ACC-47DF-82ED-79EF7875F741}"/>
    <cellStyle name="Comma 6 2 2 2 3 2 2 2" xfId="22400" xr:uid="{6DE97788-F86B-4541-9EA8-D4EAA001A72D}"/>
    <cellStyle name="Comma 6 2 2 2 3 2 3" xfId="17395" xr:uid="{E4B9138D-069C-42A2-AD23-787548F1C07F}"/>
    <cellStyle name="Comma 6 2 2 2 4" xfId="4312" xr:uid="{83537E33-6DAC-4663-BADF-6B4C7CE99B74}"/>
    <cellStyle name="Comma 6 2 2 2 4 2" xfId="9226" xr:uid="{7D43D21E-E7B6-4DA9-931B-57FB7061C9E9}"/>
    <cellStyle name="Comma 6 2 2 2 4 2 2" xfId="14139" xr:uid="{C592A8FC-2C5B-418D-88FE-A03B4A1DC68C}"/>
    <cellStyle name="Comma 6 2 2 2 4 2 2 2" xfId="24060" xr:uid="{F73F6EFD-8D89-45B2-8354-AF78FB50305A}"/>
    <cellStyle name="Comma 6 2 2 2 4 2 3" xfId="19055" xr:uid="{D6816D6E-A86D-4DE9-B691-B45F7323B545}"/>
    <cellStyle name="Comma 6 2 2 2 5" xfId="5944" xr:uid="{8A1CA1C8-C2C0-4D31-A9D4-E712B562A655}"/>
    <cellStyle name="Comma 6 2 2 2 5 2" xfId="10857" xr:uid="{EE9E75A4-40E6-4DBF-BC70-D1C7BC6F808C}"/>
    <cellStyle name="Comma 6 2 2 2 5 2 2" xfId="20778" xr:uid="{54FC7F0B-AA0E-4E0F-90DF-43805CD02B07}"/>
    <cellStyle name="Comma 6 2 2 2 5 3" xfId="15773" xr:uid="{8D9056A5-33DB-4E37-B2E8-1DB26EAED6D3}"/>
    <cellStyle name="Comma 6 2 2 3" xfId="1152" xr:uid="{AC459A69-DCA9-45CC-A6F2-49D274862B4D}"/>
    <cellStyle name="Comma 6 2 2 3 2" xfId="1984" xr:uid="{249BA267-0B00-4432-8470-06B9621A23E9}"/>
    <cellStyle name="Comma 6 2 2 3 2 2" xfId="3631" xr:uid="{E6DBCDD7-0B24-4843-A99D-BA0697FADE43}"/>
    <cellStyle name="Comma 6 2 2 3 2 2 2" xfId="8581" xr:uid="{356EA87D-6EA3-4059-8DB9-E002A66D4E1D}"/>
    <cellStyle name="Comma 6 2 2 3 2 2 2 2" xfId="13494" xr:uid="{FFDEB53D-FB2E-4843-992B-7735E10E32B9}"/>
    <cellStyle name="Comma 6 2 2 3 2 2 2 2 2" xfId="23415" xr:uid="{A7D8D545-6FED-43A9-8E73-02DF95E49EC6}"/>
    <cellStyle name="Comma 6 2 2 3 2 2 2 3" xfId="18410" xr:uid="{B8780390-49A6-4E0C-B213-A2AF302F21D0}"/>
    <cellStyle name="Comma 6 2 2 3 2 3" xfId="5325" xr:uid="{495761D9-4DB3-414A-9A83-4AA77FE81677}"/>
    <cellStyle name="Comma 6 2 2 3 2 3 2" xfId="10239" xr:uid="{8530825D-DB19-405D-8D3E-F93E251FC805}"/>
    <cellStyle name="Comma 6 2 2 3 2 3 2 2" xfId="15152" xr:uid="{5E1E16BC-9F6D-4E35-9DD6-4E971C3DF367}"/>
    <cellStyle name="Comma 6 2 2 3 2 3 2 2 2" xfId="25073" xr:uid="{89E432CA-4638-454F-807A-C089F542ADD8}"/>
    <cellStyle name="Comma 6 2 2 3 2 3 2 3" xfId="20068" xr:uid="{E4321C5A-BC19-40DF-9219-C65071C0CF06}"/>
    <cellStyle name="Comma 6 2 2 3 2 4" xfId="6957" xr:uid="{075D7E77-65AF-4CDA-BC5A-9D33BB8EF6C3}"/>
    <cellStyle name="Comma 6 2 2 3 2 4 2" xfId="11870" xr:uid="{225B61AE-0CA7-4A19-961F-DB2A4E1B9945}"/>
    <cellStyle name="Comma 6 2 2 3 2 4 2 2" xfId="21791" xr:uid="{95F433DE-4350-4765-A5BD-5B4F69F49F0E}"/>
    <cellStyle name="Comma 6 2 2 3 2 4 3" xfId="16787" xr:uid="{4FEE1C1C-C9CE-427D-BBB3-256573A39692}"/>
    <cellStyle name="Comma 6 2 2 3 3" xfId="2818" xr:uid="{EAD554D5-FCCC-404B-9DFD-D665F08416DF}"/>
    <cellStyle name="Comma 6 2 2 3 3 2" xfId="7769" xr:uid="{349187D8-7C6F-47EB-9D6D-D63C6615D05C}"/>
    <cellStyle name="Comma 6 2 2 3 3 2 2" xfId="12682" xr:uid="{3243F206-0319-4F58-8A02-671DC54E507F}"/>
    <cellStyle name="Comma 6 2 2 3 3 2 2 2" xfId="22603" xr:uid="{44240CE7-C08E-4E21-82A0-9267EB566D22}"/>
    <cellStyle name="Comma 6 2 2 3 3 2 3" xfId="17598" xr:uid="{C6DADA71-8497-421B-AA6A-159C19F052D4}"/>
    <cellStyle name="Comma 6 2 2 3 4" xfId="4515" xr:uid="{91C21D9B-01B6-47D7-BA81-D46F31C50E9A}"/>
    <cellStyle name="Comma 6 2 2 3 4 2" xfId="9429" xr:uid="{3049CAC7-E7EE-497E-8CFB-9A576B31C8D1}"/>
    <cellStyle name="Comma 6 2 2 3 4 2 2" xfId="14342" xr:uid="{A9AE77AF-6223-438B-AAAE-3DEE8DC7B731}"/>
    <cellStyle name="Comma 6 2 2 3 4 2 2 2" xfId="24263" xr:uid="{8D0FE40A-7BC9-4C70-80D3-88B51B0FE8F6}"/>
    <cellStyle name="Comma 6 2 2 3 4 2 3" xfId="19258" xr:uid="{9ECED961-C69B-48D9-984F-6838A64AFAE7}"/>
    <cellStyle name="Comma 6 2 2 3 5" xfId="6147" xr:uid="{6D892344-9625-486A-A657-A0292F8753C2}"/>
    <cellStyle name="Comma 6 2 2 3 5 2" xfId="11060" xr:uid="{C024D776-3FB2-4C0E-972C-96F71D32CF72}"/>
    <cellStyle name="Comma 6 2 2 3 5 2 2" xfId="20981" xr:uid="{EAC442CD-29F3-479B-A48D-E5C8B1EC5ADB}"/>
    <cellStyle name="Comma 6 2 2 3 5 3" xfId="15976" xr:uid="{F6FED5CE-21F1-49AB-B852-1DE259445DEB}"/>
    <cellStyle name="Comma 6 2 2 4" xfId="1570" xr:uid="{EB2DE667-91AE-478A-9457-B3E3442CFD0E}"/>
    <cellStyle name="Comma 6 2 2 4 2" xfId="3225" xr:uid="{D4E58281-C021-40E2-9B13-BAADC23CD1E8}"/>
    <cellStyle name="Comma 6 2 2 4 2 2" xfId="8175" xr:uid="{855FF3A4-B60B-4D6E-B29B-4CE22671FD07}"/>
    <cellStyle name="Comma 6 2 2 4 2 2 2" xfId="13088" xr:uid="{364A799B-F6EA-416B-8EF6-7783EBE61047}"/>
    <cellStyle name="Comma 6 2 2 4 2 2 2 2" xfId="23009" xr:uid="{9B82562E-E027-49B4-9AB9-843D6BCFA0C9}"/>
    <cellStyle name="Comma 6 2 2 4 2 2 3" xfId="18004" xr:uid="{6C395EA8-A573-4F61-B15F-D605E60AFB16}"/>
    <cellStyle name="Comma 6 2 2 4 3" xfId="4919" xr:uid="{6FA90A1C-DB02-45BA-BBE8-992163290E6B}"/>
    <cellStyle name="Comma 6 2 2 4 3 2" xfId="9833" xr:uid="{F82A0134-1E77-4439-B31F-81457EC5B91D}"/>
    <cellStyle name="Comma 6 2 2 4 3 2 2" xfId="14746" xr:uid="{C74CBA9B-A10C-47BF-9E64-23E73038830C}"/>
    <cellStyle name="Comma 6 2 2 4 3 2 2 2" xfId="24667" xr:uid="{5AF3E139-A649-4D09-BE9D-C32EE7007534}"/>
    <cellStyle name="Comma 6 2 2 4 3 2 3" xfId="19662" xr:uid="{0739B2EC-421D-41BF-A8E8-0D67FECCA9DA}"/>
    <cellStyle name="Comma 6 2 2 4 4" xfId="6551" xr:uid="{6D04940E-80DE-4829-9638-1F7C3855F2E0}"/>
    <cellStyle name="Comma 6 2 2 4 4 2" xfId="11464" xr:uid="{64411BA3-450D-461C-B55E-54E269803D75}"/>
    <cellStyle name="Comma 6 2 2 4 4 2 2" xfId="21385" xr:uid="{69A0DC23-1BD3-468B-A0B7-B77439BD814C}"/>
    <cellStyle name="Comma 6 2 2 4 4 3" xfId="16381" xr:uid="{D684623F-24C4-459C-A830-602BF5C74988}"/>
    <cellStyle name="Comma 6 2 2 5" xfId="1359" xr:uid="{F44B5164-702F-49E7-B10F-F8472CDF595D}"/>
    <cellStyle name="Comma 6 2 2 5 2" xfId="3023" xr:uid="{23D64B0C-5ECA-4B25-8310-3A6108FE6699}"/>
    <cellStyle name="Comma 6 2 2 5 2 2" xfId="7974" xr:uid="{FFA6CAC9-52CD-415F-8216-4DE972866947}"/>
    <cellStyle name="Comma 6 2 2 5 2 2 2" xfId="12887" xr:uid="{50D25496-887D-484E-BB00-712CD52DBA62}"/>
    <cellStyle name="Comma 6 2 2 5 2 2 2 2" xfId="22808" xr:uid="{E87CA3F3-697A-4CE4-B710-ED6674BA7AC3}"/>
    <cellStyle name="Comma 6 2 2 5 2 2 3" xfId="17803" xr:uid="{1C7CBA95-619E-4DBB-8147-2446EFC635A7}"/>
    <cellStyle name="Comma 6 2 2 5 3" xfId="4719" xr:uid="{9C45E121-142D-4892-A40E-82D51DE9CBA5}"/>
    <cellStyle name="Comma 6 2 2 5 3 2" xfId="9633" xr:uid="{C64FB098-BF36-48F6-95E8-50F39CA08338}"/>
    <cellStyle name="Comma 6 2 2 5 3 2 2" xfId="14546" xr:uid="{B247723D-3551-49AD-9AD9-F817BE98C171}"/>
    <cellStyle name="Comma 6 2 2 5 3 2 2 2" xfId="24467" xr:uid="{CE98C272-3DAF-4C63-A983-136AD59F4D02}"/>
    <cellStyle name="Comma 6 2 2 5 3 2 3" xfId="19462" xr:uid="{66B209E7-82EC-45A4-9E9D-01DD83BA2E64}"/>
    <cellStyle name="Comma 6 2 2 5 4" xfId="6351" xr:uid="{A33B72B9-150A-45C9-A228-1C1019DF54A8}"/>
    <cellStyle name="Comma 6 2 2 5 4 2" xfId="11264" xr:uid="{8DA485E3-F632-4FB4-83BD-6D5C9ABE178B}"/>
    <cellStyle name="Comma 6 2 2 5 4 2 2" xfId="21185" xr:uid="{10910728-D252-4ACC-83BB-97DF0827CC87}"/>
    <cellStyle name="Comma 6 2 2 5 4 3" xfId="16180" xr:uid="{9D41BEB9-690C-4F29-A968-CB55C64C536E}"/>
    <cellStyle name="Comma 6 2 2 6" xfId="690" xr:uid="{794BA218-07F6-4E04-8699-DA576C355D0A}"/>
    <cellStyle name="Comma 6 2 2 6 2" xfId="2384" xr:uid="{3D3B41F2-8BC2-41FE-B589-ADFDF09C91D8}"/>
    <cellStyle name="Comma 6 2 2 6 2 2" xfId="7337" xr:uid="{E3CB3F48-B433-4F71-B5C6-C6B8A52EC021}"/>
    <cellStyle name="Comma 6 2 2 6 2 2 2" xfId="12250" xr:uid="{DDBFFD7F-03A1-43AA-9B13-23EC3B446359}"/>
    <cellStyle name="Comma 6 2 2 6 2 2 2 2" xfId="22171" xr:uid="{8A674F14-025F-4DFA-B3B9-AF66215781E6}"/>
    <cellStyle name="Comma 6 2 2 6 2 2 3" xfId="17166" xr:uid="{31A768F9-BB06-4A11-AD39-81093A7DF602}"/>
    <cellStyle name="Comma 6 2 2 6 3" xfId="4083" xr:uid="{A6B559B3-35A6-4870-AA18-4F6149610489}"/>
    <cellStyle name="Comma 6 2 2 6 3 2" xfId="8997" xr:uid="{58C1C85D-3CBB-4A40-807B-46BFC0CADFA1}"/>
    <cellStyle name="Comma 6 2 2 6 3 2 2" xfId="13910" xr:uid="{2AED4692-E137-44E3-A07A-EC599400D92D}"/>
    <cellStyle name="Comma 6 2 2 6 3 2 2 2" xfId="23831" xr:uid="{6DD1AE88-AF2D-4A04-B45C-C133630FB6FB}"/>
    <cellStyle name="Comma 6 2 2 6 3 2 3" xfId="18826" xr:uid="{236675FB-D946-4F1E-AD26-7A18C863B3E8}"/>
    <cellStyle name="Comma 6 2 2 6 4" xfId="5715" xr:uid="{65DE5596-8950-498F-9D1C-E140D024CA0F}"/>
    <cellStyle name="Comma 6 2 2 6 4 2" xfId="10628" xr:uid="{E2D7AD3F-07EC-46BB-9E1E-B18C72C95B7F}"/>
    <cellStyle name="Comma 6 2 2 6 4 2 2" xfId="20549" xr:uid="{D89C6A59-617E-4B30-B092-CB6613B0A494}"/>
    <cellStyle name="Comma 6 2 2 6 4 3" xfId="15544" xr:uid="{0FF2145B-5514-43A5-A976-B8A00426D295}"/>
    <cellStyle name="Comma 6 2 2 7" xfId="2231" xr:uid="{0F61C855-F7A0-42D2-ADF9-CBA44C0F0718}"/>
    <cellStyle name="Comma 6 2 2 7 2" xfId="7187" xr:uid="{49270B90-19DF-4389-B450-644FD6B20487}"/>
    <cellStyle name="Comma 6 2 2 7 2 2" xfId="12100" xr:uid="{CAA9A258-4B66-4F17-85A0-26375783F618}"/>
    <cellStyle name="Comma 6 2 2 7 2 2 2" xfId="22021" xr:uid="{A81CE6F4-7284-40A2-848B-2326F8D613AE}"/>
    <cellStyle name="Comma 6 2 2 7 2 3" xfId="17017" xr:uid="{7F19A487-4808-4177-841D-80485BECBDB0}"/>
    <cellStyle name="Comma 6 2 2 8" xfId="3806" xr:uid="{A68F915C-B78F-4D9E-AC3D-4F6B5D8071C7}"/>
    <cellStyle name="Comma 6 2 2 8 2" xfId="8721" xr:uid="{8677F0AD-64BE-4C88-B5BD-68B0CAA3FA14}"/>
    <cellStyle name="Comma 6 2 2 8 2 2" xfId="13634" xr:uid="{68CB8F00-E71F-4143-825C-869BAD8D815E}"/>
    <cellStyle name="Comma 6 2 2 8 2 2 2" xfId="23555" xr:uid="{5C068CB6-2AE3-4DFE-A531-A50C6788B4C4}"/>
    <cellStyle name="Comma 6 2 2 8 2 3" xfId="18550" xr:uid="{63262A90-64B8-45D7-8647-BE0684BBAB92}"/>
    <cellStyle name="Comma 6 2 2 9" xfId="3935" xr:uid="{11A41425-852A-418C-8CAF-69F4C0F23454}"/>
    <cellStyle name="Comma 6 2 2 9 2" xfId="8849" xr:uid="{883D942E-EAAE-423F-B616-52669FF96107}"/>
    <cellStyle name="Comma 6 2 2 9 2 2" xfId="13762" xr:uid="{C5088E87-28B8-4BA8-98CF-A0582D5E82FD}"/>
    <cellStyle name="Comma 6 2 2 9 2 2 2" xfId="23683" xr:uid="{47016E6B-5F5F-429D-987C-DBF1DCC89A0F}"/>
    <cellStyle name="Comma 6 2 2 9 2 3" xfId="18678" xr:uid="{8A824B31-CAC7-40FA-95F6-9A9BEA6920C2}"/>
    <cellStyle name="Comma 6 2 3" xfId="827" xr:uid="{5FE1E8B8-317F-4880-B225-C4A8A2B517EF}"/>
    <cellStyle name="Comma 6 2 3 2" xfId="1659" xr:uid="{F0A89EDA-0AFE-4595-9DDE-540A756DEB5D}"/>
    <cellStyle name="Comma 6 2 3 2 2" xfId="3306" xr:uid="{EF1279DA-0DA3-4D8C-AA5C-92A495962B23}"/>
    <cellStyle name="Comma 6 2 3 2 2 2" xfId="8256" xr:uid="{9F57D87F-7A4E-47EE-A369-D4B5D41A7151}"/>
    <cellStyle name="Comma 6 2 3 2 2 2 2" xfId="13169" xr:uid="{7ED1C425-42A3-40AE-84D9-2FCE646F7557}"/>
    <cellStyle name="Comma 6 2 3 2 2 2 2 2" xfId="23090" xr:uid="{95D703B9-9DE7-421F-AFE7-4373471AE13E}"/>
    <cellStyle name="Comma 6 2 3 2 2 2 3" xfId="18085" xr:uid="{BC2CCAF2-FDA0-4980-BE22-ABA9E3DEAE0B}"/>
    <cellStyle name="Comma 6 2 3 2 3" xfId="5000" xr:uid="{B55D6AA5-6CA0-4C9C-8275-71C5BCA46F93}"/>
    <cellStyle name="Comma 6 2 3 2 3 2" xfId="9914" xr:uid="{3BAD8932-2E82-4D70-B95E-82DE3D4C1B16}"/>
    <cellStyle name="Comma 6 2 3 2 3 2 2" xfId="14827" xr:uid="{7F54A35F-B662-4FC9-9A05-8F18839FEA0C}"/>
    <cellStyle name="Comma 6 2 3 2 3 2 2 2" xfId="24748" xr:uid="{614818FE-2AB1-4B32-8621-342C2CA3837B}"/>
    <cellStyle name="Comma 6 2 3 2 3 2 3" xfId="19743" xr:uid="{07FA0E12-1E2F-4ADB-AE18-E7F00212475B}"/>
    <cellStyle name="Comma 6 2 3 2 4" xfId="6632" xr:uid="{B4B6D6E4-FA67-4898-9004-23B285CA4ADC}"/>
    <cellStyle name="Comma 6 2 3 2 4 2" xfId="11545" xr:uid="{681B6739-34A2-4BA2-A602-816DAFC036F7}"/>
    <cellStyle name="Comma 6 2 3 2 4 2 2" xfId="21466" xr:uid="{3A66C40D-055E-4C28-9547-49DDD5B66336}"/>
    <cellStyle name="Comma 6 2 3 2 4 3" xfId="16462" xr:uid="{E8963B78-A5C6-4581-BDD7-C39D41306F77}"/>
    <cellStyle name="Comma 6 2 3 3" xfId="2493" xr:uid="{BAFF7A85-C98E-4F69-85E2-9F58530A11AF}"/>
    <cellStyle name="Comma 6 2 3 3 2" xfId="7444" xr:uid="{60B13B26-5815-4040-AA30-A48458D6F07A}"/>
    <cellStyle name="Comma 6 2 3 3 2 2" xfId="12357" xr:uid="{18F85EEC-09DE-4367-AA8D-9B6DE216C835}"/>
    <cellStyle name="Comma 6 2 3 3 2 2 2" xfId="22278" xr:uid="{14BC1686-4A08-4AC3-8C8E-7F483C55B769}"/>
    <cellStyle name="Comma 6 2 3 3 2 3" xfId="17273" xr:uid="{ADF30D95-C1BF-4B79-B754-99946356E5EE}"/>
    <cellStyle name="Comma 6 2 3 4" xfId="4190" xr:uid="{697892D8-1905-4767-A065-528132C5A512}"/>
    <cellStyle name="Comma 6 2 3 4 2" xfId="9104" xr:uid="{855250FC-8CB9-40F2-ABC5-04F200C41588}"/>
    <cellStyle name="Comma 6 2 3 4 2 2" xfId="14017" xr:uid="{2ABC9A16-AB7A-4CB8-A0D7-D95B1DD3F209}"/>
    <cellStyle name="Comma 6 2 3 4 2 2 2" xfId="23938" xr:uid="{F31F0E63-7F28-4E5E-82CE-77D822899ABA}"/>
    <cellStyle name="Comma 6 2 3 4 2 3" xfId="18933" xr:uid="{0FC342A5-F8EE-4A4A-AA32-6F71A3DABC3D}"/>
    <cellStyle name="Comma 6 2 3 5" xfId="5822" xr:uid="{89BBD10B-B9BD-40A2-B7D2-C63376F876AB}"/>
    <cellStyle name="Comma 6 2 3 5 2" xfId="10735" xr:uid="{1FB0F244-6183-47B4-92F7-54B064006E1B}"/>
    <cellStyle name="Comma 6 2 3 5 2 2" xfId="20656" xr:uid="{33E40A7D-8160-4E8C-9628-D22EE9CEAD76}"/>
    <cellStyle name="Comma 6 2 3 5 3" xfId="15651" xr:uid="{F4F4F804-D390-4425-A36F-99D3EFEEE064}"/>
    <cellStyle name="Comma 6 2 3 6" xfId="26083" xr:uid="{D70CB5F7-71B7-4E0B-8E80-761DD8540BFF}"/>
    <cellStyle name="Comma 6 2 3 7" xfId="25405" xr:uid="{F05081F1-6E3B-4E9D-86CA-8CDA88A010F7}"/>
    <cellStyle name="Comma 6 2 4" xfId="1030" xr:uid="{8B5E3788-7844-41AA-BF66-A226988A4784}"/>
    <cellStyle name="Comma 6 2 4 2" xfId="1862" xr:uid="{0B6213E4-BF57-43EB-9E13-B54AA82283D1}"/>
    <cellStyle name="Comma 6 2 4 2 2" xfId="3509" xr:uid="{FB22DF88-E4CA-4C2D-B31C-2CF74EC07452}"/>
    <cellStyle name="Comma 6 2 4 2 2 2" xfId="8459" xr:uid="{5594258C-8985-4216-8E1B-54369BE98B15}"/>
    <cellStyle name="Comma 6 2 4 2 2 2 2" xfId="13372" xr:uid="{AAF52B52-625F-4499-A21A-AD8976744B4A}"/>
    <cellStyle name="Comma 6 2 4 2 2 2 2 2" xfId="23293" xr:uid="{F8EEA03E-9E4A-4B82-ABC6-700B9BFB3731}"/>
    <cellStyle name="Comma 6 2 4 2 2 2 3" xfId="18288" xr:uid="{69BE816A-ACFD-463A-8D27-78188BE559E6}"/>
    <cellStyle name="Comma 6 2 4 2 3" xfId="5203" xr:uid="{B3B222B1-50AB-4F32-8685-2664DFFE8429}"/>
    <cellStyle name="Comma 6 2 4 2 3 2" xfId="10117" xr:uid="{64884A39-1560-4A23-9AF4-047EE85A4C01}"/>
    <cellStyle name="Comma 6 2 4 2 3 2 2" xfId="15030" xr:uid="{2E6F7BD7-B513-4C91-ADE7-A15E516B719A}"/>
    <cellStyle name="Comma 6 2 4 2 3 2 2 2" xfId="24951" xr:uid="{131910F6-3A22-472A-9FDF-4B4CDF954380}"/>
    <cellStyle name="Comma 6 2 4 2 3 2 3" xfId="19946" xr:uid="{CE3B2552-D2DB-4762-A325-2E29803C3112}"/>
    <cellStyle name="Comma 6 2 4 2 4" xfId="6835" xr:uid="{ACD3F705-A64A-403A-B579-16E3AC099521}"/>
    <cellStyle name="Comma 6 2 4 2 4 2" xfId="11748" xr:uid="{8B1D646D-FDD6-4903-98BA-413C093ECA45}"/>
    <cellStyle name="Comma 6 2 4 2 4 2 2" xfId="21669" xr:uid="{86F2BC6D-3B77-4C92-8423-A458F465DBD0}"/>
    <cellStyle name="Comma 6 2 4 2 4 3" xfId="16665" xr:uid="{0EAFFADB-7DBE-4238-B10A-CBF7B9396724}"/>
    <cellStyle name="Comma 6 2 4 3" xfId="2696" xr:uid="{CCC59D1D-71D5-4E7E-BAFF-1E111C873C6E}"/>
    <cellStyle name="Comma 6 2 4 3 2" xfId="7647" xr:uid="{C61BB177-F75A-4699-9230-8DC419A1D5E5}"/>
    <cellStyle name="Comma 6 2 4 3 2 2" xfId="12560" xr:uid="{35BBF96F-8B64-4FD8-8963-D30C77D32B5F}"/>
    <cellStyle name="Comma 6 2 4 3 2 2 2" xfId="22481" xr:uid="{F2ADFFD9-5116-41BC-A586-AB2E667B1A80}"/>
    <cellStyle name="Comma 6 2 4 3 2 3" xfId="17476" xr:uid="{B661EFE5-B026-4621-BDD7-8E0B8C8A9049}"/>
    <cellStyle name="Comma 6 2 4 4" xfId="4393" xr:uid="{8D30FC18-8B4D-4535-A33E-A2578BCFEAED}"/>
    <cellStyle name="Comma 6 2 4 4 2" xfId="9307" xr:uid="{A617F3DC-13C0-4566-B201-B8DFE0494540}"/>
    <cellStyle name="Comma 6 2 4 4 2 2" xfId="14220" xr:uid="{BA18E1C9-3A87-4A23-8F21-D714B0A8E409}"/>
    <cellStyle name="Comma 6 2 4 4 2 2 2" xfId="24141" xr:uid="{1C362E29-DE1D-418F-AC77-0108A30CC286}"/>
    <cellStyle name="Comma 6 2 4 4 2 3" xfId="19136" xr:uid="{9A4F83A6-2FEF-4468-A6C8-859EE63D115B}"/>
    <cellStyle name="Comma 6 2 4 5" xfId="6025" xr:uid="{D3AFB003-33E1-45B7-B4A7-DEC8DF15C452}"/>
    <cellStyle name="Comma 6 2 4 5 2" xfId="10938" xr:uid="{23539DF0-DBC3-49B4-9C56-3B2B4149020C}"/>
    <cellStyle name="Comma 6 2 4 5 2 2" xfId="20859" xr:uid="{CE7235B3-B405-48CF-8668-E52D9392EA82}"/>
    <cellStyle name="Comma 6 2 4 5 3" xfId="15854" xr:uid="{CD823399-731A-45CD-BAC7-2187792CAD30}"/>
    <cellStyle name="Comma 6 2 4 6" xfId="26104" xr:uid="{13DA1DA6-DC49-45A5-94DA-53DB80ED50CB}"/>
    <cellStyle name="Comma 6 2 4 7" xfId="25901" xr:uid="{DE9A47D8-C0EB-48B1-B66B-7A27FDBFC3C9}"/>
    <cellStyle name="Comma 6 2 5" xfId="1441" xr:uid="{1A85552F-D103-4FD3-AFF1-EAE8D277D136}"/>
    <cellStyle name="Comma 6 2 5 2" xfId="3102" xr:uid="{271D5A19-3D4E-4AC3-A12A-2050703ADCBB}"/>
    <cellStyle name="Comma 6 2 5 2 2" xfId="8053" xr:uid="{C231E1C3-D04C-4D38-B073-F395D558E959}"/>
    <cellStyle name="Comma 6 2 5 2 2 2" xfId="12966" xr:uid="{EF7C83FD-868F-4D32-9256-FB00E9BFACA1}"/>
    <cellStyle name="Comma 6 2 5 2 2 2 2" xfId="22887" xr:uid="{54CFCEA9-72C3-4DEC-9875-5605DB11DCE1}"/>
    <cellStyle name="Comma 6 2 5 2 2 3" xfId="17882" xr:uid="{64C92E1C-6F0A-47B9-9013-B5FD0567CC7E}"/>
    <cellStyle name="Comma 6 2 5 3" xfId="4797" xr:uid="{8427C9A0-435F-4165-B111-929F1881199C}"/>
    <cellStyle name="Comma 6 2 5 3 2" xfId="9711" xr:uid="{6034A210-B70C-44C5-9209-E6B141273899}"/>
    <cellStyle name="Comma 6 2 5 3 2 2" xfId="14624" xr:uid="{47C2C0E9-4960-42CD-9150-F6FC01C29905}"/>
    <cellStyle name="Comma 6 2 5 3 2 2 2" xfId="24545" xr:uid="{BAC659CA-1D08-4821-B679-E2258117BFB2}"/>
    <cellStyle name="Comma 6 2 5 3 2 3" xfId="19540" xr:uid="{39B0A672-1605-4037-87F3-A437B138BAB8}"/>
    <cellStyle name="Comma 6 2 5 4" xfId="6429" xr:uid="{8173C053-3864-4640-B97A-7449716EABDB}"/>
    <cellStyle name="Comma 6 2 5 4 2" xfId="11342" xr:uid="{55DC6675-F485-43C8-B9CC-E8C8389DEA3F}"/>
    <cellStyle name="Comma 6 2 5 4 2 2" xfId="21263" xr:uid="{39B29AA1-4882-410F-A802-1DA3C52565DA}"/>
    <cellStyle name="Comma 6 2 5 4 3" xfId="16259" xr:uid="{889DA4ED-3A93-4E2C-813B-898C266CE169}"/>
    <cellStyle name="Comma 6 2 6" xfId="1238" xr:uid="{D8B2FA2B-A3CA-4271-8CE4-4BA873D9FF10}"/>
    <cellStyle name="Comma 6 2 6 2" xfId="2901" xr:uid="{6FBBE5A8-C1E5-4585-8BBB-57ED97678F7F}"/>
    <cellStyle name="Comma 6 2 6 2 2" xfId="7852" xr:uid="{D045FC3B-6D2E-456C-99D1-B58E8E6239D1}"/>
    <cellStyle name="Comma 6 2 6 2 2 2" xfId="12765" xr:uid="{60B69F1E-4472-4C7B-9FB1-9E93A99BEE18}"/>
    <cellStyle name="Comma 6 2 6 2 2 2 2" xfId="22686" xr:uid="{8AD2A583-FD29-4448-9FD1-63780E373492}"/>
    <cellStyle name="Comma 6 2 6 2 2 3" xfId="17681" xr:uid="{DCF17EBE-69C6-4451-BA0B-5F396CE706B4}"/>
    <cellStyle name="Comma 6 2 6 3" xfId="4598" xr:uid="{B4CB89B8-99F7-4806-B358-3205BBDD2124}"/>
    <cellStyle name="Comma 6 2 6 3 2" xfId="9512" xr:uid="{46423110-B3DE-4EFB-B5D3-6531B9D763D3}"/>
    <cellStyle name="Comma 6 2 6 3 2 2" xfId="14425" xr:uid="{0247F6C4-265F-48EF-B222-5689431FEDC7}"/>
    <cellStyle name="Comma 6 2 6 3 2 2 2" xfId="24346" xr:uid="{79A6706D-B17F-4C71-B862-0073DC12A90B}"/>
    <cellStyle name="Comma 6 2 6 3 2 3" xfId="19341" xr:uid="{75E4B851-B6A7-4D44-AF9D-0771FB7C694F}"/>
    <cellStyle name="Comma 6 2 6 4" xfId="6230" xr:uid="{5C149AF1-6FC3-4062-810B-623E6A21A4CF}"/>
    <cellStyle name="Comma 6 2 6 4 2" xfId="11143" xr:uid="{2D375F44-C215-4E72-916A-73246B5E78A9}"/>
    <cellStyle name="Comma 6 2 6 4 2 2" xfId="21064" xr:uid="{EF8AA38C-7803-47B1-8B79-225C8A7C2FD1}"/>
    <cellStyle name="Comma 6 2 6 4 3" xfId="16059" xr:uid="{B38F8F89-5CFA-4D28-8DE7-84599C208A0C}"/>
    <cellStyle name="Comma 6 2 7" xfId="518" xr:uid="{67535C72-2897-48EC-9EE9-758F1C25D443}"/>
    <cellStyle name="Comma 6 2 7 2" xfId="2246" xr:uid="{FB056956-EFBC-4061-8A85-D4CEC4AE8E0F}"/>
    <cellStyle name="Comma 6 2 7 2 2" xfId="7199" xr:uid="{4A241D53-71C2-4831-99DE-5F13423ACB2B}"/>
    <cellStyle name="Comma 6 2 7 2 2 2" xfId="12112" xr:uid="{987ACE94-D401-4B30-9340-933AB1AE38A9}"/>
    <cellStyle name="Comma 6 2 7 2 2 2 2" xfId="22033" xr:uid="{54901C24-1CC9-4391-A13C-E4C2150A01F4}"/>
    <cellStyle name="Comma 6 2 7 2 2 3" xfId="17029" xr:uid="{8DD270F3-F6CB-4865-9518-1D28BF59B48D}"/>
    <cellStyle name="Comma 6 2 7 3" xfId="3945" xr:uid="{7093B8D7-DB73-49C9-9741-EEE4EA169B99}"/>
    <cellStyle name="Comma 6 2 7 3 2" xfId="8859" xr:uid="{89C07E05-3800-4A4B-BAB2-49D28236280D}"/>
    <cellStyle name="Comma 6 2 7 3 2 2" xfId="13772" xr:uid="{257754CF-69CC-44FA-A784-5BA32C39D531}"/>
    <cellStyle name="Comma 6 2 7 3 2 2 2" xfId="23693" xr:uid="{047F2579-5992-4841-9B7C-763766ACFDD5}"/>
    <cellStyle name="Comma 6 2 7 3 2 3" xfId="18688" xr:uid="{80E88A25-DF2D-4FFA-B0AA-259346DB7D3D}"/>
    <cellStyle name="Comma 6 2 7 4" xfId="5577" xr:uid="{91BC8C65-EE8E-483F-A4E5-92A17016C190}"/>
    <cellStyle name="Comma 6 2 7 4 2" xfId="10490" xr:uid="{4683B0A4-E491-423E-B5F7-6526012FA70E}"/>
    <cellStyle name="Comma 6 2 7 4 2 2" xfId="20411" xr:uid="{2E3E7B31-83B9-4FC6-9F4A-621F6B556C35}"/>
    <cellStyle name="Comma 6 2 7 4 3" xfId="15405" xr:uid="{518F2E7A-1337-4BFB-BFF2-0EDE5A9650EE}"/>
    <cellStyle name="Comma 6 2 8" xfId="726" xr:uid="{F242F28A-D9AF-4402-88F4-5B2333A269C4}"/>
    <cellStyle name="Comma 6 2 8 2" xfId="2409" xr:uid="{69A5D276-3831-40C0-B7C5-B0EF1A043BE1}"/>
    <cellStyle name="Comma 6 2 8 2 2" xfId="7361" xr:uid="{33D8A7DE-E400-4AE1-8EAF-CFE956E26B3A}"/>
    <cellStyle name="Comma 6 2 8 2 2 2" xfId="12274" xr:uid="{A7665A7D-7681-4AB0-A224-C54A4A793011}"/>
    <cellStyle name="Comma 6 2 8 2 2 2 2" xfId="22195" xr:uid="{B2819F30-3156-4EFD-AB68-0FF59C41BCEC}"/>
    <cellStyle name="Comma 6 2 8 2 2 3" xfId="17190" xr:uid="{A5D0D912-5B35-4327-8E9F-93EA5537EA2E}"/>
    <cellStyle name="Comma 6 2 8 3" xfId="4107" xr:uid="{9DB360C4-9BC2-44C5-981E-075C3FE06617}"/>
    <cellStyle name="Comma 6 2 8 3 2" xfId="9021" xr:uid="{067D0605-08BD-47C6-AD34-0281F8510572}"/>
    <cellStyle name="Comma 6 2 8 3 2 2" xfId="13934" xr:uid="{C2B82E7A-0D21-439B-89B8-FD0A953E0A6B}"/>
    <cellStyle name="Comma 6 2 8 3 2 2 2" xfId="23855" xr:uid="{424603C4-930C-4127-8114-372C932C26E2}"/>
    <cellStyle name="Comma 6 2 8 3 2 3" xfId="18850" xr:uid="{0F3CB497-3770-4BD6-81E2-3D93C1E1929B}"/>
    <cellStyle name="Comma 6 2 8 4" xfId="5739" xr:uid="{5A5FA9EC-015C-40BE-9AF8-A3781ACA0B86}"/>
    <cellStyle name="Comma 6 2 8 4 2" xfId="10652" xr:uid="{311D0CAE-152D-423A-AAA5-D692E70E7E0D}"/>
    <cellStyle name="Comma 6 2 8 4 2 2" xfId="20573" xr:uid="{DB1139FD-A664-4DF8-8CC5-D58A6E9AB146}"/>
    <cellStyle name="Comma 6 2 8 4 3" xfId="15568" xr:uid="{CC4D8638-860E-41A6-9D8E-9E4F9050F7EE}"/>
    <cellStyle name="Comma 6 2 9" xfId="2101" xr:uid="{A45C490B-0C8F-485D-A09C-BF26A81F0E05}"/>
    <cellStyle name="Comma 6 2 9 2" xfId="7064" xr:uid="{8331C242-03C2-4903-8A8C-596E6BE5CE35}"/>
    <cellStyle name="Comma 6 2 9 2 2" xfId="11977" xr:uid="{EC9C43FD-947D-4940-B76A-DE72AAF857A5}"/>
    <cellStyle name="Comma 6 2 9 2 2 2" xfId="21898" xr:uid="{5C623F05-88A0-44E4-9C05-8870D56D3436}"/>
    <cellStyle name="Comma 6 2 9 2 3" xfId="16894" xr:uid="{1CB7E1AD-27C1-448C-8562-3556689DCC1F}"/>
    <cellStyle name="Comma 6 3" xfId="609" xr:uid="{8273497E-D026-4CDB-88AB-7647007947F9}"/>
    <cellStyle name="Comma 6 3 10" xfId="25407" xr:uid="{A21AB65A-C5EB-45ED-A372-42DCAC8FF752}"/>
    <cellStyle name="Comma 6 3 2" xfId="872" xr:uid="{C59A5B39-908B-4AF1-930D-6951FFABD603}"/>
    <cellStyle name="Comma 6 3 2 2" xfId="1704" xr:uid="{D6D25979-695C-48E2-810C-711E325CEDA3}"/>
    <cellStyle name="Comma 6 3 2 2 2" xfId="3351" xr:uid="{AD8CC24B-6154-4CDD-A4B6-8E120A174A14}"/>
    <cellStyle name="Comma 6 3 2 2 2 2" xfId="8301" xr:uid="{55C7E5B3-9717-4A01-B1A8-E56669C310DE}"/>
    <cellStyle name="Comma 6 3 2 2 2 2 2" xfId="13214" xr:uid="{10CDF9D0-C172-42CF-8690-BD1A45F97076}"/>
    <cellStyle name="Comma 6 3 2 2 2 2 2 2" xfId="23135" xr:uid="{F94A73B8-8389-4A00-AFAB-3BD7A0BF2CC9}"/>
    <cellStyle name="Comma 6 3 2 2 2 2 3" xfId="18130" xr:uid="{2BFCE9F1-B3E0-43C8-82B8-C8C9D5448FB0}"/>
    <cellStyle name="Comma 6 3 2 2 3" xfId="5045" xr:uid="{9A534AF6-74EB-4940-9C10-102143CAD450}"/>
    <cellStyle name="Comma 6 3 2 2 3 2" xfId="9959" xr:uid="{F86E57E0-876B-4492-9D9B-99E17758314E}"/>
    <cellStyle name="Comma 6 3 2 2 3 2 2" xfId="14872" xr:uid="{CD6EBB73-17C0-49E4-8BF4-6A0BEA0AAE71}"/>
    <cellStyle name="Comma 6 3 2 2 3 2 2 2" xfId="24793" xr:uid="{B5F7D004-737B-400A-9B1B-3D327E6CD10F}"/>
    <cellStyle name="Comma 6 3 2 2 3 2 3" xfId="19788" xr:uid="{4F97CD49-C245-40C8-9B1F-88C98DAB6833}"/>
    <cellStyle name="Comma 6 3 2 2 4" xfId="6677" xr:uid="{EA92AB9C-1C36-4933-A3B8-91F4AC16696F}"/>
    <cellStyle name="Comma 6 3 2 2 4 2" xfId="11590" xr:uid="{D6693356-C2F9-458E-80F7-3215A347B10A}"/>
    <cellStyle name="Comma 6 3 2 2 4 2 2" xfId="21511" xr:uid="{252FFCF5-8FFA-4525-823F-47D11C21098C}"/>
    <cellStyle name="Comma 6 3 2 2 4 3" xfId="16507" xr:uid="{99E29740-5CDA-4FCD-BAA2-E1DE8ED4550C}"/>
    <cellStyle name="Comma 6 3 2 3" xfId="2538" xr:uid="{944FB1E8-5741-4ED1-8D57-7A41D67C32C7}"/>
    <cellStyle name="Comma 6 3 2 3 2" xfId="7489" xr:uid="{E96CE10B-C79B-4636-8534-803862287215}"/>
    <cellStyle name="Comma 6 3 2 3 2 2" xfId="12402" xr:uid="{FA469D8A-C523-4756-B4F7-0E5AFBBA3A05}"/>
    <cellStyle name="Comma 6 3 2 3 2 2 2" xfId="22323" xr:uid="{193D0406-BE03-4C87-9DBA-E161DD9B41CE}"/>
    <cellStyle name="Comma 6 3 2 3 2 3" xfId="17318" xr:uid="{558AEBDD-18AE-470B-A524-1F8E2498A35C}"/>
    <cellStyle name="Comma 6 3 2 4" xfId="4235" xr:uid="{33300FEB-E328-4382-BBFF-09B1BA6A740F}"/>
    <cellStyle name="Comma 6 3 2 4 2" xfId="9149" xr:uid="{7240FC70-D05C-43D4-BD02-2198E5C75649}"/>
    <cellStyle name="Comma 6 3 2 4 2 2" xfId="14062" xr:uid="{CEB29FF9-41E0-4C6E-AF30-BAE912797AC3}"/>
    <cellStyle name="Comma 6 3 2 4 2 2 2" xfId="23983" xr:uid="{05C30168-14E2-44DA-839D-39A4745D9848}"/>
    <cellStyle name="Comma 6 3 2 4 2 3" xfId="18978" xr:uid="{1539AC4A-EBBD-457C-9403-A25DBF2683F2}"/>
    <cellStyle name="Comma 6 3 2 5" xfId="5867" xr:uid="{3E57173D-EEFD-4ED6-84F9-59FA7643EDC0}"/>
    <cellStyle name="Comma 6 3 2 5 2" xfId="10780" xr:uid="{B3BAF31E-8DE3-450F-83D2-80D4B3A68A27}"/>
    <cellStyle name="Comma 6 3 2 5 2 2" xfId="20701" xr:uid="{2D82D63E-61E4-49E9-9A87-CE0E57A5272C}"/>
    <cellStyle name="Comma 6 3 2 5 3" xfId="15696" xr:uid="{1A3C7E4A-FAF7-4F21-AAD9-0CF79C2FD05E}"/>
    <cellStyle name="Comma 6 3 3" xfId="1075" xr:uid="{2CE0BAAD-B48E-4789-8A2A-51DE42A14BC6}"/>
    <cellStyle name="Comma 6 3 3 2" xfId="1907" xr:uid="{E1BE7E69-9644-4629-B25C-CA0EA659D52E}"/>
    <cellStyle name="Comma 6 3 3 2 2" xfId="3554" xr:uid="{8152D3E0-8E06-4242-93DA-84B576F50654}"/>
    <cellStyle name="Comma 6 3 3 2 2 2" xfId="8504" xr:uid="{7C70812E-C378-488A-B1A5-126EEBCD1054}"/>
    <cellStyle name="Comma 6 3 3 2 2 2 2" xfId="13417" xr:uid="{B10846AA-61B2-45EA-BFFE-6A913330CAC8}"/>
    <cellStyle name="Comma 6 3 3 2 2 2 2 2" xfId="23338" xr:uid="{5FB36044-1A5D-4F06-ACEE-281BCBE75BD1}"/>
    <cellStyle name="Comma 6 3 3 2 2 2 3" xfId="18333" xr:uid="{534CEEC0-AA2C-42DF-A4E3-6880DC81297E}"/>
    <cellStyle name="Comma 6 3 3 2 3" xfId="5248" xr:uid="{01FB7749-E07F-44DE-839E-F648272FE576}"/>
    <cellStyle name="Comma 6 3 3 2 3 2" xfId="10162" xr:uid="{9926A6B2-7938-4EC5-9D5F-6246238D7329}"/>
    <cellStyle name="Comma 6 3 3 2 3 2 2" xfId="15075" xr:uid="{CDF01FCC-FE6B-4D60-9732-C4A6F9CD4D2C}"/>
    <cellStyle name="Comma 6 3 3 2 3 2 2 2" xfId="24996" xr:uid="{1CDEDB20-DAE2-4103-82EF-FC2B1ED8B4E4}"/>
    <cellStyle name="Comma 6 3 3 2 3 2 3" xfId="19991" xr:uid="{EEF9C12E-4113-4C95-8001-C48DB14648C8}"/>
    <cellStyle name="Comma 6 3 3 2 4" xfId="6880" xr:uid="{5764BCCA-883F-404F-8B60-536760C4A5D8}"/>
    <cellStyle name="Comma 6 3 3 2 4 2" xfId="11793" xr:uid="{6E0A9AE6-DCF9-41D5-8E6E-6D9A9FCBE0D4}"/>
    <cellStyle name="Comma 6 3 3 2 4 2 2" xfId="21714" xr:uid="{F4B39988-D283-47B9-9606-590BEF664BDF}"/>
    <cellStyle name="Comma 6 3 3 2 4 3" xfId="16710" xr:uid="{084B8A51-F130-45E1-B194-7DDAD373F096}"/>
    <cellStyle name="Comma 6 3 3 3" xfId="2741" xr:uid="{1297A6AA-1938-416E-8E79-CE4E8664E597}"/>
    <cellStyle name="Comma 6 3 3 3 2" xfId="7692" xr:uid="{97CAC523-5875-4D71-8B8B-8E017800A2D5}"/>
    <cellStyle name="Comma 6 3 3 3 2 2" xfId="12605" xr:uid="{5689A523-35F0-4690-A3E4-59E607AAEA01}"/>
    <cellStyle name="Comma 6 3 3 3 2 2 2" xfId="22526" xr:uid="{C37F4D07-BA82-40F5-A612-6915E83ABC4F}"/>
    <cellStyle name="Comma 6 3 3 3 2 3" xfId="17521" xr:uid="{472C9CFD-E327-46EE-B9C5-BDB5ADE131F6}"/>
    <cellStyle name="Comma 6 3 3 4" xfId="4438" xr:uid="{56AC058B-42BC-4E1C-B12D-E2F26E357E3E}"/>
    <cellStyle name="Comma 6 3 3 4 2" xfId="9352" xr:uid="{08F71D3A-BB5C-48DE-81DF-F1AA1E0AF518}"/>
    <cellStyle name="Comma 6 3 3 4 2 2" xfId="14265" xr:uid="{016DD8B4-C7B2-40A7-8D3C-209F1A0502E6}"/>
    <cellStyle name="Comma 6 3 3 4 2 2 2" xfId="24186" xr:uid="{224168F3-9BE8-46EE-8880-A87B5FAE877C}"/>
    <cellStyle name="Comma 6 3 3 4 2 3" xfId="19181" xr:uid="{C5E3A233-2BE9-4A4A-B8FD-F4291215F364}"/>
    <cellStyle name="Comma 6 3 3 5" xfId="6070" xr:uid="{5AC300B6-CC6A-4E13-9DB3-974807AC096B}"/>
    <cellStyle name="Comma 6 3 3 5 2" xfId="10983" xr:uid="{0D4A3F89-EABF-4A01-8EF4-CE6F98835C64}"/>
    <cellStyle name="Comma 6 3 3 5 2 2" xfId="20904" xr:uid="{4A03FAC4-8E54-43AB-A427-7FC531693393}"/>
    <cellStyle name="Comma 6 3 3 5 3" xfId="15899" xr:uid="{E23AC27E-E4B3-4EC0-9487-F41BB2AFC2F8}"/>
    <cellStyle name="Comma 6 3 4" xfId="1492" xr:uid="{FC54AB35-791F-4B29-A038-D7186C138E47}"/>
    <cellStyle name="Comma 6 3 4 2" xfId="3148" xr:uid="{0E1359CF-9E97-4C3A-B781-00EECD4B85D3}"/>
    <cellStyle name="Comma 6 3 4 2 2" xfId="8098" xr:uid="{179A2D64-5366-48A6-A6BE-6AB88976AE05}"/>
    <cellStyle name="Comma 6 3 4 2 2 2" xfId="13011" xr:uid="{3C5CA0C0-D829-4E71-B453-2066A6F493E8}"/>
    <cellStyle name="Comma 6 3 4 2 2 2 2" xfId="22932" xr:uid="{6EBBC669-3994-4D86-B528-C3D239CB7BD2}"/>
    <cellStyle name="Comma 6 3 4 2 2 3" xfId="17927" xr:uid="{988DDCE8-8581-450D-8B65-C6257E71FF4A}"/>
    <cellStyle name="Comma 6 3 4 3" xfId="4842" xr:uid="{9A152B34-4591-4B28-98C8-0C22225943A3}"/>
    <cellStyle name="Comma 6 3 4 3 2" xfId="9756" xr:uid="{72EED730-70E5-47C0-851C-F4ACD73CE0A5}"/>
    <cellStyle name="Comma 6 3 4 3 2 2" xfId="14669" xr:uid="{37E11D03-7344-4F91-9DC5-89CB8D122FD8}"/>
    <cellStyle name="Comma 6 3 4 3 2 2 2" xfId="24590" xr:uid="{21410CCA-700F-42B7-B579-339DB3AAD6C4}"/>
    <cellStyle name="Comma 6 3 4 3 2 3" xfId="19585" xr:uid="{EA0C4DCB-219F-4658-A600-D70A0AE49F7A}"/>
    <cellStyle name="Comma 6 3 4 4" xfId="6474" xr:uid="{4CF2E6D1-1627-49C4-B1BE-57585A293BF9}"/>
    <cellStyle name="Comma 6 3 4 4 2" xfId="11387" xr:uid="{9436139D-558C-4A4F-8AEF-854166889486}"/>
    <cellStyle name="Comma 6 3 4 4 2 2" xfId="21308" xr:uid="{EEEFB881-EF2D-4948-8EC1-A4CB2A0DF7B1}"/>
    <cellStyle name="Comma 6 3 4 4 3" xfId="16304" xr:uid="{7924BDF9-4222-4522-AFFC-9096732A3C14}"/>
    <cellStyle name="Comma 6 3 5" xfId="1282" xr:uid="{E4C1688C-36E9-42DE-A11B-912AF5E8B074}"/>
    <cellStyle name="Comma 6 3 5 2" xfId="2946" xr:uid="{B5FE13EC-2CEB-4F31-907B-9C5592378D05}"/>
    <cellStyle name="Comma 6 3 5 2 2" xfId="7897" xr:uid="{4E0E3805-8926-43F6-B2F5-CFCD8850EBD2}"/>
    <cellStyle name="Comma 6 3 5 2 2 2" xfId="12810" xr:uid="{4C088B38-FDE3-40B6-806A-5143F049170D}"/>
    <cellStyle name="Comma 6 3 5 2 2 2 2" xfId="22731" xr:uid="{4B1C4935-D590-4026-B22C-08D0A3DFCFA6}"/>
    <cellStyle name="Comma 6 3 5 2 2 3" xfId="17726" xr:uid="{25AB5F42-12FF-4432-A421-DEC24951963E}"/>
    <cellStyle name="Comma 6 3 5 3" xfId="4642" xr:uid="{32EB5836-0F45-4000-BF38-003D1AAEAF0B}"/>
    <cellStyle name="Comma 6 3 5 3 2" xfId="9556" xr:uid="{981D7B76-F641-407B-B7C7-3B9B82D0B9B0}"/>
    <cellStyle name="Comma 6 3 5 3 2 2" xfId="14469" xr:uid="{649F923E-B678-4E8B-8951-232FD06AF59A}"/>
    <cellStyle name="Comma 6 3 5 3 2 2 2" xfId="24390" xr:uid="{7795841A-7E12-4F07-895B-545F327B7CA2}"/>
    <cellStyle name="Comma 6 3 5 3 2 3" xfId="19385" xr:uid="{439C9388-4D5B-41A8-860D-C1791E04A7A2}"/>
    <cellStyle name="Comma 6 3 5 4" xfId="6274" xr:uid="{3480226E-B43F-49D2-A758-C6B04A5BDA4D}"/>
    <cellStyle name="Comma 6 3 5 4 2" xfId="11187" xr:uid="{8D4478E7-0FE1-4430-915B-D5553EDA32F2}"/>
    <cellStyle name="Comma 6 3 5 4 2 2" xfId="21108" xr:uid="{7821CB25-8ECA-4AC2-8ACB-7D7B1B631923}"/>
    <cellStyle name="Comma 6 3 5 4 3" xfId="16103" xr:uid="{72F95EA0-2F4F-4469-BE7A-36F7B5927AFB}"/>
    <cellStyle name="Comma 6 3 6" xfId="2308" xr:uid="{2D64D497-78F1-4E7C-89E3-F883E908A526}"/>
    <cellStyle name="Comma 6 3 6 2" xfId="7261" xr:uid="{32AF34CC-1284-4A04-B7DB-AFCCB9EBCBE8}"/>
    <cellStyle name="Comma 6 3 6 2 2" xfId="12174" xr:uid="{65B2ECD5-E8C6-4EB4-B9B3-7FA9B3402F0B}"/>
    <cellStyle name="Comma 6 3 6 2 2 2" xfId="22095" xr:uid="{8B0A6B77-AB7D-443D-91F5-745C3E9ABE5C}"/>
    <cellStyle name="Comma 6 3 6 2 3" xfId="17090" xr:uid="{95519673-C5B6-4BDF-A251-E7DAF02151E9}"/>
    <cellStyle name="Comma 6 3 7" xfId="4007" xr:uid="{C090200A-0DFA-4DB5-B8B8-C919BAC18F26}"/>
    <cellStyle name="Comma 6 3 7 2" xfId="8921" xr:uid="{FAE6A009-DC81-4376-8556-C51DA9C852E0}"/>
    <cellStyle name="Comma 6 3 7 2 2" xfId="13834" xr:uid="{586401B5-3374-4623-A848-F785C0B10869}"/>
    <cellStyle name="Comma 6 3 7 2 2 2" xfId="23755" xr:uid="{AE594021-E1FB-4224-AAF7-E130BA583A40}"/>
    <cellStyle name="Comma 6 3 7 2 3" xfId="18750" xr:uid="{4465B750-EC32-4AF9-8651-A45A2C5337B9}"/>
    <cellStyle name="Comma 6 3 8" xfId="5639" xr:uid="{A7507671-EBB7-4FCE-9004-B59F1B43F4A3}"/>
    <cellStyle name="Comma 6 3 8 2" xfId="10552" xr:uid="{9C0A672E-5DCE-40A0-8D8A-825E1FBF3E41}"/>
    <cellStyle name="Comma 6 3 8 2 2" xfId="20473" xr:uid="{C7CC2844-4BB7-4901-B5F5-F8F1B8D89497}"/>
    <cellStyle name="Comma 6 3 8 3" xfId="15468" xr:uid="{084B0F6A-02BC-4BBA-9161-56B34BD27229}"/>
    <cellStyle name="Comma 6 3 9" xfId="26038" xr:uid="{8F941FF2-B13B-4E59-BE2B-B11EBD6CA9E0}"/>
    <cellStyle name="Comma 6 4" xfId="665" xr:uid="{0F7063C4-3395-4F06-92E2-2DA62C53678A}"/>
    <cellStyle name="Comma 6 4 2" xfId="927" xr:uid="{7AD670EF-547C-47A4-9E8F-E7DA44E346A6}"/>
    <cellStyle name="Comma 6 4 2 2" xfId="1759" xr:uid="{9DDFD1FA-FBA0-4285-94DF-BCEA04F5A349}"/>
    <cellStyle name="Comma 6 4 2 2 2" xfId="3406" xr:uid="{A756FD01-BD03-4F7B-B03D-A8833B3CFE2D}"/>
    <cellStyle name="Comma 6 4 2 2 2 2" xfId="8356" xr:uid="{0F0308BE-ADAC-4229-A722-709A7EB9D3C6}"/>
    <cellStyle name="Comma 6 4 2 2 2 2 2" xfId="13269" xr:uid="{0021CD4A-9B7B-464E-9E03-A07A64964239}"/>
    <cellStyle name="Comma 6 4 2 2 2 2 2 2" xfId="23190" xr:uid="{6D0AC137-2A2B-4523-902B-6E9272032809}"/>
    <cellStyle name="Comma 6 4 2 2 2 2 3" xfId="18185" xr:uid="{E3F5E7A9-EB82-4D1A-9A12-4B72D3A0BB9E}"/>
    <cellStyle name="Comma 6 4 2 2 3" xfId="5100" xr:uid="{9769FC02-C329-4C20-A3B1-F309431F5968}"/>
    <cellStyle name="Comma 6 4 2 2 3 2" xfId="10014" xr:uid="{0380037E-4762-4966-B748-933F2C09FF2C}"/>
    <cellStyle name="Comma 6 4 2 2 3 2 2" xfId="14927" xr:uid="{33541264-4FBF-4421-8ED7-1EB72E69E5C5}"/>
    <cellStyle name="Comma 6 4 2 2 3 2 2 2" xfId="24848" xr:uid="{888B5FA0-A3E4-41CA-A7C7-342A4E57024A}"/>
    <cellStyle name="Comma 6 4 2 2 3 2 3" xfId="19843" xr:uid="{11A5AFB7-CD3E-4B2D-B445-F620C83466BB}"/>
    <cellStyle name="Comma 6 4 2 2 4" xfId="6732" xr:uid="{130BC828-B816-4073-89E8-68DB2181CF41}"/>
    <cellStyle name="Comma 6 4 2 2 4 2" xfId="11645" xr:uid="{8391384B-88FC-4614-A9A2-351EAFA8FD99}"/>
    <cellStyle name="Comma 6 4 2 2 4 2 2" xfId="21566" xr:uid="{E79E6595-84B0-40B5-959A-37E23683556D}"/>
    <cellStyle name="Comma 6 4 2 2 4 3" xfId="16562" xr:uid="{88F36950-8602-4615-B491-E2C745371565}"/>
    <cellStyle name="Comma 6 4 2 3" xfId="2593" xr:uid="{8B60FFBA-81D3-4370-B9F8-E38410326AD5}"/>
    <cellStyle name="Comma 6 4 2 3 2" xfId="7544" xr:uid="{488FA839-6CBE-4095-AA77-BE222404AB4B}"/>
    <cellStyle name="Comma 6 4 2 3 2 2" xfId="12457" xr:uid="{05FC875D-E7F1-4B2F-A39A-4204192E291D}"/>
    <cellStyle name="Comma 6 4 2 3 2 2 2" xfId="22378" xr:uid="{5759A333-6E8E-4846-AF81-F8957D9C26BB}"/>
    <cellStyle name="Comma 6 4 2 3 2 3" xfId="17373" xr:uid="{0062A646-4FC5-4903-A2C9-A9A76B6245E0}"/>
    <cellStyle name="Comma 6 4 2 4" xfId="4290" xr:uid="{D8EEFF2C-C40B-474A-8E7C-4BD576D56796}"/>
    <cellStyle name="Comma 6 4 2 4 2" xfId="9204" xr:uid="{8ECAF992-6A69-4016-A921-1A5572549BA7}"/>
    <cellStyle name="Comma 6 4 2 4 2 2" xfId="14117" xr:uid="{E0867F1C-46CD-4BF7-B36A-E0E2FA35011A}"/>
    <cellStyle name="Comma 6 4 2 4 2 2 2" xfId="24038" xr:uid="{73543F80-9616-471D-B15E-D3E38D21161E}"/>
    <cellStyle name="Comma 6 4 2 4 2 3" xfId="19033" xr:uid="{0CB77303-C0BF-4F30-8473-1E12FBE0A84E}"/>
    <cellStyle name="Comma 6 4 2 5" xfId="5922" xr:uid="{D4CF6A4D-FB32-441D-8324-E25A03CFDE61}"/>
    <cellStyle name="Comma 6 4 2 5 2" xfId="10835" xr:uid="{4A51A52E-BD86-4929-94D7-C917D1817489}"/>
    <cellStyle name="Comma 6 4 2 5 2 2" xfId="20756" xr:uid="{1E8266EE-F8D6-454E-BBC0-061D9639F1DD}"/>
    <cellStyle name="Comma 6 4 2 5 3" xfId="15751" xr:uid="{830AC089-40C1-4027-ACEE-B2507DBA2BFC}"/>
    <cellStyle name="Comma 6 4 3" xfId="1130" xr:uid="{D2C81DF2-0922-4756-BCD1-C276B3DBD57D}"/>
    <cellStyle name="Comma 6 4 3 2" xfId="1962" xr:uid="{E98EEF57-BCF2-4B1A-BC9F-AA968906B65A}"/>
    <cellStyle name="Comma 6 4 3 2 2" xfId="3609" xr:uid="{7CAF9F2B-B9F2-46B5-8727-87AA8A28D71F}"/>
    <cellStyle name="Comma 6 4 3 2 2 2" xfId="8559" xr:uid="{1F643EDD-69DE-4662-9E0F-0AF4ACAFF292}"/>
    <cellStyle name="Comma 6 4 3 2 2 2 2" xfId="13472" xr:uid="{01CF1D32-68A1-4F62-AFE5-1EEAE412BB5C}"/>
    <cellStyle name="Comma 6 4 3 2 2 2 2 2" xfId="23393" xr:uid="{5AD8A680-EFD5-4387-851F-758F7F707769}"/>
    <cellStyle name="Comma 6 4 3 2 2 2 3" xfId="18388" xr:uid="{FCDAE63E-1D5D-44B1-B3F8-9044AA859CD9}"/>
    <cellStyle name="Comma 6 4 3 2 3" xfId="5303" xr:uid="{B8E1FAF5-FC33-4C3D-BF41-0276422DE115}"/>
    <cellStyle name="Comma 6 4 3 2 3 2" xfId="10217" xr:uid="{66592F40-F5AA-46B2-849A-9B9CB91BB615}"/>
    <cellStyle name="Comma 6 4 3 2 3 2 2" xfId="15130" xr:uid="{0DDC42CE-2D05-4B89-B278-0087FCC1708F}"/>
    <cellStyle name="Comma 6 4 3 2 3 2 2 2" xfId="25051" xr:uid="{662B6F2D-A642-40EA-81EC-4A0F52E18431}"/>
    <cellStyle name="Comma 6 4 3 2 3 2 3" xfId="20046" xr:uid="{9C9A8540-52AB-4FC1-BD07-B832EFA214C5}"/>
    <cellStyle name="Comma 6 4 3 2 4" xfId="6935" xr:uid="{E4145C47-5B5B-4A18-9A2C-0B0CC47F0014}"/>
    <cellStyle name="Comma 6 4 3 2 4 2" xfId="11848" xr:uid="{DCBA2B73-C3B6-41A4-AE25-652BB7A22627}"/>
    <cellStyle name="Comma 6 4 3 2 4 2 2" xfId="21769" xr:uid="{569DCEDF-AFC7-418D-A5EE-BDC2A65B970B}"/>
    <cellStyle name="Comma 6 4 3 2 4 3" xfId="16765" xr:uid="{816F5FD8-8122-49A8-9597-8E6445383FC9}"/>
    <cellStyle name="Comma 6 4 3 3" xfId="2796" xr:uid="{6EF638E4-3E0F-4433-84CA-BF785034004D}"/>
    <cellStyle name="Comma 6 4 3 3 2" xfId="7747" xr:uid="{EB23B2AD-F0C1-41B8-AD23-4193CE24EF40}"/>
    <cellStyle name="Comma 6 4 3 3 2 2" xfId="12660" xr:uid="{84E7E9F9-606C-46C9-B085-D9E37AC7285E}"/>
    <cellStyle name="Comma 6 4 3 3 2 2 2" xfId="22581" xr:uid="{3AC19CA9-55D7-4CDD-9245-EFDA8D299F21}"/>
    <cellStyle name="Comma 6 4 3 3 2 3" xfId="17576" xr:uid="{6E988E28-033A-4040-B134-26010620957A}"/>
    <cellStyle name="Comma 6 4 3 4" xfId="4493" xr:uid="{9974C533-FE17-4B72-9E8E-2D8B175D12BA}"/>
    <cellStyle name="Comma 6 4 3 4 2" xfId="9407" xr:uid="{8AD093C3-7E43-446B-9FF8-E63EB7624E93}"/>
    <cellStyle name="Comma 6 4 3 4 2 2" xfId="14320" xr:uid="{7A4C8787-0263-46BF-B04C-80797EDEAD81}"/>
    <cellStyle name="Comma 6 4 3 4 2 2 2" xfId="24241" xr:uid="{1FA15F82-F382-4B32-8863-2A532336B03A}"/>
    <cellStyle name="Comma 6 4 3 4 2 3" xfId="19236" xr:uid="{83A4BD94-C490-4919-BF39-0330D9C2E930}"/>
    <cellStyle name="Comma 6 4 3 5" xfId="6125" xr:uid="{850AE8F2-48F9-4521-B986-4710987F4A58}"/>
    <cellStyle name="Comma 6 4 3 5 2" xfId="11038" xr:uid="{95A1599F-52B1-4095-AF21-1AB281AA3F3D}"/>
    <cellStyle name="Comma 6 4 3 5 2 2" xfId="20959" xr:uid="{64A96FF3-A482-4F98-BF76-66DA12FBFCD4}"/>
    <cellStyle name="Comma 6 4 3 5 3" xfId="15954" xr:uid="{DFC3CFA5-17DA-4A03-A950-B01CB7303305}"/>
    <cellStyle name="Comma 6 4 4" xfId="1548" xr:uid="{1DC07DA8-F4AA-4C47-BF23-6A5FA2302138}"/>
    <cellStyle name="Comma 6 4 4 2" xfId="3203" xr:uid="{577BFC92-5E97-43B1-861E-9282A7C4768C}"/>
    <cellStyle name="Comma 6 4 4 2 2" xfId="8153" xr:uid="{CB2771EB-B9C1-4984-A123-5AA0F0F847EE}"/>
    <cellStyle name="Comma 6 4 4 2 2 2" xfId="13066" xr:uid="{12372699-030F-4CA5-AEDE-0AB597E0FDDE}"/>
    <cellStyle name="Comma 6 4 4 2 2 2 2" xfId="22987" xr:uid="{10B2C8A3-4875-4897-A2A5-3EC33BC8172C}"/>
    <cellStyle name="Comma 6 4 4 2 2 3" xfId="17982" xr:uid="{D6F71DA8-90E9-4533-A369-3A2D09886903}"/>
    <cellStyle name="Comma 6 4 4 3" xfId="4897" xr:uid="{8058BED5-4093-4A64-8E2B-EF8FE4AB506B}"/>
    <cellStyle name="Comma 6 4 4 3 2" xfId="9811" xr:uid="{665EA311-EF13-44B8-9CA5-8E46805278C2}"/>
    <cellStyle name="Comma 6 4 4 3 2 2" xfId="14724" xr:uid="{BE48B709-F7DB-440C-A593-D78EB9DE2831}"/>
    <cellStyle name="Comma 6 4 4 3 2 2 2" xfId="24645" xr:uid="{CF7CC062-2AEA-4418-94E9-C7CAE3DF19DE}"/>
    <cellStyle name="Comma 6 4 4 3 2 3" xfId="19640" xr:uid="{92988325-DEDE-4F6B-B5F1-2B41FD70E9E8}"/>
    <cellStyle name="Comma 6 4 4 4" xfId="6529" xr:uid="{A4047560-CC03-4A51-83B3-C846E2350E88}"/>
    <cellStyle name="Comma 6 4 4 4 2" xfId="11442" xr:uid="{11771AAC-E9E6-451D-8AA8-3CB311980169}"/>
    <cellStyle name="Comma 6 4 4 4 2 2" xfId="21363" xr:uid="{2F769BF8-E3B0-4FCC-B026-8A1903CF0ECE}"/>
    <cellStyle name="Comma 6 4 4 4 3" xfId="16359" xr:uid="{40C68A0F-991D-42EC-8137-C2EACF937AC2}"/>
    <cellStyle name="Comma 6 4 5" xfId="1337" xr:uid="{327A4465-14E1-4E9A-9133-660F003DC437}"/>
    <cellStyle name="Comma 6 4 5 2" xfId="3001" xr:uid="{0975232F-6233-4734-B9B7-FE24EDFB1A2E}"/>
    <cellStyle name="Comma 6 4 5 2 2" xfId="7952" xr:uid="{5EFF9EB3-3B9B-46B2-A126-3299EFBBE824}"/>
    <cellStyle name="Comma 6 4 5 2 2 2" xfId="12865" xr:uid="{B3E2459D-311D-4347-B8E2-17FFA517ED58}"/>
    <cellStyle name="Comma 6 4 5 2 2 2 2" xfId="22786" xr:uid="{B7AF1685-A37E-440C-848F-D8B7DBDB263C}"/>
    <cellStyle name="Comma 6 4 5 2 2 3" xfId="17781" xr:uid="{09B4CECC-F67B-41E1-BAAD-E3C2E0BE24FC}"/>
    <cellStyle name="Comma 6 4 5 3" xfId="4697" xr:uid="{5EFB5D29-6462-418D-AA9C-AE077E3E879D}"/>
    <cellStyle name="Comma 6 4 5 3 2" xfId="9611" xr:uid="{BE409FA4-BF0A-4526-9384-878EEB67E228}"/>
    <cellStyle name="Comma 6 4 5 3 2 2" xfId="14524" xr:uid="{5CD76CEB-F90D-43DC-A99C-A0EE804C4ED4}"/>
    <cellStyle name="Comma 6 4 5 3 2 2 2" xfId="24445" xr:uid="{4DDB4AE0-59D0-4633-AD14-EFF3BFA2AA53}"/>
    <cellStyle name="Comma 6 4 5 3 2 3" xfId="19440" xr:uid="{2CF75C85-6C3E-436E-B6D0-D46D986FED88}"/>
    <cellStyle name="Comma 6 4 5 4" xfId="6329" xr:uid="{70D196E3-BD51-47FD-A3D6-3565B7D218C8}"/>
    <cellStyle name="Comma 6 4 5 4 2" xfId="11242" xr:uid="{2CADCA5B-B1CD-4C4C-AC06-6C8E8792E8F7}"/>
    <cellStyle name="Comma 6 4 5 4 2 2" xfId="21163" xr:uid="{B910EFCE-7EC0-4EC0-95F9-079F24709C1F}"/>
    <cellStyle name="Comma 6 4 5 4 3" xfId="16158" xr:uid="{B5335498-D776-4296-8E7E-042D056C3999}"/>
    <cellStyle name="Comma 6 4 6" xfId="2361" xr:uid="{4650F15F-47A6-4B01-A729-5F272C60F19A}"/>
    <cellStyle name="Comma 6 4 6 2" xfId="7314" xr:uid="{1E6FD7ED-E438-4A48-B2EE-B6EA05B83553}"/>
    <cellStyle name="Comma 6 4 6 2 2" xfId="12227" xr:uid="{1D3A33B2-DB05-41BA-9D30-7DECA3886712}"/>
    <cellStyle name="Comma 6 4 6 2 2 2" xfId="22148" xr:uid="{DA0A4FBA-89BD-4738-B337-461D25C0FD6A}"/>
    <cellStyle name="Comma 6 4 6 2 3" xfId="17143" xr:uid="{508BD46A-A886-404C-B400-CDEC29AE6B33}"/>
    <cellStyle name="Comma 6 4 7" xfId="4060" xr:uid="{75FD8A2D-62C1-463F-99F2-0A6DBE589086}"/>
    <cellStyle name="Comma 6 4 7 2" xfId="8974" xr:uid="{818C1DD6-4276-410B-83F4-3CBA85E4F491}"/>
    <cellStyle name="Comma 6 4 7 2 2" xfId="13887" xr:uid="{7B4E45A2-4282-4C51-8806-02B9A09DF919}"/>
    <cellStyle name="Comma 6 4 7 2 2 2" xfId="23808" xr:uid="{73A78AAF-D7B7-4EB8-B5CA-79ABE4CAA2B5}"/>
    <cellStyle name="Comma 6 4 7 2 3" xfId="18803" xr:uid="{3ED02D57-B15F-4156-812C-920F5E03C927}"/>
    <cellStyle name="Comma 6 4 8" xfId="5692" xr:uid="{07FB6CC1-CD33-45B9-9361-FB20A6844031}"/>
    <cellStyle name="Comma 6 4 8 2" xfId="10605" xr:uid="{324FD14C-A71B-4EC9-BF4C-0D276CB1D1DC}"/>
    <cellStyle name="Comma 6 4 8 2 2" xfId="20526" xr:uid="{0678FCA5-2C8D-43CC-99E7-E4AFD0F6CA9E}"/>
    <cellStyle name="Comma 6 4 8 3" xfId="15521" xr:uid="{0AFBA4DB-A82D-4482-9FCB-50219644E59A}"/>
    <cellStyle name="Comma 6 4 9" xfId="26049" xr:uid="{2442810A-ADB8-49C0-A2FD-62DFA2B2B608}"/>
    <cellStyle name="Comma 6 5" xfId="797" xr:uid="{5D737275-ECF7-4F5D-A33D-4E91FA724614}"/>
    <cellStyle name="Comma 6 5 2" xfId="1007" xr:uid="{3A5B04C1-5ABC-4E46-B5A1-69D6833B80B2}"/>
    <cellStyle name="Comma 6 5 2 2" xfId="1839" xr:uid="{69BC3BBB-89AB-40FA-ACF0-6FFFE9CC207A}"/>
    <cellStyle name="Comma 6 5 2 2 2" xfId="3486" xr:uid="{16B9EF31-51F2-4B57-8D91-34253C7E78DB}"/>
    <cellStyle name="Comma 6 5 2 2 2 2" xfId="8436" xr:uid="{B4E1C4DA-C905-4478-9FF5-21ED950F2AC2}"/>
    <cellStyle name="Comma 6 5 2 2 2 2 2" xfId="13349" xr:uid="{E8B28FBB-CBF4-4175-93C6-F84396DFC3D4}"/>
    <cellStyle name="Comma 6 5 2 2 2 2 2 2" xfId="23270" xr:uid="{C50C221E-EE56-486B-B635-BA147867B7E7}"/>
    <cellStyle name="Comma 6 5 2 2 2 2 3" xfId="18265" xr:uid="{B16836EC-B98E-42B1-B6E3-DEFA18757918}"/>
    <cellStyle name="Comma 6 5 2 2 3" xfId="5180" xr:uid="{4DE895F6-C218-42CE-B90C-4E0A5DD8DA70}"/>
    <cellStyle name="Comma 6 5 2 2 3 2" xfId="10094" xr:uid="{3B86A1E3-E4D2-4E64-A3F8-76FBA06A6CBF}"/>
    <cellStyle name="Comma 6 5 2 2 3 2 2" xfId="15007" xr:uid="{A28A64F6-DE9A-4989-BF38-1B56783F079D}"/>
    <cellStyle name="Comma 6 5 2 2 3 2 2 2" xfId="24928" xr:uid="{3BEB00A4-098B-4320-AF6F-61145A501093}"/>
    <cellStyle name="Comma 6 5 2 2 3 2 3" xfId="19923" xr:uid="{53AA0570-BD35-4CF3-A577-0353B0DE8D61}"/>
    <cellStyle name="Comma 6 5 2 2 4" xfId="6812" xr:uid="{4946A172-2BD6-4D71-AB9B-A347FDB51616}"/>
    <cellStyle name="Comma 6 5 2 2 4 2" xfId="11725" xr:uid="{81C08324-4348-4361-9D10-1CC30D620631}"/>
    <cellStyle name="Comma 6 5 2 2 4 2 2" xfId="21646" xr:uid="{12B603BE-3ED4-43FC-8088-D996C19D388D}"/>
    <cellStyle name="Comma 6 5 2 2 4 3" xfId="16642" xr:uid="{EB5407ED-9D5D-4496-A3EC-139DE97A9E79}"/>
    <cellStyle name="Comma 6 5 2 3" xfId="2673" xr:uid="{FBDE52A9-E7C0-4D20-AF4E-D44DE02E4DC4}"/>
    <cellStyle name="Comma 6 5 2 3 2" xfId="7624" xr:uid="{8A2EE6EB-C839-41E0-81C2-6C2F95388569}"/>
    <cellStyle name="Comma 6 5 2 3 2 2" xfId="12537" xr:uid="{CD619CEB-2BAD-4063-92FC-18D79159690D}"/>
    <cellStyle name="Comma 6 5 2 3 2 2 2" xfId="22458" xr:uid="{8FCF2E17-7076-43CC-AF7F-85DA1A9542FC}"/>
    <cellStyle name="Comma 6 5 2 3 2 3" xfId="17453" xr:uid="{7A46155B-8523-4273-81AE-CF2ABF9CD0DC}"/>
    <cellStyle name="Comma 6 5 2 4" xfId="4370" xr:uid="{ED94F7A5-AE7E-42C5-B41E-75CB089FDCF7}"/>
    <cellStyle name="Comma 6 5 2 4 2" xfId="9284" xr:uid="{43112AE3-618C-448B-B9EE-456F73F7F27B}"/>
    <cellStyle name="Comma 6 5 2 4 2 2" xfId="14197" xr:uid="{B4B2D03E-7516-4D27-90E5-B4B7198B7BAB}"/>
    <cellStyle name="Comma 6 5 2 4 2 2 2" xfId="24118" xr:uid="{DD039BA9-B278-48CC-AFAF-0C4560E9A903}"/>
    <cellStyle name="Comma 6 5 2 4 2 3" xfId="19113" xr:uid="{7F96CC50-DA91-4760-B862-275E399D2BAD}"/>
    <cellStyle name="Comma 6 5 2 5" xfId="6002" xr:uid="{81F7E0FE-1FB1-4064-BEB7-9F9F2A8FCFF9}"/>
    <cellStyle name="Comma 6 5 2 5 2" xfId="10915" xr:uid="{9DEC7C27-81C2-491F-ACD8-181F7B67053D}"/>
    <cellStyle name="Comma 6 5 2 5 2 2" xfId="20836" xr:uid="{8D3C8407-0098-4843-8007-BDF5D12D1DFD}"/>
    <cellStyle name="Comma 6 5 2 5 3" xfId="15831" xr:uid="{80CAB593-A708-468F-A2F7-04960562C898}"/>
    <cellStyle name="Comma 6 5 3" xfId="1210" xr:uid="{62FA0497-16DD-478C-AB8A-9578F16D820F}"/>
    <cellStyle name="Comma 6 5 3 2" xfId="2042" xr:uid="{358F4395-617A-4677-882B-6E1DC9C7411C}"/>
    <cellStyle name="Comma 6 5 3 2 2" xfId="3689" xr:uid="{FADEEDF0-5207-48B5-82E1-77D9DB9E8A85}"/>
    <cellStyle name="Comma 6 5 3 2 2 2" xfId="8639" xr:uid="{12A3A494-CEEE-422C-915D-26FFDC35B5FA}"/>
    <cellStyle name="Comma 6 5 3 2 2 2 2" xfId="13552" xr:uid="{B2881D15-5185-4630-B2D8-5DCF7E9EC6FC}"/>
    <cellStyle name="Comma 6 5 3 2 2 2 2 2" xfId="23473" xr:uid="{1708F0C5-C650-4A61-A43B-A96CBBD8C994}"/>
    <cellStyle name="Comma 6 5 3 2 2 2 3" xfId="18468" xr:uid="{BEB16FFB-54C8-41E2-A15F-D839C50BFB6B}"/>
    <cellStyle name="Comma 6 5 3 2 3" xfId="5383" xr:uid="{F64D806C-72F3-48CE-9CE0-19F497299406}"/>
    <cellStyle name="Comma 6 5 3 2 3 2" xfId="10297" xr:uid="{D810F4C3-1DA9-4395-A171-48B432F49C38}"/>
    <cellStyle name="Comma 6 5 3 2 3 2 2" xfId="15210" xr:uid="{2E57F870-5FA1-4ECC-8B3C-C5F2042811BF}"/>
    <cellStyle name="Comma 6 5 3 2 3 2 2 2" xfId="25131" xr:uid="{6A9FD6BF-1F38-4D0F-8C48-3D269F3AFB50}"/>
    <cellStyle name="Comma 6 5 3 2 3 2 3" xfId="20126" xr:uid="{9379FD7C-3423-4E48-8685-6B0A56311F01}"/>
    <cellStyle name="Comma 6 5 3 2 4" xfId="7015" xr:uid="{173602CF-B839-41CB-8728-4294892D30EC}"/>
    <cellStyle name="Comma 6 5 3 2 4 2" xfId="11928" xr:uid="{D2606AFD-10F3-40FB-9966-2A51162FE2BA}"/>
    <cellStyle name="Comma 6 5 3 2 4 2 2" xfId="21849" xr:uid="{D251997B-CEC1-467C-AEA6-B8F36114C6BE}"/>
    <cellStyle name="Comma 6 5 3 2 4 3" xfId="16845" xr:uid="{7A54E4B8-9A10-4923-B17C-7AA3BE08DC9A}"/>
    <cellStyle name="Comma 6 5 3 3" xfId="2876" xr:uid="{38F9C35F-128C-4CE9-9DD2-0CAE511F103B}"/>
    <cellStyle name="Comma 6 5 3 3 2" xfId="7827" xr:uid="{4C3B25BA-FBBB-4E81-84A0-2960BD60307E}"/>
    <cellStyle name="Comma 6 5 3 3 2 2" xfId="12740" xr:uid="{B48880AD-6C02-459E-A90D-B71B2E574AC4}"/>
    <cellStyle name="Comma 6 5 3 3 2 2 2" xfId="22661" xr:uid="{F7EB762D-989F-4FD8-98E3-918AEED3099A}"/>
    <cellStyle name="Comma 6 5 3 3 2 3" xfId="17656" xr:uid="{B313F676-9FEC-4154-BEF0-732E4EE2DADE}"/>
    <cellStyle name="Comma 6 5 3 4" xfId="4573" xr:uid="{7EDE61FE-B8C0-4723-9433-06A7357E62DF}"/>
    <cellStyle name="Comma 6 5 3 4 2" xfId="9487" xr:uid="{36C0688E-2C9B-487D-BA1A-AF4D11DB5F3E}"/>
    <cellStyle name="Comma 6 5 3 4 2 2" xfId="14400" xr:uid="{0CF031D7-B073-404B-ABF5-C145574D0055}"/>
    <cellStyle name="Comma 6 5 3 4 2 2 2" xfId="24321" xr:uid="{E40D6551-9631-43F4-B70A-C7A6CBC057AD}"/>
    <cellStyle name="Comma 6 5 3 4 2 3" xfId="19316" xr:uid="{200342B8-6838-48ED-B8C2-E8BE6F391171}"/>
    <cellStyle name="Comma 6 5 3 5" xfId="6205" xr:uid="{2D164BC0-9CED-471E-922B-E6CB2C8FF744}"/>
    <cellStyle name="Comma 6 5 3 5 2" xfId="11118" xr:uid="{38F8E518-E768-42F3-8024-BE47218B30C8}"/>
    <cellStyle name="Comma 6 5 3 5 2 2" xfId="21039" xr:uid="{EA4F364F-0907-4B65-B900-7ACDFA252702}"/>
    <cellStyle name="Comma 6 5 3 5 3" xfId="16034" xr:uid="{3D60B7F5-18F7-46F1-8DA4-C2D40AAD3391}"/>
    <cellStyle name="Comma 6 5 4" xfId="1632" xr:uid="{0046D38C-17A4-4B29-80E1-970F01858792}"/>
    <cellStyle name="Comma 6 5 4 2" xfId="3283" xr:uid="{3A1ED4DE-4EA8-490E-97D4-89065B21CD34}"/>
    <cellStyle name="Comma 6 5 4 2 2" xfId="8233" xr:uid="{952578CF-5FBF-4DBC-B1D9-97664FEE7C8A}"/>
    <cellStyle name="Comma 6 5 4 2 2 2" xfId="13146" xr:uid="{63C3A3E9-71B9-46BB-AFC6-A49AD07B70D1}"/>
    <cellStyle name="Comma 6 5 4 2 2 2 2" xfId="23067" xr:uid="{CDBF8298-268E-4882-9B05-CEF8223B282B}"/>
    <cellStyle name="Comma 6 5 4 2 2 3" xfId="18062" xr:uid="{CA790463-7ACC-41F4-904A-2A4234A4F78C}"/>
    <cellStyle name="Comma 6 5 4 3" xfId="4977" xr:uid="{4520B54C-34CD-4F60-A083-DDA0B4137BE0}"/>
    <cellStyle name="Comma 6 5 4 3 2" xfId="9891" xr:uid="{A9DD07EE-4FFF-4E7E-997D-ECD992C5B0BD}"/>
    <cellStyle name="Comma 6 5 4 3 2 2" xfId="14804" xr:uid="{7EC4B8F6-2203-4646-83D8-431F4BDBD570}"/>
    <cellStyle name="Comma 6 5 4 3 2 2 2" xfId="24725" xr:uid="{A9A8CF5A-1D54-41DB-A394-8919A93AA975}"/>
    <cellStyle name="Comma 6 5 4 3 2 3" xfId="19720" xr:uid="{9A8F8211-6CD8-4B24-95DC-0B778B759668}"/>
    <cellStyle name="Comma 6 5 4 4" xfId="6609" xr:uid="{2E496B3D-E7AD-43B9-BA50-C4305D7FEFBF}"/>
    <cellStyle name="Comma 6 5 4 4 2" xfId="11522" xr:uid="{F95E5143-2DBD-48A3-92A1-EA76D7923FCA}"/>
    <cellStyle name="Comma 6 5 4 4 2 2" xfId="21443" xr:uid="{696DC757-6036-44A7-B3A4-6C8A74FD46D1}"/>
    <cellStyle name="Comma 6 5 4 4 3" xfId="16439" xr:uid="{C9AA3AEE-4BA0-4F23-8401-A0668A475962}"/>
    <cellStyle name="Comma 6 5 5" xfId="1417" xr:uid="{ACA19656-5A4F-4BF3-8BE2-4AC3A0DA0482}"/>
    <cellStyle name="Comma 6 5 5 2" xfId="3081" xr:uid="{6C1246D9-20F8-4A41-8CFA-3D40A08A451D}"/>
    <cellStyle name="Comma 6 5 5 2 2" xfId="8032" xr:uid="{2E588264-E930-44C6-8DEC-EA297011F86D}"/>
    <cellStyle name="Comma 6 5 5 2 2 2" xfId="12945" xr:uid="{7422DC79-C64B-45DE-B9FD-A9A45818B9D8}"/>
    <cellStyle name="Comma 6 5 5 2 2 2 2" xfId="22866" xr:uid="{A8E4EE3D-A27A-4248-AD03-B05DB92DF598}"/>
    <cellStyle name="Comma 6 5 5 2 2 3" xfId="17861" xr:uid="{AC92E942-23E7-47BD-9989-122C5ACD8EB5}"/>
    <cellStyle name="Comma 6 5 5 3" xfId="4777" xr:uid="{D4B270D5-BE94-4110-B1C4-9A9438BEA0EC}"/>
    <cellStyle name="Comma 6 5 5 3 2" xfId="9691" xr:uid="{701BFB08-4E88-4D4F-A9E6-00CE005C99AE}"/>
    <cellStyle name="Comma 6 5 5 3 2 2" xfId="14604" xr:uid="{497951E3-61F2-4911-85BD-FB5B05E647AB}"/>
    <cellStyle name="Comma 6 5 5 3 2 2 2" xfId="24525" xr:uid="{E697F640-8FF4-4CF3-B658-FCECB75CAC4D}"/>
    <cellStyle name="Comma 6 5 5 3 2 3" xfId="19520" xr:uid="{611DBFEE-8726-4179-9021-35846093165E}"/>
    <cellStyle name="Comma 6 5 5 4" xfId="6409" xr:uid="{ECFF43DF-0733-4D0A-94F2-AF8EF3814A04}"/>
    <cellStyle name="Comma 6 5 5 4 2" xfId="11322" xr:uid="{F2790827-9FA7-4036-989F-EFD99F6A5D63}"/>
    <cellStyle name="Comma 6 5 5 4 2 2" xfId="21243" xr:uid="{5F424A50-16A8-487C-8850-938FBCCC9CFD}"/>
    <cellStyle name="Comma 6 5 5 4 3" xfId="16238" xr:uid="{0A8E7533-54EA-4811-84C3-7526776AA6C4}"/>
    <cellStyle name="Comma 6 5 6" xfId="2469" xr:uid="{9773BEE6-F0D1-4A46-9933-1A9FDA623F90}"/>
    <cellStyle name="Comma 6 5 6 2" xfId="7420" xr:uid="{74F2C2DC-2235-413E-A548-94344BCE20E6}"/>
    <cellStyle name="Comma 6 5 6 2 2" xfId="12333" xr:uid="{22B80344-E046-41AE-A1D2-22966E0DFE6A}"/>
    <cellStyle name="Comma 6 5 6 2 2 2" xfId="22254" xr:uid="{B6134D5F-9187-48EB-8F09-01A9358F9741}"/>
    <cellStyle name="Comma 6 5 6 2 3" xfId="17249" xr:uid="{3289140C-F317-4E2E-82AA-3A008F9D0DB1}"/>
    <cellStyle name="Comma 6 5 7" xfId="4166" xr:uid="{E4688C08-1C87-4891-BB53-2774F1A8DFCF}"/>
    <cellStyle name="Comma 6 5 7 2" xfId="9080" xr:uid="{C0649D24-15BC-4BA6-84F1-CA8EE398FB4C}"/>
    <cellStyle name="Comma 6 5 7 2 2" xfId="13993" xr:uid="{ED394729-B1D2-42EB-A0F5-4EFA6A78D197}"/>
    <cellStyle name="Comma 6 5 7 2 2 2" xfId="23914" xr:uid="{3FEA28ED-C439-4B83-9CE9-E36D54EF5E56}"/>
    <cellStyle name="Comma 6 5 7 2 3" xfId="18909" xr:uid="{DCBCBCC1-F551-4064-80BC-2B6DDAE27203}"/>
    <cellStyle name="Comma 6 5 8" xfId="5798" xr:uid="{4695B000-12F8-406D-B82B-B683A2803415}"/>
    <cellStyle name="Comma 6 5 8 2" xfId="10711" xr:uid="{053C8364-1052-46E0-945D-7BE495972288}"/>
    <cellStyle name="Comma 6 5 8 2 2" xfId="20632" xr:uid="{D5C9BE6E-220B-433F-BE64-E040E7D74B69}"/>
    <cellStyle name="Comma 6 5 8 3" xfId="15627" xr:uid="{70B4940A-1E95-4DF8-A705-4191A9A2C356}"/>
    <cellStyle name="Comma 6 5 9" xfId="26076" xr:uid="{0A29571D-4FB0-4FC0-896E-89896CCFFF23}"/>
    <cellStyle name="Comma 6 6" xfId="832" xr:uid="{A26C6D0F-9269-4F16-B875-0085C60544D2}"/>
    <cellStyle name="Comma 6 6 2" xfId="1664" xr:uid="{1DEA2D05-A49C-41BD-A5C6-202544E391E5}"/>
    <cellStyle name="Comma 6 6 2 2" xfId="3311" xr:uid="{4BF8DBE4-0B5D-4861-91C6-0A8C9F520F39}"/>
    <cellStyle name="Comma 6 6 2 2 2" xfId="8261" xr:uid="{CFD637AE-92AA-4C68-ACCE-9BE432FA7A47}"/>
    <cellStyle name="Comma 6 6 2 2 2 2" xfId="13174" xr:uid="{FBBC23A2-802A-482A-823C-FA4FFBDC0463}"/>
    <cellStyle name="Comma 6 6 2 2 2 2 2" xfId="23095" xr:uid="{B148C9E2-E860-4380-A2DE-F69107EA4284}"/>
    <cellStyle name="Comma 6 6 2 2 2 3" xfId="18090" xr:uid="{DC187F78-8B02-4764-AF4B-4F849A9601AD}"/>
    <cellStyle name="Comma 6 6 2 3" xfId="5005" xr:uid="{72C09F49-E2E1-4CE8-A5BA-3D45CE017181}"/>
    <cellStyle name="Comma 6 6 2 3 2" xfId="9919" xr:uid="{5E73EFA0-37DC-44F2-83D4-AE1BA9FC4AE4}"/>
    <cellStyle name="Comma 6 6 2 3 2 2" xfId="14832" xr:uid="{D301D5FC-9FAE-4DC9-A718-4A465AC7E0EE}"/>
    <cellStyle name="Comma 6 6 2 3 2 2 2" xfId="24753" xr:uid="{E359A300-A5A2-4BA9-BA13-653399789AAC}"/>
    <cellStyle name="Comma 6 6 2 3 2 3" xfId="19748" xr:uid="{5513C95D-707E-4A0A-99EC-9E2F413F7180}"/>
    <cellStyle name="Comma 6 6 2 4" xfId="6637" xr:uid="{8596F2F1-8C6C-4407-8249-652E8E0F9EEC}"/>
    <cellStyle name="Comma 6 6 2 4 2" xfId="11550" xr:uid="{5B6D0759-405F-4290-8004-CA49EEE3CAEF}"/>
    <cellStyle name="Comma 6 6 2 4 2 2" xfId="21471" xr:uid="{D496E05C-F9D8-4F63-8E42-24D9348A7A5F}"/>
    <cellStyle name="Comma 6 6 2 4 3" xfId="16467" xr:uid="{C1F410A7-134D-4511-AC36-6FAA4823979C}"/>
    <cellStyle name="Comma 6 6 3" xfId="2498" xr:uid="{7F6397FA-08B5-4878-8CA6-00BF2F94EFD6}"/>
    <cellStyle name="Comma 6 6 3 2" xfId="7449" xr:uid="{8C0E397C-9EEE-4BB7-A8A5-76F9C6857C7B}"/>
    <cellStyle name="Comma 6 6 3 2 2" xfId="12362" xr:uid="{C4B4CD63-5CF4-41B0-B67A-F5AEE2046563}"/>
    <cellStyle name="Comma 6 6 3 2 2 2" xfId="22283" xr:uid="{2561934C-28D0-4CAB-9E00-830943A00976}"/>
    <cellStyle name="Comma 6 6 3 2 3" xfId="17278" xr:uid="{8E404AC0-1CAA-4C78-ACC6-3C3E19F0ACDF}"/>
    <cellStyle name="Comma 6 6 4" xfId="4195" xr:uid="{57146EE0-3979-4653-A82E-03298A0DEA6E}"/>
    <cellStyle name="Comma 6 6 4 2" xfId="9109" xr:uid="{25866C51-C8B7-4623-9BAB-82C609210F1C}"/>
    <cellStyle name="Comma 6 6 4 2 2" xfId="14022" xr:uid="{4A73A1B7-C138-42AF-9F95-A548D870A88A}"/>
    <cellStyle name="Comma 6 6 4 2 2 2" xfId="23943" xr:uid="{D780335D-8955-4A3C-A9CD-D1189FE01E6C}"/>
    <cellStyle name="Comma 6 6 4 2 3" xfId="18938" xr:uid="{DD4EFEC8-A75D-4342-91B2-DB5D3917DFEB}"/>
    <cellStyle name="Comma 6 6 5" xfId="5827" xr:uid="{F7ACC3E8-CD1A-4236-AC92-6B7D936A3B9B}"/>
    <cellStyle name="Comma 6 6 5 2" xfId="10740" xr:uid="{0512C30E-D17A-4E6D-BAB8-5E6EABD503F4}"/>
    <cellStyle name="Comma 6 6 5 2 2" xfId="20661" xr:uid="{ED7E07F0-0073-4369-B491-609E0B4C89DF}"/>
    <cellStyle name="Comma 6 6 5 3" xfId="15656" xr:uid="{04420F89-57DA-42AB-82C8-395EFDAFFA8D}"/>
    <cellStyle name="Comma 6 6 6" xfId="26084" xr:uid="{B0AF99D6-7ED7-4891-8ED4-8EAFAB6FA99C}"/>
    <cellStyle name="Comma 6 6 7" xfId="25900" xr:uid="{108A9118-823C-46F0-A059-1F1965B5BFEB}"/>
    <cellStyle name="Comma 6 7" xfId="1035" xr:uid="{49DF8C52-B9C8-4C8D-A1E1-FA28220C04C2}"/>
    <cellStyle name="Comma 6 7 2" xfId="1867" xr:uid="{38411D45-12AE-4936-969C-2E19AFB81BF4}"/>
    <cellStyle name="Comma 6 7 2 2" xfId="3514" xr:uid="{21AE8DEC-C68F-49AE-B9D8-1F07A5D2BA69}"/>
    <cellStyle name="Comma 6 7 2 2 2" xfId="8464" xr:uid="{DDD1426D-1698-4AC2-A8B3-F2F31D52DB59}"/>
    <cellStyle name="Comma 6 7 2 2 2 2" xfId="13377" xr:uid="{74977168-8EDC-450E-BC59-10D2F2043C72}"/>
    <cellStyle name="Comma 6 7 2 2 2 2 2" xfId="23298" xr:uid="{98FC3863-3649-4CA6-A9DE-FD6B821F30C4}"/>
    <cellStyle name="Comma 6 7 2 2 2 3" xfId="18293" xr:uid="{67EF7962-34D2-4229-B38E-5F7A09B79205}"/>
    <cellStyle name="Comma 6 7 2 3" xfId="5208" xr:uid="{927C9EE6-1820-4F9B-9A02-6C71E275D109}"/>
    <cellStyle name="Comma 6 7 2 3 2" xfId="10122" xr:uid="{DD6333E2-60BD-486D-89D2-35FA3F02F227}"/>
    <cellStyle name="Comma 6 7 2 3 2 2" xfId="15035" xr:uid="{DD6833C3-A392-4E41-B904-7439586A2534}"/>
    <cellStyle name="Comma 6 7 2 3 2 2 2" xfId="24956" xr:uid="{FD168C69-B701-42C6-A401-3D29658FD925}"/>
    <cellStyle name="Comma 6 7 2 3 2 3" xfId="19951" xr:uid="{492BA267-7B19-4EBA-88B5-865C21090AED}"/>
    <cellStyle name="Comma 6 7 2 4" xfId="6840" xr:uid="{4ECB9776-A520-4F88-996F-4EB25712B12B}"/>
    <cellStyle name="Comma 6 7 2 4 2" xfId="11753" xr:uid="{EDC32E20-F7DF-4001-A136-B7DFB5A5A21C}"/>
    <cellStyle name="Comma 6 7 2 4 2 2" xfId="21674" xr:uid="{A744A6E0-373E-4D60-B193-7EB9B18A253C}"/>
    <cellStyle name="Comma 6 7 2 4 3" xfId="16670" xr:uid="{0C5882DA-FD5E-4E83-9EEC-80A321635F02}"/>
    <cellStyle name="Comma 6 7 3" xfId="2701" xr:uid="{DB1B00EA-0AA3-4FCE-BEE7-D242FD5AFC97}"/>
    <cellStyle name="Comma 6 7 3 2" xfId="7652" xr:uid="{F9351F71-23DC-4233-8ACD-BD64C9502760}"/>
    <cellStyle name="Comma 6 7 3 2 2" xfId="12565" xr:uid="{A1A00840-DDFE-4DC5-9ACA-04260A3B6A00}"/>
    <cellStyle name="Comma 6 7 3 2 2 2" xfId="22486" xr:uid="{62DD8602-F732-4316-AF62-CC8A708C6D34}"/>
    <cellStyle name="Comma 6 7 3 2 3" xfId="17481" xr:uid="{2D911D5A-F76E-450C-A2BD-E013A1CAB979}"/>
    <cellStyle name="Comma 6 7 4" xfId="4398" xr:uid="{C104D42C-577A-4C23-ACA3-DF8B244A1F7A}"/>
    <cellStyle name="Comma 6 7 4 2" xfId="9312" xr:uid="{7C193A70-DCB9-4A4A-B3DD-D2C298BB14FB}"/>
    <cellStyle name="Comma 6 7 4 2 2" xfId="14225" xr:uid="{2F3C07C4-2631-45E5-BF49-C7AC3FFDB2D3}"/>
    <cellStyle name="Comma 6 7 4 2 2 2" xfId="24146" xr:uid="{32EF5C03-89BA-4BE6-B1C5-B7AB12B74E48}"/>
    <cellStyle name="Comma 6 7 4 2 3" xfId="19141" xr:uid="{2B9C2D2F-21FA-458C-A3E8-EF3085C79D21}"/>
    <cellStyle name="Comma 6 7 5" xfId="6030" xr:uid="{19C885BB-2DDB-4BD3-985E-E8463C000A97}"/>
    <cellStyle name="Comma 6 7 5 2" xfId="10943" xr:uid="{29C24A14-6013-4352-8145-69093073D792}"/>
    <cellStyle name="Comma 6 7 5 2 2" xfId="20864" xr:uid="{D6F7C28F-7BDF-4287-BEEF-B430771B11D4}"/>
    <cellStyle name="Comma 6 7 5 3" xfId="15859" xr:uid="{9FA9B625-043F-4E63-9594-DAD56B5577EC}"/>
    <cellStyle name="Comma 6 8" xfId="1446" xr:uid="{2BC5CC5F-126D-4DC5-975C-7CA9539B2892}"/>
    <cellStyle name="Comma 6 8 2" xfId="3107" xr:uid="{B843D3D4-E2CD-4E65-A300-FDCAB51A6248}"/>
    <cellStyle name="Comma 6 8 2 2" xfId="8058" xr:uid="{3F27FBC6-BB5F-4712-A5B2-DA833E8F8BB1}"/>
    <cellStyle name="Comma 6 8 2 2 2" xfId="12971" xr:uid="{AEFF5C07-B098-4977-89CF-6796A6602D20}"/>
    <cellStyle name="Comma 6 8 2 2 2 2" xfId="22892" xr:uid="{2590D775-6959-411B-853D-A373477FCB25}"/>
    <cellStyle name="Comma 6 8 2 2 3" xfId="17887" xr:uid="{604911D1-6DB0-4495-855C-63065DFD422D}"/>
    <cellStyle name="Comma 6 8 3" xfId="4802" xr:uid="{73780EF5-0FDD-4A61-8074-383C8B49A622}"/>
    <cellStyle name="Comma 6 8 3 2" xfId="9716" xr:uid="{BD93B5F5-5865-4F3F-B041-CF79911F140C}"/>
    <cellStyle name="Comma 6 8 3 2 2" xfId="14629" xr:uid="{E2263E97-73DB-4BE1-B6CB-0D163069E9A9}"/>
    <cellStyle name="Comma 6 8 3 2 2 2" xfId="24550" xr:uid="{E7683E4D-7A41-425D-AC1B-2B9D07BFDEEC}"/>
    <cellStyle name="Comma 6 8 3 2 3" xfId="19545" xr:uid="{931CEB59-518B-4203-A845-DB8EFE259234}"/>
    <cellStyle name="Comma 6 8 4" xfId="6434" xr:uid="{78C28C86-7409-457E-8A15-7A3F1782EF97}"/>
    <cellStyle name="Comma 6 8 4 2" xfId="11347" xr:uid="{D91A0C5C-5F65-4C70-A70B-D1FABB725142}"/>
    <cellStyle name="Comma 6 8 4 2 2" xfId="21268" xr:uid="{3CD1E266-5E69-4434-A8D0-9D7B9B6C3558}"/>
    <cellStyle name="Comma 6 8 4 3" xfId="16264" xr:uid="{F3147C53-3494-45B0-B58B-EC50A4B71A79}"/>
    <cellStyle name="Comma 6 9" xfId="1243" xr:uid="{2C924E1B-F354-4CD7-BF6B-A5D017F89993}"/>
    <cellStyle name="Comma 6 9 2" xfId="2906" xr:uid="{A1204DC2-5C9B-4E39-B061-4C47D9EF633F}"/>
    <cellStyle name="Comma 6 9 2 2" xfId="7857" xr:uid="{8BBD8DA3-042E-4862-BE26-E56DE81753A7}"/>
    <cellStyle name="Comma 6 9 2 2 2" xfId="12770" xr:uid="{CD2D80C9-D08E-4835-8D57-5D3E1C912C99}"/>
    <cellStyle name="Comma 6 9 2 2 2 2" xfId="22691" xr:uid="{B6252452-F150-4BC1-A347-F81D1C40316B}"/>
    <cellStyle name="Comma 6 9 2 2 3" xfId="17686" xr:uid="{B7D03B81-0B03-4E3F-A9E8-886D2FE2DE1E}"/>
    <cellStyle name="Comma 6 9 3" xfId="4603" xr:uid="{254EF283-A5AF-481D-ABCC-F222C5B93016}"/>
    <cellStyle name="Comma 6 9 3 2" xfId="9517" xr:uid="{A6C806E9-E74F-4F8F-B81F-0EE2F8D53748}"/>
    <cellStyle name="Comma 6 9 3 2 2" xfId="14430" xr:uid="{81D253D6-6E3E-4701-9827-E3C74BA64F6F}"/>
    <cellStyle name="Comma 6 9 3 2 2 2" xfId="24351" xr:uid="{05E53A2C-05B6-4CAC-9B6B-CE040B99C358}"/>
    <cellStyle name="Comma 6 9 3 2 3" xfId="19346" xr:uid="{35F8BB34-AA7A-4A41-9B8A-51285AACE85A}"/>
    <cellStyle name="Comma 6 9 4" xfId="6235" xr:uid="{65E4FD9B-21E4-4AA2-BBB7-5A53D3325E16}"/>
    <cellStyle name="Comma 6 9 4 2" xfId="11148" xr:uid="{CADECF4F-8EA9-46EF-80CF-B3D892C7BB71}"/>
    <cellStyle name="Comma 6 9 4 2 2" xfId="21069" xr:uid="{25E56194-6402-4AB5-9B8B-1FF7DA9F2CEC}"/>
    <cellStyle name="Comma 6 9 4 3" xfId="16064" xr:uid="{5EAD305C-E9A5-4960-9032-41C275AC6330}"/>
    <cellStyle name="Comma 60" xfId="26198" xr:uid="{005A9169-6E44-4DF0-A9A6-B31474A6723C}"/>
    <cellStyle name="Comma 61" xfId="26201" xr:uid="{A4DD8D8E-3F0D-4273-9963-98D374F6918E}"/>
    <cellStyle name="Comma 62" xfId="26204" xr:uid="{6BC285CC-9BAB-46CB-809B-5052ED94E902}"/>
    <cellStyle name="Comma 63" xfId="26206" xr:uid="{31B745F7-44E6-4D9E-ACC1-2BB9E4F42E5B}"/>
    <cellStyle name="Comma 64" xfId="26208" xr:uid="{5C6C36B0-92AA-4F57-9F2B-2676218D6523}"/>
    <cellStyle name="Comma 65" xfId="26261" xr:uid="{45917E8C-800F-45BD-83A9-BCD2D4335EB9}"/>
    <cellStyle name="Comma 66" xfId="26269" xr:uid="{EB75A509-D1C7-44F7-91F4-6C08659468C6}"/>
    <cellStyle name="Comma 67" xfId="26271" xr:uid="{88C05D16-8682-4983-AA48-15E1085A0F66}"/>
    <cellStyle name="Comma 68" xfId="26272" xr:uid="{D293772D-8BDF-4483-89C9-4B2AF631E030}"/>
    <cellStyle name="Comma 69" xfId="26282" xr:uid="{A2D717AE-F770-4BD7-8F02-7D0C860135E0}"/>
    <cellStyle name="Comma 7" xfId="140" xr:uid="{F97D9BE1-0997-45CA-8413-94EE67896200}"/>
    <cellStyle name="Comma 7 10" xfId="538" xr:uid="{4C0C72D6-0809-4C55-9CE5-CEF3670C10AE}"/>
    <cellStyle name="Comma 7 10 2" xfId="2258" xr:uid="{52229E88-E426-41CC-8AE3-D881254E0123}"/>
    <cellStyle name="Comma 7 10 2 2" xfId="7211" xr:uid="{7DFB18A5-DCC8-4D2B-A89D-62AD8F526833}"/>
    <cellStyle name="Comma 7 10 2 2 2" xfId="12124" xr:uid="{F9237AF5-E2A0-4678-9B7E-4504513E3933}"/>
    <cellStyle name="Comma 7 10 2 2 2 2" xfId="22045" xr:uid="{5DBFBA6C-75C6-4E9A-8C29-8DCE6F31BA59}"/>
    <cellStyle name="Comma 7 10 2 2 3" xfId="17041" xr:uid="{EE662618-D62C-40D3-B8CB-CF5392489EBE}"/>
    <cellStyle name="Comma 7 10 3" xfId="3957" xr:uid="{28182768-5D4F-407F-947E-1B16F2D9BFC2}"/>
    <cellStyle name="Comma 7 10 3 2" xfId="8871" xr:uid="{880F20FA-B519-4D94-81DE-6845BA1F33B0}"/>
    <cellStyle name="Comma 7 10 3 2 2" xfId="13784" xr:uid="{B9434C9E-FC21-46F4-BBBE-4C277904F6D2}"/>
    <cellStyle name="Comma 7 10 3 2 2 2" xfId="23705" xr:uid="{7292E268-AA53-4732-BEDA-F25CB2DE0BA3}"/>
    <cellStyle name="Comma 7 10 3 2 3" xfId="18700" xr:uid="{B1B4C6F6-9179-4902-A309-43EC7921F405}"/>
    <cellStyle name="Comma 7 10 4" xfId="5589" xr:uid="{2E93C356-44FE-4F16-B4B1-061DBAA172B6}"/>
    <cellStyle name="Comma 7 10 4 2" xfId="10502" xr:uid="{673EF4B0-E41B-4038-80F9-645404E6139A}"/>
    <cellStyle name="Comma 7 10 4 2 2" xfId="20423" xr:uid="{F4493AAB-6479-47CC-B877-D7F47A002BD9}"/>
    <cellStyle name="Comma 7 10 4 3" xfId="15417" xr:uid="{0A009BD6-4F39-4408-B495-C38A8CF5499E}"/>
    <cellStyle name="Comma 7 11" xfId="716" xr:uid="{E97EC588-AF39-45FB-86FC-42D41C5112DF}"/>
    <cellStyle name="Comma 7 11 2" xfId="2400" xr:uid="{D13A5B0A-3E52-4402-9CB8-471BD1D6A022}"/>
    <cellStyle name="Comma 7 11 2 2" xfId="7352" xr:uid="{2122D22E-AB3E-4259-89C8-0796E25D3679}"/>
    <cellStyle name="Comma 7 11 2 2 2" xfId="12265" xr:uid="{7ABD842E-8AA9-4031-999C-AD0638C691B2}"/>
    <cellStyle name="Comma 7 11 2 2 2 2" xfId="22186" xr:uid="{71B2A273-AA2F-428C-A0DA-C3170F12AC70}"/>
    <cellStyle name="Comma 7 11 2 2 3" xfId="17181" xr:uid="{A712A2D3-CD00-4F8A-BBEC-87587DE6E302}"/>
    <cellStyle name="Comma 7 11 3" xfId="4098" xr:uid="{C90C081A-CF61-4391-A34C-69B6B3AF8B0E}"/>
    <cellStyle name="Comma 7 11 3 2" xfId="9012" xr:uid="{F479F65F-3ADD-4384-B260-BD1B17B9E328}"/>
    <cellStyle name="Comma 7 11 3 2 2" xfId="13925" xr:uid="{DFD3AC4F-5F01-4A29-9069-D6E2595F760D}"/>
    <cellStyle name="Comma 7 11 3 2 2 2" xfId="23846" xr:uid="{A5030C22-FCF1-4D76-B935-DB87826D1C65}"/>
    <cellStyle name="Comma 7 11 3 2 3" xfId="18841" xr:uid="{8FB64798-CA29-4979-9131-BCEA393BD0CA}"/>
    <cellStyle name="Comma 7 11 4" xfId="5730" xr:uid="{0483D1C5-BC6D-424D-9B99-B1D0D8CCB11F}"/>
    <cellStyle name="Comma 7 11 4 2" xfId="10643" xr:uid="{89DD0ACD-DC03-4CD7-B0C2-AA6C82400ABA}"/>
    <cellStyle name="Comma 7 11 4 2 2" xfId="20564" xr:uid="{600C99DC-C5ED-46B5-8573-ED89078E5E36}"/>
    <cellStyle name="Comma 7 11 4 3" xfId="15559" xr:uid="{5AE8629E-3D24-40D9-9BE5-ADF3BBA7BD28}"/>
    <cellStyle name="Comma 7 12" xfId="2116" xr:uid="{D4879905-FBBA-4D63-A9AA-97B17513ADB6}"/>
    <cellStyle name="Comma 7 12 2" xfId="7077" xr:uid="{23B7734C-09D0-435F-8306-15B26D9F2324}"/>
    <cellStyle name="Comma 7 12 2 2" xfId="11990" xr:uid="{4867EE05-1DDE-4C59-9E8D-E3DAF7DAB823}"/>
    <cellStyle name="Comma 7 12 2 2 2" xfId="21911" xr:uid="{83CE2E39-D77C-4EB0-9854-1FC03E1841E2}"/>
    <cellStyle name="Comma 7 12 2 3" xfId="16907" xr:uid="{8EA0ED5D-56DA-4F97-AF59-4A187220C02A}"/>
    <cellStyle name="Comma 7 13" xfId="2076" xr:uid="{D4A7ADD0-B6D8-4643-9BA7-FA4BB55467C6}"/>
    <cellStyle name="Comma 7 13 2" xfId="7048" xr:uid="{EF82C391-535B-4476-BDFA-303141DD76B2}"/>
    <cellStyle name="Comma 7 13 2 2" xfId="11961" xr:uid="{145C9375-6317-4610-B0FA-AC2114E2993D}"/>
    <cellStyle name="Comma 7 13 2 2 2" xfId="21882" xr:uid="{3456D680-AC64-4573-A28B-C4F840011F8E}"/>
    <cellStyle name="Comma 7 13 2 3" xfId="16878" xr:uid="{64C22466-C791-4518-A481-85B04E996CB7}"/>
    <cellStyle name="Comma 7 14" xfId="3726" xr:uid="{BEA85941-F597-426C-A99F-9949900D6CFB}"/>
    <cellStyle name="Comma 7 14 2" xfId="8664" xr:uid="{3E91B00A-BC9B-4804-8355-5D5724826F01}"/>
    <cellStyle name="Comma 7 14 2 2" xfId="13577" xr:uid="{D143AFFE-A72C-4E31-82A4-B617F1487E07}"/>
    <cellStyle name="Comma 7 14 2 2 2" xfId="23498" xr:uid="{225D34B5-47EF-4E03-B5E7-1247567D3652}"/>
    <cellStyle name="Comma 7 14 2 3" xfId="18493" xr:uid="{8FED27A6-4025-4EE1-9920-B67E4E945152}"/>
    <cellStyle name="Comma 7 15" xfId="3714" xr:uid="{2EF1B943-0342-4C53-8055-2CE39EB73E55}"/>
    <cellStyle name="Comma 7 16" xfId="3748" xr:uid="{DF1FE951-AC6D-42BB-B381-2C5E66EBC261}"/>
    <cellStyle name="Comma 7 16 2" xfId="8679" xr:uid="{5F1D9607-8BEF-4D20-B5EA-F195F0B0A255}"/>
    <cellStyle name="Comma 7 16 2 2" xfId="13592" xr:uid="{D2A092E0-E7E7-40D0-A95B-D39FE205D6BC}"/>
    <cellStyle name="Comma 7 16 2 2 2" xfId="23513" xr:uid="{356C23BA-9033-4368-867E-525D6510E32F}"/>
    <cellStyle name="Comma 7 16 2 3" xfId="18508" xr:uid="{AC38DD71-AB52-409F-99F9-6D24FD727F8C}"/>
    <cellStyle name="Comma 7 17" xfId="3829" xr:uid="{6E5156F0-93B1-4127-BB9C-CF7DCFAD3A39}"/>
    <cellStyle name="Comma 7 17 2" xfId="8743" xr:uid="{3A0C40D2-B09E-4C5D-AB18-E99EEE9D92B3}"/>
    <cellStyle name="Comma 7 17 2 2" xfId="13656" xr:uid="{EFAAB83E-B187-47C6-B9F9-E5C82DAE6364}"/>
    <cellStyle name="Comma 7 17 2 2 2" xfId="23577" xr:uid="{089C5A6C-B3B4-4E72-9B2A-E7025ABBBBA9}"/>
    <cellStyle name="Comma 7 17 2 3" xfId="18572" xr:uid="{588218D0-9E83-4DF0-890A-363903D11B2E}"/>
    <cellStyle name="Comma 7 18" xfId="5396" xr:uid="{15935BAD-5403-4840-B3F0-5C422C69C552}"/>
    <cellStyle name="Comma 7 18 2" xfId="10309" xr:uid="{7B150C84-BCAE-4A4A-8F2F-DA085D56E477}"/>
    <cellStyle name="Comma 7 18 2 2" xfId="20232" xr:uid="{3705C122-D7A5-487F-A2E2-E45720DDFA1B}"/>
    <cellStyle name="Comma 7 18 3" xfId="15222" xr:uid="{B610B42C-AFF4-4806-8324-F272B563B37D}"/>
    <cellStyle name="Comma 7 18 3 2" xfId="25143" xr:uid="{41321A22-59E8-4AFC-902A-F649B1C6DCDB}"/>
    <cellStyle name="Comma 7 18 4" xfId="20138" xr:uid="{368FEED9-6F64-44F0-B884-9ABCF04E460A}"/>
    <cellStyle name="Comma 7 19" xfId="5459" xr:uid="{959B2EA7-790F-461C-BE68-3790935370E3}"/>
    <cellStyle name="Comma 7 19 2" xfId="10372" xr:uid="{2B29BCCC-8387-4775-B022-33BF1D8406C1}"/>
    <cellStyle name="Comma 7 19 2 2" xfId="20294" xr:uid="{CB0FB2EF-9A96-42BF-A0CD-D4D22930573A}"/>
    <cellStyle name="Comma 7 19 3" xfId="15286" xr:uid="{E14F2E00-4F4F-4B36-B799-B851AF49778E}"/>
    <cellStyle name="Comma 7 2" xfId="354" xr:uid="{1910952E-C37B-469B-978B-9DCE1AE23C71}"/>
    <cellStyle name="Comma 7 2 10" xfId="25994" xr:uid="{6FC6DCA3-DC94-4C3F-B8EF-D5D776132677}"/>
    <cellStyle name="Comma 7 2 11" xfId="25408" xr:uid="{25BEB7A7-7552-49F0-983B-1D886860D082}"/>
    <cellStyle name="Comma 7 2 2" xfId="875" xr:uid="{1409CE67-15E5-40C1-B74E-F112C6F4615B}"/>
    <cellStyle name="Comma 7 2 2 2" xfId="1707" xr:uid="{9C8D3942-DE0E-4D95-BE59-8A63C9989DA1}"/>
    <cellStyle name="Comma 7 2 2 2 2" xfId="3354" xr:uid="{B1A14772-034B-4E18-A29B-F5AA17D0AF79}"/>
    <cellStyle name="Comma 7 2 2 2 2 2" xfId="8304" xr:uid="{E2811EC2-1046-4541-9F5B-9049CAA02779}"/>
    <cellStyle name="Comma 7 2 2 2 2 2 2" xfId="13217" xr:uid="{5C8BE67B-08B2-456F-9DC8-3377B1425537}"/>
    <cellStyle name="Comma 7 2 2 2 2 2 2 2" xfId="23138" xr:uid="{CBAA6343-E58D-448D-A5AD-8FC8498C1144}"/>
    <cellStyle name="Comma 7 2 2 2 2 2 3" xfId="18133" xr:uid="{4510237A-6705-4AEB-A0B9-F8146D1F927D}"/>
    <cellStyle name="Comma 7 2 2 2 3" xfId="5048" xr:uid="{3DF411C1-E619-436A-9F08-06BE06759358}"/>
    <cellStyle name="Comma 7 2 2 2 3 2" xfId="9962" xr:uid="{77F1DD25-C0CD-4860-ADC3-3EA090B86FC8}"/>
    <cellStyle name="Comma 7 2 2 2 3 2 2" xfId="14875" xr:uid="{62DC2221-E9FD-44E6-B667-FBBB66D5933E}"/>
    <cellStyle name="Comma 7 2 2 2 3 2 2 2" xfId="24796" xr:uid="{6AC7939E-1375-4F6C-A4AE-6E1FCFA4405B}"/>
    <cellStyle name="Comma 7 2 2 2 3 2 3" xfId="19791" xr:uid="{1CB4465C-D889-4338-8619-506573BDBB31}"/>
    <cellStyle name="Comma 7 2 2 2 4" xfId="6680" xr:uid="{CAA39B09-E083-45C0-9C5D-DB7E6EB7B69A}"/>
    <cellStyle name="Comma 7 2 2 2 4 2" xfId="11593" xr:uid="{2B325E83-75F5-4AFB-A2E2-4E8890F1176B}"/>
    <cellStyle name="Comma 7 2 2 2 4 2 2" xfId="21514" xr:uid="{D768DACE-49B1-4ED9-AE09-94D65ED9A104}"/>
    <cellStyle name="Comma 7 2 2 2 4 3" xfId="16510" xr:uid="{1FFA3B77-7E8A-43E7-8BF5-52383483CD36}"/>
    <cellStyle name="Comma 7 2 2 3" xfId="2541" xr:uid="{BCEE4D8B-90DE-47DE-89AF-6E41979BB58E}"/>
    <cellStyle name="Comma 7 2 2 3 2" xfId="7492" xr:uid="{51935CC6-9CF1-4D96-A90F-17DAFB7097C5}"/>
    <cellStyle name="Comma 7 2 2 3 2 2" xfId="12405" xr:uid="{56C238FA-B53B-41FD-9CFC-A666D5691574}"/>
    <cellStyle name="Comma 7 2 2 3 2 2 2" xfId="22326" xr:uid="{4820BB75-F404-4AA8-8DC3-62623C5E6CEE}"/>
    <cellStyle name="Comma 7 2 2 3 2 3" xfId="17321" xr:uid="{52245014-CCD6-47E9-8D44-AB55D71D4F7C}"/>
    <cellStyle name="Comma 7 2 2 4" xfId="4238" xr:uid="{E6B68EB5-C85F-41A6-86ED-8B641C7F3772}"/>
    <cellStyle name="Comma 7 2 2 4 2" xfId="9152" xr:uid="{F09965F4-9193-4936-AFDC-EE5E638311F2}"/>
    <cellStyle name="Comma 7 2 2 4 2 2" xfId="14065" xr:uid="{46FAEC2E-60BB-4060-A1D4-AFE3BC8F9017}"/>
    <cellStyle name="Comma 7 2 2 4 2 2 2" xfId="23986" xr:uid="{FBECFA4B-B1D6-42E1-A073-E8DF61D187EC}"/>
    <cellStyle name="Comma 7 2 2 4 2 3" xfId="18981" xr:uid="{655C46D3-F140-4A38-A9CD-D28A20D3C69D}"/>
    <cellStyle name="Comma 7 2 2 5" xfId="5870" xr:uid="{4CC53F98-5719-4A53-A7D3-357AEDE6F05E}"/>
    <cellStyle name="Comma 7 2 2 5 2" xfId="10783" xr:uid="{8399F7F4-DBD5-4314-B705-55EE5A352FB5}"/>
    <cellStyle name="Comma 7 2 2 5 2 2" xfId="20704" xr:uid="{D25A34DB-2910-4897-8141-8A94539229B7}"/>
    <cellStyle name="Comma 7 2 2 5 3" xfId="15699" xr:uid="{E11FB4DB-0749-4578-B8FA-656B4EB684FC}"/>
    <cellStyle name="Comma 7 2 2 6" xfId="26092" xr:uid="{A5B74CBB-A7DD-46CC-9F32-C1A352A1AC5F}"/>
    <cellStyle name="Comma 7 2 2 7" xfId="25409" xr:uid="{9ACBFD4B-4E10-4928-831E-776533C81237}"/>
    <cellStyle name="Comma 7 2 3" xfId="1078" xr:uid="{4D357816-2174-443A-8792-B94B256E399F}"/>
    <cellStyle name="Comma 7 2 3 2" xfId="1910" xr:uid="{33B41486-9302-4D01-B304-1B401DD05A21}"/>
    <cellStyle name="Comma 7 2 3 2 2" xfId="3557" xr:uid="{F056CB07-6498-4C02-958C-E4D35FD82A96}"/>
    <cellStyle name="Comma 7 2 3 2 2 2" xfId="8507" xr:uid="{6119C14B-BB6E-4628-B261-139D6A989361}"/>
    <cellStyle name="Comma 7 2 3 2 2 2 2" xfId="13420" xr:uid="{E426BC02-0E8F-482E-80B8-3FFB958ADA52}"/>
    <cellStyle name="Comma 7 2 3 2 2 2 2 2" xfId="23341" xr:uid="{66CAD4D4-5C6B-4152-B39A-BB48CE442C63}"/>
    <cellStyle name="Comma 7 2 3 2 2 2 3" xfId="18336" xr:uid="{DB1421F4-D4BF-4D63-AAE0-E3D1EE13B9BF}"/>
    <cellStyle name="Comma 7 2 3 2 3" xfId="5251" xr:uid="{1A670CB2-EDDB-4C66-866D-B3B7E3348076}"/>
    <cellStyle name="Comma 7 2 3 2 3 2" xfId="10165" xr:uid="{2AC1A632-5A0D-4A6E-AF51-9E5651D9D5A0}"/>
    <cellStyle name="Comma 7 2 3 2 3 2 2" xfId="15078" xr:uid="{FA971387-5EAA-4997-B4D9-A44963EC7F22}"/>
    <cellStyle name="Comma 7 2 3 2 3 2 2 2" xfId="24999" xr:uid="{CEB88DA7-30C6-438C-8450-CA307764C9DE}"/>
    <cellStyle name="Comma 7 2 3 2 3 2 3" xfId="19994" xr:uid="{24C8CF4C-E7FE-4BCA-9B2A-3BE22307EC80}"/>
    <cellStyle name="Comma 7 2 3 2 4" xfId="6883" xr:uid="{F4CAC1FB-1376-4355-ABB7-B769F1055CBC}"/>
    <cellStyle name="Comma 7 2 3 2 4 2" xfId="11796" xr:uid="{684D785C-9FAC-4A64-9846-F67D9865152A}"/>
    <cellStyle name="Comma 7 2 3 2 4 2 2" xfId="21717" xr:uid="{729CD8ED-AB33-4BDB-9E3E-A00C3A3DFFE2}"/>
    <cellStyle name="Comma 7 2 3 2 4 3" xfId="16713" xr:uid="{7640649E-7C48-468D-A629-3B4757150C71}"/>
    <cellStyle name="Comma 7 2 3 3" xfId="2744" xr:uid="{D8275C1E-91EE-48B1-9569-EA4503264BAF}"/>
    <cellStyle name="Comma 7 2 3 3 2" xfId="7695" xr:uid="{C55DEDE9-6DC6-4A30-B3F7-DC4C050A83AE}"/>
    <cellStyle name="Comma 7 2 3 3 2 2" xfId="12608" xr:uid="{44051F6C-5570-4167-A1AF-8D1B5FF67CC2}"/>
    <cellStyle name="Comma 7 2 3 3 2 2 2" xfId="22529" xr:uid="{13D583EB-3B88-4190-92EE-1E23CF40BAC9}"/>
    <cellStyle name="Comma 7 2 3 3 2 3" xfId="17524" xr:uid="{0DF40B85-E89F-4286-ACA4-8C743238C9B6}"/>
    <cellStyle name="Comma 7 2 3 4" xfId="4441" xr:uid="{1873359D-B79A-472F-85C0-8D5F189A38C8}"/>
    <cellStyle name="Comma 7 2 3 4 2" xfId="9355" xr:uid="{A2B0617E-1E29-416A-A0DC-AC618B08ACEA}"/>
    <cellStyle name="Comma 7 2 3 4 2 2" xfId="14268" xr:uid="{BEB405E5-C5A2-49D3-B1F8-A54897897523}"/>
    <cellStyle name="Comma 7 2 3 4 2 2 2" xfId="24189" xr:uid="{B2F69004-7764-4E89-96AD-916038809ABF}"/>
    <cellStyle name="Comma 7 2 3 4 2 3" xfId="19184" xr:uid="{814E30A2-98F0-4E4D-9901-F99EFAA5C243}"/>
    <cellStyle name="Comma 7 2 3 5" xfId="6073" xr:uid="{35B3CAF1-8A7A-43C9-BBA3-65D4A27F9CEB}"/>
    <cellStyle name="Comma 7 2 3 5 2" xfId="10986" xr:uid="{6DCFC660-2E08-48C1-9230-A5BCD51B0FA2}"/>
    <cellStyle name="Comma 7 2 3 5 2 2" xfId="20907" xr:uid="{0575111E-D1C8-4EA0-9B1B-AE4A2BFF8BA2}"/>
    <cellStyle name="Comma 7 2 3 5 3" xfId="15902" xr:uid="{D92047B1-7DF0-4E99-AC76-6C6864D4146B}"/>
    <cellStyle name="Comma 7 2 4" xfId="1495" xr:uid="{D1C25D3A-4837-4A7F-A41F-FFC906E4B68E}"/>
    <cellStyle name="Comma 7 2 4 2" xfId="3151" xr:uid="{9EFFDDF6-9FA7-4EC3-B1C6-A85DEDB9BF92}"/>
    <cellStyle name="Comma 7 2 4 2 2" xfId="8101" xr:uid="{143D02CF-422F-4C64-B17D-E105DBAE79C1}"/>
    <cellStyle name="Comma 7 2 4 2 2 2" xfId="13014" xr:uid="{6306C028-870B-494B-84C9-498C68BA6998}"/>
    <cellStyle name="Comma 7 2 4 2 2 2 2" xfId="22935" xr:uid="{50F97EF3-279B-41FD-A926-6E9A4E0BFF09}"/>
    <cellStyle name="Comma 7 2 4 2 2 3" xfId="17930" xr:uid="{F1AB1630-2072-455E-B91A-73BB034D4156}"/>
    <cellStyle name="Comma 7 2 4 3" xfId="4845" xr:uid="{3DFA7C38-CD80-425E-A44A-83884B5462A5}"/>
    <cellStyle name="Comma 7 2 4 3 2" xfId="9759" xr:uid="{4039B00C-BF4E-46FC-A743-044DBA1D038D}"/>
    <cellStyle name="Comma 7 2 4 3 2 2" xfId="14672" xr:uid="{18C6845D-02B3-4959-925E-16E8BCA9177A}"/>
    <cellStyle name="Comma 7 2 4 3 2 2 2" xfId="24593" xr:uid="{9E7462FF-2D07-4ACE-9BE0-956B7B067DB4}"/>
    <cellStyle name="Comma 7 2 4 3 2 3" xfId="19588" xr:uid="{EA398ED1-E422-4D21-8B93-92D296F59E65}"/>
    <cellStyle name="Comma 7 2 4 4" xfId="6477" xr:uid="{2D0C9333-DEF2-44AF-954F-E861EA284DBB}"/>
    <cellStyle name="Comma 7 2 4 4 2" xfId="11390" xr:uid="{87BAB348-EA15-48F5-B7F5-2AA095A3D013}"/>
    <cellStyle name="Comma 7 2 4 4 2 2" xfId="21311" xr:uid="{FF769C17-7694-4AEF-B5A3-775D9B3C7A98}"/>
    <cellStyle name="Comma 7 2 4 4 3" xfId="16307" xr:uid="{A2B78B1D-18C4-4BDD-A72B-EA6784465EAD}"/>
    <cellStyle name="Comma 7 2 5" xfId="1285" xr:uid="{F8184758-8590-4122-B77B-8CA88A26294D}"/>
    <cellStyle name="Comma 7 2 5 2" xfId="2949" xr:uid="{343B31FC-F72E-4E6C-B6AD-508C4D8A93A0}"/>
    <cellStyle name="Comma 7 2 5 2 2" xfId="7900" xr:uid="{A9C9F1F4-5676-4458-AFBA-FC977F0BCADE}"/>
    <cellStyle name="Comma 7 2 5 2 2 2" xfId="12813" xr:uid="{A8517361-C717-4029-BFB4-66E6C8BFF03E}"/>
    <cellStyle name="Comma 7 2 5 2 2 2 2" xfId="22734" xr:uid="{3CD8A084-F157-4D48-AB86-7D7F72DD3C14}"/>
    <cellStyle name="Comma 7 2 5 2 2 3" xfId="17729" xr:uid="{865E66E6-D872-4534-9C53-B3E33B881622}"/>
    <cellStyle name="Comma 7 2 5 3" xfId="4645" xr:uid="{B742055A-9D0A-436B-87CF-00CC93665E9C}"/>
    <cellStyle name="Comma 7 2 5 3 2" xfId="9559" xr:uid="{A05D3BAB-5E50-496D-B0BA-3F5DCAE5E7B2}"/>
    <cellStyle name="Comma 7 2 5 3 2 2" xfId="14472" xr:uid="{DC61A3E2-C977-44AF-B83C-1F8453621BFC}"/>
    <cellStyle name="Comma 7 2 5 3 2 2 2" xfId="24393" xr:uid="{429AD57B-9985-4FE1-A425-3926C3EA9035}"/>
    <cellStyle name="Comma 7 2 5 3 2 3" xfId="19388" xr:uid="{3C275C4B-45C6-4F0E-B5AF-FA7FCF3AE841}"/>
    <cellStyle name="Comma 7 2 5 4" xfId="6277" xr:uid="{DDB6FD55-35EC-40C3-AFB5-A15BDB8096E1}"/>
    <cellStyle name="Comma 7 2 5 4 2" xfId="11190" xr:uid="{3765CC31-83CB-4D5A-8384-4A60C7905085}"/>
    <cellStyle name="Comma 7 2 5 4 2 2" xfId="21111" xr:uid="{0B1398E4-6AC2-47A4-903D-37D210981D17}"/>
    <cellStyle name="Comma 7 2 5 4 3" xfId="16106" xr:uid="{E10D99B3-21E9-4476-8BFA-FF2C62D5B541}"/>
    <cellStyle name="Comma 7 2 6" xfId="612" xr:uid="{C3E13289-F6FE-4111-9D90-007F670F1B29}"/>
    <cellStyle name="Comma 7 2 6 2" xfId="2311" xr:uid="{8325BF60-0715-4166-96FB-8830B8D97181}"/>
    <cellStyle name="Comma 7 2 6 2 2" xfId="7264" xr:uid="{BEDB8D0F-D769-4827-BE07-6823373D29EB}"/>
    <cellStyle name="Comma 7 2 6 2 2 2" xfId="12177" xr:uid="{86C55C87-BBB9-494E-8D4E-6EF5BCC518DC}"/>
    <cellStyle name="Comma 7 2 6 2 2 2 2" xfId="22098" xr:uid="{B95CE09C-BFC2-480A-821F-5235FAD3C921}"/>
    <cellStyle name="Comma 7 2 6 2 2 3" xfId="17093" xr:uid="{2D38240B-AF70-4D2C-9898-1DBF7E6E8F5E}"/>
    <cellStyle name="Comma 7 2 6 3" xfId="4010" xr:uid="{972FA6FC-6E98-4239-A905-6AF8B8742F17}"/>
    <cellStyle name="Comma 7 2 6 3 2" xfId="8924" xr:uid="{1366C074-AFD4-40B7-B497-A253AFCB014C}"/>
    <cellStyle name="Comma 7 2 6 3 2 2" xfId="13837" xr:uid="{3DE0D1CF-1DEE-48A0-B8D3-7EC0E81ACDF0}"/>
    <cellStyle name="Comma 7 2 6 3 2 2 2" xfId="23758" xr:uid="{647195DD-611E-4CA2-9003-68ABBB29BC20}"/>
    <cellStyle name="Comma 7 2 6 3 2 3" xfId="18753" xr:uid="{6B58B137-4DBA-4B33-A294-72995CE7DF65}"/>
    <cellStyle name="Comma 7 2 6 4" xfId="5642" xr:uid="{A6BED340-A496-4AA4-B7EE-100E077ADD19}"/>
    <cellStyle name="Comma 7 2 6 4 2" xfId="10555" xr:uid="{1ABAD4A9-F50E-4084-BC0E-E75BBAEEABFB}"/>
    <cellStyle name="Comma 7 2 6 4 2 2" xfId="20476" xr:uid="{067BD0DE-42A4-49D8-8B1B-B0174BB9F3E1}"/>
    <cellStyle name="Comma 7 2 6 4 3" xfId="15471" xr:uid="{7FFC8848-E97D-4733-BDA3-067C1B91F19C}"/>
    <cellStyle name="Comma 7 2 7" xfId="2177" xr:uid="{BFD66D30-732C-4A29-9B48-60D92B4684AD}"/>
    <cellStyle name="Comma 7 2 7 2" xfId="7133" xr:uid="{045832DD-C8C5-408C-9596-C1830CB58090}"/>
    <cellStyle name="Comma 7 2 7 2 2" xfId="12046" xr:uid="{9A9E852C-4355-46C6-9681-8F186CA5AFDF}"/>
    <cellStyle name="Comma 7 2 7 2 2 2" xfId="21967" xr:uid="{06A3A097-7C50-4E14-9F5F-8B6DD62D0127}"/>
    <cellStyle name="Comma 7 2 7 2 3" xfId="16963" xr:uid="{28803622-6853-42C6-BD56-8C6454EEF08D}"/>
    <cellStyle name="Comma 7 2 8" xfId="3883" xr:uid="{382E2844-5762-4152-9BE3-92FA375F46C4}"/>
    <cellStyle name="Comma 7 2 8 2" xfId="8797" xr:uid="{3CEF2F79-14E5-4E22-B1F6-9DECCF509383}"/>
    <cellStyle name="Comma 7 2 8 2 2" xfId="13710" xr:uid="{40423195-6795-47B6-B8D2-A034EA25ED7A}"/>
    <cellStyle name="Comma 7 2 8 2 2 2" xfId="23631" xr:uid="{66C75A93-1E33-4E4B-90FD-6FB5343CE61B}"/>
    <cellStyle name="Comma 7 2 8 2 3" xfId="18626" xr:uid="{41E79CDC-ECBA-4BF7-9745-AAEF5510D61D}"/>
    <cellStyle name="Comma 7 2 9" xfId="5514" xr:uid="{0B7B170D-6CD1-4AE6-B94E-7E2106BE7038}"/>
    <cellStyle name="Comma 7 2 9 2" xfId="10427" xr:uid="{7F0CA843-B3C6-4C9A-83A6-69E07CE51B6D}"/>
    <cellStyle name="Comma 7 2 9 2 2" xfId="20348" xr:uid="{C3C58538-8F03-4C2F-A60F-2B5F76379E81}"/>
    <cellStyle name="Comma 7 2 9 3" xfId="15342" xr:uid="{1E5AA3F0-815F-4711-AA81-EC7DC21B9084}"/>
    <cellStyle name="Comma 7 20" xfId="281" xr:uid="{84F54A66-1164-43A4-84F6-C0E95A5468D2}"/>
    <cellStyle name="Comma 7 21" xfId="25166" xr:uid="{B361B10E-3383-4221-9C93-8E6AB2FB4B10}"/>
    <cellStyle name="Comma 7 21 2" xfId="26174" xr:uid="{CC32899C-5334-4813-B410-38AA8A3AE139}"/>
    <cellStyle name="Comma 7 22" xfId="26277" xr:uid="{B0B15FE5-007D-4271-B939-39C4AB4F8E39}"/>
    <cellStyle name="Comma 7 3" xfId="417" xr:uid="{55688DB0-61D1-4318-B7CD-4A3DC09F8161}"/>
    <cellStyle name="Comma 7 3 10" xfId="26016" xr:uid="{A2C86CE1-87F6-43BC-8257-8222364BEBC9}"/>
    <cellStyle name="Comma 7 3 11" xfId="25410" xr:uid="{95A1237F-CF92-4257-9DF1-81100B850DE6}"/>
    <cellStyle name="Comma 7 3 2" xfId="928" xr:uid="{13CD3D9C-6CFE-4321-A1FD-14B373C4DCF1}"/>
    <cellStyle name="Comma 7 3 2 2" xfId="1760" xr:uid="{3359095F-37AE-41A0-A6CC-895166D08027}"/>
    <cellStyle name="Comma 7 3 2 2 2" xfId="3407" xr:uid="{AF1D03CB-916F-4352-A6AE-0EB97184A467}"/>
    <cellStyle name="Comma 7 3 2 2 2 2" xfId="8357" xr:uid="{463B8CD3-E339-4B0E-89B6-4ACE0BC1EF1E}"/>
    <cellStyle name="Comma 7 3 2 2 2 2 2" xfId="13270" xr:uid="{90095AE7-A942-46B6-AAEE-EDC956ECA437}"/>
    <cellStyle name="Comma 7 3 2 2 2 2 2 2" xfId="23191" xr:uid="{3C6A8A15-C9A9-4C5D-B123-2CAB6D149F00}"/>
    <cellStyle name="Comma 7 3 2 2 2 2 3" xfId="18186" xr:uid="{46ABB32D-9F86-4502-864C-B30B95013968}"/>
    <cellStyle name="Comma 7 3 2 2 3" xfId="5101" xr:uid="{C1C2BC84-0D42-4299-B0E9-EDC859450717}"/>
    <cellStyle name="Comma 7 3 2 2 3 2" xfId="10015" xr:uid="{A7191EBF-A1B2-416C-B328-8F657DC142FE}"/>
    <cellStyle name="Comma 7 3 2 2 3 2 2" xfId="14928" xr:uid="{85FD95B4-1F0A-45DC-B70F-B14D637D4F65}"/>
    <cellStyle name="Comma 7 3 2 2 3 2 2 2" xfId="24849" xr:uid="{C862D35C-50B4-4C1F-8C41-4856186EBBA0}"/>
    <cellStyle name="Comma 7 3 2 2 3 2 3" xfId="19844" xr:uid="{8A52B3D8-2675-49D2-AAFF-5E1141295772}"/>
    <cellStyle name="Comma 7 3 2 2 4" xfId="6733" xr:uid="{BC22A462-8BDC-490D-9205-1C2899BA28EA}"/>
    <cellStyle name="Comma 7 3 2 2 4 2" xfId="11646" xr:uid="{4531BCF3-58F7-41EC-B724-0DB573BE99B0}"/>
    <cellStyle name="Comma 7 3 2 2 4 2 2" xfId="21567" xr:uid="{FD2F4ADD-AD8D-4E88-825A-ADE3740EB027}"/>
    <cellStyle name="Comma 7 3 2 2 4 3" xfId="16563" xr:uid="{06CB50A5-0A44-437F-AAD7-5DA3E41214EB}"/>
    <cellStyle name="Comma 7 3 2 3" xfId="2594" xr:uid="{599FEE37-5A02-4C54-9826-CBA0191185A4}"/>
    <cellStyle name="Comma 7 3 2 3 2" xfId="7545" xr:uid="{B553628D-3812-4A4C-ACC1-86D42A31CE39}"/>
    <cellStyle name="Comma 7 3 2 3 2 2" xfId="12458" xr:uid="{E895BD93-6181-496B-9484-3B179F43984D}"/>
    <cellStyle name="Comma 7 3 2 3 2 2 2" xfId="22379" xr:uid="{F9A43622-9F02-40B8-A2DF-842B89DDE671}"/>
    <cellStyle name="Comma 7 3 2 3 2 3" xfId="17374" xr:uid="{8ABE53AD-7A20-4C7C-9B97-AA90C46AF15B}"/>
    <cellStyle name="Comma 7 3 2 4" xfId="4291" xr:uid="{0A69ABC6-F6A7-4BC9-968B-C6B05A5D9325}"/>
    <cellStyle name="Comma 7 3 2 4 2" xfId="9205" xr:uid="{501727A0-6DF9-4CB0-9C17-BD147BF6C71C}"/>
    <cellStyle name="Comma 7 3 2 4 2 2" xfId="14118" xr:uid="{CF0D9919-7990-450C-835B-E2A24B1053AF}"/>
    <cellStyle name="Comma 7 3 2 4 2 2 2" xfId="24039" xr:uid="{96B95606-B112-40A8-91CA-E62E08AD6203}"/>
    <cellStyle name="Comma 7 3 2 4 2 3" xfId="19034" xr:uid="{B662936A-E5F6-45E3-B7D6-5125BEB19655}"/>
    <cellStyle name="Comma 7 3 2 5" xfId="5923" xr:uid="{97383D34-2EA8-4FD2-BA10-0D23814AA11B}"/>
    <cellStyle name="Comma 7 3 2 5 2" xfId="10836" xr:uid="{D449623C-DFCB-47BB-AC1E-A9DE3394AC0B}"/>
    <cellStyle name="Comma 7 3 2 5 2 2" xfId="20757" xr:uid="{9E1114B8-82FC-496B-BA06-6DE5C3871A40}"/>
    <cellStyle name="Comma 7 3 2 5 3" xfId="15752" xr:uid="{F6FCDE94-5DCF-4DC4-B911-F79B9BB18563}"/>
    <cellStyle name="Comma 7 3 3" xfId="1131" xr:uid="{6418FC95-8F59-43CF-9864-501D04028B84}"/>
    <cellStyle name="Comma 7 3 3 2" xfId="1963" xr:uid="{79F8DDBF-6C3C-4BC1-890D-10EEBD1956B8}"/>
    <cellStyle name="Comma 7 3 3 2 2" xfId="3610" xr:uid="{D217C126-1630-4AA6-AEDE-7EC1EBD5C84C}"/>
    <cellStyle name="Comma 7 3 3 2 2 2" xfId="8560" xr:uid="{705A10CB-52FF-4EF8-B23D-2456CABC1C3A}"/>
    <cellStyle name="Comma 7 3 3 2 2 2 2" xfId="13473" xr:uid="{DAA143A0-B6F1-4764-90A7-8C604B50107E}"/>
    <cellStyle name="Comma 7 3 3 2 2 2 2 2" xfId="23394" xr:uid="{2A416C1D-7F8B-4BDF-8779-4CBA8DF4BEDB}"/>
    <cellStyle name="Comma 7 3 3 2 2 2 3" xfId="18389" xr:uid="{54EAC9B0-C516-4CAE-B2B8-2B6B588269C3}"/>
    <cellStyle name="Comma 7 3 3 2 3" xfId="5304" xr:uid="{5BDBBD60-478E-44D9-A287-618D890C77DF}"/>
    <cellStyle name="Comma 7 3 3 2 3 2" xfId="10218" xr:uid="{A1020F95-EA6A-4B9C-94F3-44EFF5941F26}"/>
    <cellStyle name="Comma 7 3 3 2 3 2 2" xfId="15131" xr:uid="{CD549DFC-FAE7-4CC2-AB32-28CA521A832F}"/>
    <cellStyle name="Comma 7 3 3 2 3 2 2 2" xfId="25052" xr:uid="{8DDC97F4-F111-41D3-87CA-15219BE1E2E9}"/>
    <cellStyle name="Comma 7 3 3 2 3 2 3" xfId="20047" xr:uid="{0CA7F921-E1F6-4CC9-947E-559CA91ABB89}"/>
    <cellStyle name="Comma 7 3 3 2 4" xfId="6936" xr:uid="{D7485942-8D9E-41DC-BB0D-93EF357B8126}"/>
    <cellStyle name="Comma 7 3 3 2 4 2" xfId="11849" xr:uid="{919F8E57-3FE7-4E8A-9662-C3C8E6B95447}"/>
    <cellStyle name="Comma 7 3 3 2 4 2 2" xfId="21770" xr:uid="{D52F9FA7-4AC4-4B4F-AB54-A5FA42F81170}"/>
    <cellStyle name="Comma 7 3 3 2 4 3" xfId="16766" xr:uid="{01C82FCF-4912-458C-A815-5E30D4154FDF}"/>
    <cellStyle name="Comma 7 3 3 3" xfId="2797" xr:uid="{CB602DBF-CCF6-4AEA-835C-54CB1205F461}"/>
    <cellStyle name="Comma 7 3 3 3 2" xfId="7748" xr:uid="{C78A9151-9056-470E-BE22-B2FED08A8474}"/>
    <cellStyle name="Comma 7 3 3 3 2 2" xfId="12661" xr:uid="{5C3A49D3-AE40-4ACB-BDBA-9857CB2D1AB0}"/>
    <cellStyle name="Comma 7 3 3 3 2 2 2" xfId="22582" xr:uid="{2BF32A58-71A4-4426-8315-CA465FE5C301}"/>
    <cellStyle name="Comma 7 3 3 3 2 3" xfId="17577" xr:uid="{28A72551-A727-49A0-ADA3-A78C7C3859C6}"/>
    <cellStyle name="Comma 7 3 3 4" xfId="4494" xr:uid="{C93F5B91-2557-4F5B-9066-824F2013B3BC}"/>
    <cellStyle name="Comma 7 3 3 4 2" xfId="9408" xr:uid="{6950CB4A-8501-4A1C-BBA5-66B085D2A643}"/>
    <cellStyle name="Comma 7 3 3 4 2 2" xfId="14321" xr:uid="{6CAEFCC5-D178-466A-8886-80AB05C566CB}"/>
    <cellStyle name="Comma 7 3 3 4 2 2 2" xfId="24242" xr:uid="{9E406C72-089A-41AF-AF4C-D19C5E72C52D}"/>
    <cellStyle name="Comma 7 3 3 4 2 3" xfId="19237" xr:uid="{B3EA6D82-09FF-4F0C-8B06-067F63290DA5}"/>
    <cellStyle name="Comma 7 3 3 5" xfId="6126" xr:uid="{1CC9A8D4-9A45-4A9D-830C-010220219FD7}"/>
    <cellStyle name="Comma 7 3 3 5 2" xfId="11039" xr:uid="{982FA20C-67C4-4829-B762-7353B2ACA338}"/>
    <cellStyle name="Comma 7 3 3 5 2 2" xfId="20960" xr:uid="{C2BCD1F8-BF0E-4FB4-91EF-BD822884375A}"/>
    <cellStyle name="Comma 7 3 3 5 3" xfId="15955" xr:uid="{C7F5B0BD-8FA2-4988-8528-E83945046A9F}"/>
    <cellStyle name="Comma 7 3 4" xfId="1549" xr:uid="{12BA63B5-2902-4D23-BC47-318F684F0480}"/>
    <cellStyle name="Comma 7 3 4 2" xfId="3204" xr:uid="{231E2E50-6D9D-4B35-BFE5-342052EC24B0}"/>
    <cellStyle name="Comma 7 3 4 2 2" xfId="8154" xr:uid="{9F8B8F8B-AEB8-4F4B-93C3-81E665F331DA}"/>
    <cellStyle name="Comma 7 3 4 2 2 2" xfId="13067" xr:uid="{3264BFC8-4A40-4948-BB6B-3B17AFEC5B44}"/>
    <cellStyle name="Comma 7 3 4 2 2 2 2" xfId="22988" xr:uid="{736D8B59-3C2E-46D1-9126-76B2A548C73A}"/>
    <cellStyle name="Comma 7 3 4 2 2 3" xfId="17983" xr:uid="{55E6E8ED-6AB1-4862-A14F-55A42C90E0B5}"/>
    <cellStyle name="Comma 7 3 4 3" xfId="4898" xr:uid="{B138047C-4998-4E24-9263-7A8A860672CA}"/>
    <cellStyle name="Comma 7 3 4 3 2" xfId="9812" xr:uid="{D2E20004-D08E-4093-BF99-7D029D7B9CA9}"/>
    <cellStyle name="Comma 7 3 4 3 2 2" xfId="14725" xr:uid="{B5BB51E0-6C4F-41F0-A870-B7D217230355}"/>
    <cellStyle name="Comma 7 3 4 3 2 2 2" xfId="24646" xr:uid="{E26DF73C-A36D-4462-9A92-40BEFAEC1CF0}"/>
    <cellStyle name="Comma 7 3 4 3 2 3" xfId="19641" xr:uid="{4C11CA67-41B1-4151-8BA4-C9036BA13645}"/>
    <cellStyle name="Comma 7 3 4 4" xfId="6530" xr:uid="{C3754DEB-0C65-4460-B9C1-8F7814158F72}"/>
    <cellStyle name="Comma 7 3 4 4 2" xfId="11443" xr:uid="{CE9A71FF-D021-4BB6-99EB-FAF45BF89CF6}"/>
    <cellStyle name="Comma 7 3 4 4 2 2" xfId="21364" xr:uid="{FAB9192D-6607-41DD-A894-C77A93CA52BF}"/>
    <cellStyle name="Comma 7 3 4 4 3" xfId="16360" xr:uid="{A881F3A9-9D71-407D-BAAC-FC5662C03BAA}"/>
    <cellStyle name="Comma 7 3 5" xfId="1338" xr:uid="{59ADE832-3988-4F66-ABDF-18C1A5395630}"/>
    <cellStyle name="Comma 7 3 5 2" xfId="3002" xr:uid="{4387DA0D-5B0C-4FA2-A373-D5DB9EABE446}"/>
    <cellStyle name="Comma 7 3 5 2 2" xfId="7953" xr:uid="{8435E41A-873A-411E-AE6A-72F745D74E17}"/>
    <cellStyle name="Comma 7 3 5 2 2 2" xfId="12866" xr:uid="{988F0618-7564-42C6-A427-4D91F5037539}"/>
    <cellStyle name="Comma 7 3 5 2 2 2 2" xfId="22787" xr:uid="{00EA77E9-BF83-4966-9911-15FE5E6F090D}"/>
    <cellStyle name="Comma 7 3 5 2 2 3" xfId="17782" xr:uid="{D72B9DA7-734A-4581-95CA-5461A0462C24}"/>
    <cellStyle name="Comma 7 3 5 3" xfId="4698" xr:uid="{082923B9-9B07-4BF9-8B36-A2A31F7DC033}"/>
    <cellStyle name="Comma 7 3 5 3 2" xfId="9612" xr:uid="{40F25596-9870-4D07-AC03-9D60DE49B6B1}"/>
    <cellStyle name="Comma 7 3 5 3 2 2" xfId="14525" xr:uid="{44FF9730-AB09-465A-B89E-338E790CD136}"/>
    <cellStyle name="Comma 7 3 5 3 2 2 2" xfId="24446" xr:uid="{11F81645-5603-4267-9458-ADA0F4F49791}"/>
    <cellStyle name="Comma 7 3 5 3 2 3" xfId="19441" xr:uid="{2D109456-94F6-4AAB-8950-B17C677DB7D1}"/>
    <cellStyle name="Comma 7 3 5 4" xfId="6330" xr:uid="{A59A0B89-8F59-4DDD-95CC-4078AB3642DB}"/>
    <cellStyle name="Comma 7 3 5 4 2" xfId="11243" xr:uid="{8ABFC0C3-796C-4A51-A81A-AAEF05511860}"/>
    <cellStyle name="Comma 7 3 5 4 2 2" xfId="21164" xr:uid="{EBE8F97A-010A-4637-A86B-1C874A01166A}"/>
    <cellStyle name="Comma 7 3 5 4 3" xfId="16159" xr:uid="{05CA289C-CEF6-43D3-91AF-0054DCE20CB2}"/>
    <cellStyle name="Comma 7 3 6" xfId="666" xr:uid="{710FC9EB-E030-47AA-A1AB-B4FAFE5619BC}"/>
    <cellStyle name="Comma 7 3 6 2" xfId="2362" xr:uid="{68ED2AD4-B64C-41F4-A8C2-FC5751DE08F7}"/>
    <cellStyle name="Comma 7 3 6 2 2" xfId="7315" xr:uid="{02B22E7D-947C-465E-8B4E-DA326CE5DFD2}"/>
    <cellStyle name="Comma 7 3 6 2 2 2" xfId="12228" xr:uid="{E87F2065-5CC9-4AB8-8A62-0CF6D5EB8D43}"/>
    <cellStyle name="Comma 7 3 6 2 2 2 2" xfId="22149" xr:uid="{1F4CA33A-102E-4F48-829E-1D4FC4918785}"/>
    <cellStyle name="Comma 7 3 6 2 2 3" xfId="17144" xr:uid="{F0D5338D-6169-408F-BE6D-28FA3F9B854D}"/>
    <cellStyle name="Comma 7 3 6 3" xfId="4061" xr:uid="{81AEEC56-03F4-496D-BB01-C0BF57648BF4}"/>
    <cellStyle name="Comma 7 3 6 3 2" xfId="8975" xr:uid="{20E29AC6-B7CF-4198-B609-7E9F5117363C}"/>
    <cellStyle name="Comma 7 3 6 3 2 2" xfId="13888" xr:uid="{25BCDBC8-5755-40E2-8312-8C2BCCC688E5}"/>
    <cellStyle name="Comma 7 3 6 3 2 2 2" xfId="23809" xr:uid="{DFBF36B8-66F0-4BA2-A152-DCDD8BD61300}"/>
    <cellStyle name="Comma 7 3 6 3 2 3" xfId="18804" xr:uid="{A83DAD3C-578B-4851-82C3-678E5873A341}"/>
    <cellStyle name="Comma 7 3 6 4" xfId="5693" xr:uid="{E131C8DE-1189-4762-A811-BFA14C7891AF}"/>
    <cellStyle name="Comma 7 3 6 4 2" xfId="10606" xr:uid="{D835ADD4-15A6-4462-8452-FA7094C09B7B}"/>
    <cellStyle name="Comma 7 3 6 4 2 2" xfId="20527" xr:uid="{4151B06C-0A60-44F5-BC00-0DC7FD12C1BD}"/>
    <cellStyle name="Comma 7 3 6 4 3" xfId="15522" xr:uid="{C25C764F-AC6B-458E-86EC-171688327632}"/>
    <cellStyle name="Comma 7 3 7" xfId="2232" xr:uid="{1F02CA47-49CA-4F2A-A58B-704EA42A6760}"/>
    <cellStyle name="Comma 7 3 7 2" xfId="7188" xr:uid="{3DC70C9A-6A36-40AD-8F5B-C39D99EAE149}"/>
    <cellStyle name="Comma 7 3 7 2 2" xfId="12101" xr:uid="{F8D2FCE9-7C69-4B53-B7B2-2B1C35CC9BFA}"/>
    <cellStyle name="Comma 7 3 7 2 2 2" xfId="22022" xr:uid="{2D9D52CA-26F0-4621-BF7D-75553B7AD1B1}"/>
    <cellStyle name="Comma 7 3 7 2 3" xfId="17018" xr:uid="{BA896302-81B4-4423-BE73-AD23137ADAE5}"/>
    <cellStyle name="Comma 7 3 8" xfId="3936" xr:uid="{B13615D3-7EAA-494F-A3AB-2AE6D2FBA5D8}"/>
    <cellStyle name="Comma 7 3 8 2" xfId="8850" xr:uid="{E73C2068-4A71-4016-AB75-D30F95F98B57}"/>
    <cellStyle name="Comma 7 3 8 2 2" xfId="13763" xr:uid="{80756D21-DDB0-47A9-B491-EE9A4C81B83F}"/>
    <cellStyle name="Comma 7 3 8 2 2 2" xfId="23684" xr:uid="{E0985BCE-7BD7-42A7-BCD0-94734E71612B}"/>
    <cellStyle name="Comma 7 3 8 2 3" xfId="18679" xr:uid="{CC9183FB-4C5F-4AB5-9AC2-3B7703A91F67}"/>
    <cellStyle name="Comma 7 3 9" xfId="5568" xr:uid="{C08D0361-8C08-4D72-8FDD-7544097C4D2E}"/>
    <cellStyle name="Comma 7 3 9 2" xfId="10481" xr:uid="{75D14D22-D9D6-4B35-BD4C-FB7BE1C082A8}"/>
    <cellStyle name="Comma 7 3 9 2 2" xfId="20402" xr:uid="{3086FE35-8E9A-47B9-8226-8D1614BE1920}"/>
    <cellStyle name="Comma 7 3 9 3" xfId="15396" xr:uid="{57B46440-6C8B-428E-996B-912061999206}"/>
    <cellStyle name="Comma 7 4" xfId="691" xr:uid="{ECD7B06B-DD37-4446-A578-21FE2F528392}"/>
    <cellStyle name="Comma 7 4 10" xfId="25411" xr:uid="{BFD93573-E312-4428-9433-400C6B9488DC}"/>
    <cellStyle name="Comma 7 4 2" xfId="950" xr:uid="{E1784F76-821D-47DF-8CD9-52BF2177B64D}"/>
    <cellStyle name="Comma 7 4 2 2" xfId="1782" xr:uid="{A6923EFD-67E4-47AB-9FC6-E827712265D8}"/>
    <cellStyle name="Comma 7 4 2 2 2" xfId="3429" xr:uid="{7F8E745E-2A52-4679-9022-8491DACAF669}"/>
    <cellStyle name="Comma 7 4 2 2 2 2" xfId="8379" xr:uid="{448F3082-87C8-462F-A9FB-BEF036EBDC4C}"/>
    <cellStyle name="Comma 7 4 2 2 2 2 2" xfId="13292" xr:uid="{77C018BF-0689-4F20-B2CA-17ADFC21254C}"/>
    <cellStyle name="Comma 7 4 2 2 2 2 2 2" xfId="23213" xr:uid="{3C00EF29-1EFC-48AC-BD16-D97A81ABB8C3}"/>
    <cellStyle name="Comma 7 4 2 2 2 2 3" xfId="18208" xr:uid="{7420FF16-D8E7-4E4B-94DB-D3FB31F34D49}"/>
    <cellStyle name="Comma 7 4 2 2 3" xfId="5123" xr:uid="{907FC997-501A-4AC1-A847-D22ACF0C9728}"/>
    <cellStyle name="Comma 7 4 2 2 3 2" xfId="10037" xr:uid="{9CFC3BA5-D894-4CED-93D5-C6A89744C77A}"/>
    <cellStyle name="Comma 7 4 2 2 3 2 2" xfId="14950" xr:uid="{83E167E3-B16B-40BD-ADEC-DFEB9CD096B7}"/>
    <cellStyle name="Comma 7 4 2 2 3 2 2 2" xfId="24871" xr:uid="{99F97853-9093-4B51-9E26-6F9E69648921}"/>
    <cellStyle name="Comma 7 4 2 2 3 2 3" xfId="19866" xr:uid="{9976221E-3F9A-4C8A-A535-805A86B9E243}"/>
    <cellStyle name="Comma 7 4 2 2 4" xfId="6755" xr:uid="{1D203663-E908-4B80-ABB9-8F076643D4E0}"/>
    <cellStyle name="Comma 7 4 2 2 4 2" xfId="11668" xr:uid="{F01AD826-8D5B-4161-AFBE-3E9550DF1556}"/>
    <cellStyle name="Comma 7 4 2 2 4 2 2" xfId="21589" xr:uid="{3BBD12EE-C520-4B28-AC27-0CB8D3D56CE0}"/>
    <cellStyle name="Comma 7 4 2 2 4 3" xfId="16585" xr:uid="{C8296397-0421-44EF-B5A3-98125D3B2124}"/>
    <cellStyle name="Comma 7 4 2 3" xfId="2616" xr:uid="{075CFDC5-32D7-4269-9119-2C21A02954A3}"/>
    <cellStyle name="Comma 7 4 2 3 2" xfId="7567" xr:uid="{8D972A04-8E15-4F5B-A0EF-A4178EAE0801}"/>
    <cellStyle name="Comma 7 4 2 3 2 2" xfId="12480" xr:uid="{0E5168BF-0EB4-43C0-851E-162C4CB35985}"/>
    <cellStyle name="Comma 7 4 2 3 2 2 2" xfId="22401" xr:uid="{516C7D22-1EAF-4600-BFD2-ABFBE56B3423}"/>
    <cellStyle name="Comma 7 4 2 3 2 3" xfId="17396" xr:uid="{9FB5E0F8-DD4F-480A-B826-420E75DF9DD4}"/>
    <cellStyle name="Comma 7 4 2 4" xfId="4313" xr:uid="{CB943F52-6F81-483B-810D-8D44BB7A584F}"/>
    <cellStyle name="Comma 7 4 2 4 2" xfId="9227" xr:uid="{6284D3B9-BA15-4B62-A81B-EA116D398981}"/>
    <cellStyle name="Comma 7 4 2 4 2 2" xfId="14140" xr:uid="{1A8366EE-64CA-411E-B19A-A7559DD830C8}"/>
    <cellStyle name="Comma 7 4 2 4 2 2 2" xfId="24061" xr:uid="{0609DE22-1F9A-49DE-9E2B-1B9827444153}"/>
    <cellStyle name="Comma 7 4 2 4 2 3" xfId="19056" xr:uid="{EB433B42-46A0-4232-B17E-F170F21CF800}"/>
    <cellStyle name="Comma 7 4 2 5" xfId="5945" xr:uid="{0E2192F5-0356-434A-A94A-BCB01024F34E}"/>
    <cellStyle name="Comma 7 4 2 5 2" xfId="10858" xr:uid="{13BFCCB1-44AD-4A66-9DAC-22A70EBA4ED9}"/>
    <cellStyle name="Comma 7 4 2 5 2 2" xfId="20779" xr:uid="{A80490BC-EF30-4535-9304-A0953E8E71AD}"/>
    <cellStyle name="Comma 7 4 2 5 3" xfId="15774" xr:uid="{67BE2C2A-E83E-4E52-9DAB-35C7773CBF62}"/>
    <cellStyle name="Comma 7 4 3" xfId="1153" xr:uid="{2B255225-4625-4EE5-B188-989503F16B4A}"/>
    <cellStyle name="Comma 7 4 3 2" xfId="1985" xr:uid="{11CC04E6-8D2B-40E9-843B-04519416A06B}"/>
    <cellStyle name="Comma 7 4 3 2 2" xfId="3632" xr:uid="{7374576D-C300-4DE2-864D-944C3CFED39A}"/>
    <cellStyle name="Comma 7 4 3 2 2 2" xfId="8582" xr:uid="{9FA9A63C-32AD-4032-BA41-A3324C39D965}"/>
    <cellStyle name="Comma 7 4 3 2 2 2 2" xfId="13495" xr:uid="{FDF8BC2C-524E-4B2C-B308-AA169AF9757A}"/>
    <cellStyle name="Comma 7 4 3 2 2 2 2 2" xfId="23416" xr:uid="{D6C5F0D4-70F6-40C3-8F18-561BF6C4EAC6}"/>
    <cellStyle name="Comma 7 4 3 2 2 2 3" xfId="18411" xr:uid="{F9BDD029-D7F5-42F9-B2BE-DB3AEC8E5B19}"/>
    <cellStyle name="Comma 7 4 3 2 3" xfId="5326" xr:uid="{72BC69DB-F219-4BC3-9831-A3D7E21CF3AF}"/>
    <cellStyle name="Comma 7 4 3 2 3 2" xfId="10240" xr:uid="{47C52E6C-8433-418B-A4D9-0D5FDF3ADC23}"/>
    <cellStyle name="Comma 7 4 3 2 3 2 2" xfId="15153" xr:uid="{72D4747D-F64B-42F4-A0E8-3B4BFFC34734}"/>
    <cellStyle name="Comma 7 4 3 2 3 2 2 2" xfId="25074" xr:uid="{2FB01901-A817-44EE-A603-4BA3EF7ACDE5}"/>
    <cellStyle name="Comma 7 4 3 2 3 2 3" xfId="20069" xr:uid="{018B3785-9340-4EFC-8837-F2A9E3DE3F26}"/>
    <cellStyle name="Comma 7 4 3 2 4" xfId="6958" xr:uid="{8E3F910C-C06E-4F64-AC72-E088393C31BC}"/>
    <cellStyle name="Comma 7 4 3 2 4 2" xfId="11871" xr:uid="{C7DA70C9-3935-4790-99FE-45E76B8BB8DD}"/>
    <cellStyle name="Comma 7 4 3 2 4 2 2" xfId="21792" xr:uid="{B681D35C-C140-45A2-8922-37E55FAC5201}"/>
    <cellStyle name="Comma 7 4 3 2 4 3" xfId="16788" xr:uid="{A4CD845D-8585-4D07-AD9F-C319D53A221A}"/>
    <cellStyle name="Comma 7 4 3 3" xfId="2819" xr:uid="{5CE2F727-C6CC-420E-A460-87FE20346EEA}"/>
    <cellStyle name="Comma 7 4 3 3 2" xfId="7770" xr:uid="{A995CAFD-4D86-49F2-8377-FB5AFF403270}"/>
    <cellStyle name="Comma 7 4 3 3 2 2" xfId="12683" xr:uid="{485E0760-9201-4781-B451-3B34A66DECB0}"/>
    <cellStyle name="Comma 7 4 3 3 2 2 2" xfId="22604" xr:uid="{63106329-2F68-4626-B0E7-1A82BB4A6776}"/>
    <cellStyle name="Comma 7 4 3 3 2 3" xfId="17599" xr:uid="{F3E6DCF1-0E51-4BF7-AAB7-9689A65A6F5A}"/>
    <cellStyle name="Comma 7 4 3 4" xfId="4516" xr:uid="{37DDFCCA-AD59-4D17-A1DB-C109A149C8CB}"/>
    <cellStyle name="Comma 7 4 3 4 2" xfId="9430" xr:uid="{199B1E5E-D21D-43BB-895C-48D818ED39E1}"/>
    <cellStyle name="Comma 7 4 3 4 2 2" xfId="14343" xr:uid="{8648409A-57D2-4FA0-8E78-524DDC03E3F5}"/>
    <cellStyle name="Comma 7 4 3 4 2 2 2" xfId="24264" xr:uid="{29A78E06-4AD1-4AE4-9C40-BCF3A17E43C9}"/>
    <cellStyle name="Comma 7 4 3 4 2 3" xfId="19259" xr:uid="{A6331DEA-E199-4D75-BCCB-A167811D1D81}"/>
    <cellStyle name="Comma 7 4 3 5" xfId="6148" xr:uid="{52D24E3C-73CE-4D50-A06E-62D79B01685A}"/>
    <cellStyle name="Comma 7 4 3 5 2" xfId="11061" xr:uid="{AB2727F6-A5C9-4868-8691-244A82005EB9}"/>
    <cellStyle name="Comma 7 4 3 5 2 2" xfId="20982" xr:uid="{99853F9C-CBF4-4E30-B8CC-9E981F046BD8}"/>
    <cellStyle name="Comma 7 4 3 5 3" xfId="15977" xr:uid="{416925F5-581B-4EDB-A4CE-E29A1B88AA06}"/>
    <cellStyle name="Comma 7 4 4" xfId="1571" xr:uid="{3622E3D7-E27A-4285-A797-1EFEC670328B}"/>
    <cellStyle name="Comma 7 4 4 2" xfId="3226" xr:uid="{E15480F3-674A-4CF0-9C6C-3D16B8018776}"/>
    <cellStyle name="Comma 7 4 4 2 2" xfId="8176" xr:uid="{BBFC7D21-F40D-4CFF-8984-EEC02D2C6B6E}"/>
    <cellStyle name="Comma 7 4 4 2 2 2" xfId="13089" xr:uid="{B25F8F9E-141C-465A-BA84-EE256A751DF6}"/>
    <cellStyle name="Comma 7 4 4 2 2 2 2" xfId="23010" xr:uid="{AFADBBCA-1777-445D-AD99-C5D053BD9594}"/>
    <cellStyle name="Comma 7 4 4 2 2 3" xfId="18005" xr:uid="{9C1E361A-90BB-4ABC-B0AF-A6B80279DDC8}"/>
    <cellStyle name="Comma 7 4 4 3" xfId="4920" xr:uid="{CDC56FF5-FB50-4775-A975-ECB9938F8397}"/>
    <cellStyle name="Comma 7 4 4 3 2" xfId="9834" xr:uid="{754ACD2C-4659-42C4-A356-E9CE247B58F4}"/>
    <cellStyle name="Comma 7 4 4 3 2 2" xfId="14747" xr:uid="{87C33EEB-F964-4041-B684-55B536F4536E}"/>
    <cellStyle name="Comma 7 4 4 3 2 2 2" xfId="24668" xr:uid="{EA06B697-BF87-45B2-84FD-3BDF83D34848}"/>
    <cellStyle name="Comma 7 4 4 3 2 3" xfId="19663" xr:uid="{CBF4DF3D-E47A-49DE-A6D2-31C19EF8110F}"/>
    <cellStyle name="Comma 7 4 4 4" xfId="6552" xr:uid="{FC2428B7-97BA-4832-95DD-95C1D1802553}"/>
    <cellStyle name="Comma 7 4 4 4 2" xfId="11465" xr:uid="{48004D22-1D37-4F6C-A3DB-00A4B0011EC0}"/>
    <cellStyle name="Comma 7 4 4 4 2 2" xfId="21386" xr:uid="{15E60F4A-B430-43B4-8EF6-C6FF1E29BBF5}"/>
    <cellStyle name="Comma 7 4 4 4 3" xfId="16382" xr:uid="{9AAEB353-8101-41B0-9306-D9CD0E715B10}"/>
    <cellStyle name="Comma 7 4 5" xfId="1360" xr:uid="{2DD75861-F2BE-47FA-9B04-3CCCB15A4215}"/>
    <cellStyle name="Comma 7 4 5 2" xfId="3024" xr:uid="{1E6AD45C-6C44-437A-9269-02F7C0ADF16E}"/>
    <cellStyle name="Comma 7 4 5 2 2" xfId="7975" xr:uid="{1DD5E643-3981-4E0E-A2AA-469CA564AF84}"/>
    <cellStyle name="Comma 7 4 5 2 2 2" xfId="12888" xr:uid="{BD0B65C2-7CBF-4595-AA2B-47C44086561D}"/>
    <cellStyle name="Comma 7 4 5 2 2 2 2" xfId="22809" xr:uid="{94FD2588-23B3-4B26-9622-1F2A9096418C}"/>
    <cellStyle name="Comma 7 4 5 2 2 3" xfId="17804" xr:uid="{89D0754C-B18B-47FC-BEB8-A4A926BE4033}"/>
    <cellStyle name="Comma 7 4 5 3" xfId="4720" xr:uid="{7EFE7C3F-9C5B-492E-9E91-D00B26E8925B}"/>
    <cellStyle name="Comma 7 4 5 3 2" xfId="9634" xr:uid="{98374094-5D95-4571-8F19-1C60677EA995}"/>
    <cellStyle name="Comma 7 4 5 3 2 2" xfId="14547" xr:uid="{2B9A6696-672D-4E46-ABDC-B71B7DC7EFD0}"/>
    <cellStyle name="Comma 7 4 5 3 2 2 2" xfId="24468" xr:uid="{697DCA9E-36BF-4E75-AAD3-16CE2EAFB695}"/>
    <cellStyle name="Comma 7 4 5 3 2 3" xfId="19463" xr:uid="{F25B5EDF-E81E-4B0D-989C-1AA4E88237B5}"/>
    <cellStyle name="Comma 7 4 5 4" xfId="6352" xr:uid="{D66706BC-1CC4-48CB-AD8D-3BD44699F806}"/>
    <cellStyle name="Comma 7 4 5 4 2" xfId="11265" xr:uid="{52EF5407-FFB5-49DE-9B6B-DC52D62FEAED}"/>
    <cellStyle name="Comma 7 4 5 4 2 2" xfId="21186" xr:uid="{5BCE3BB2-AD09-419B-910A-F805F61D8B20}"/>
    <cellStyle name="Comma 7 4 5 4 3" xfId="16181" xr:uid="{E4D7D8D0-9365-496B-9F7C-A7129DDE1937}"/>
    <cellStyle name="Comma 7 4 6" xfId="2385" xr:uid="{393F2101-6FBB-4A9E-A13E-FE5A0387440B}"/>
    <cellStyle name="Comma 7 4 6 2" xfId="7338" xr:uid="{4A873307-BADD-4CA7-ABCF-79035F0D7B2D}"/>
    <cellStyle name="Comma 7 4 6 2 2" xfId="12251" xr:uid="{50FC0FB8-E8DB-4849-8AD0-129D3775C375}"/>
    <cellStyle name="Comma 7 4 6 2 2 2" xfId="22172" xr:uid="{CEDEA528-40EB-4DA6-977E-2F0D6CC07197}"/>
    <cellStyle name="Comma 7 4 6 2 3" xfId="17167" xr:uid="{91A6D9B7-65FA-404B-A198-0D427E0BBAE6}"/>
    <cellStyle name="Comma 7 4 7" xfId="4084" xr:uid="{D8829E55-F55F-4211-A78D-85942253B7E9}"/>
    <cellStyle name="Comma 7 4 7 2" xfId="8998" xr:uid="{E38C46A6-92D6-49A5-92A2-CF8BE5A0ADDB}"/>
    <cellStyle name="Comma 7 4 7 2 2" xfId="13911" xr:uid="{852492B3-D2BF-4B7F-BC65-13C38F20DA99}"/>
    <cellStyle name="Comma 7 4 7 2 2 2" xfId="23832" xr:uid="{1727AD4A-BF4E-4E0A-8F81-49BAF0B15CD2}"/>
    <cellStyle name="Comma 7 4 7 2 3" xfId="18827" xr:uid="{D5950C56-F7AC-4CBF-B1B0-FA5380477147}"/>
    <cellStyle name="Comma 7 4 8" xfId="5716" xr:uid="{2C0D5FDE-2B32-44D5-A054-B9EBF37AC640}"/>
    <cellStyle name="Comma 7 4 8 2" xfId="10629" xr:uid="{B31C564D-1918-487F-8639-3BFF9EADA050}"/>
    <cellStyle name="Comma 7 4 8 2 2" xfId="20550" xr:uid="{358413E6-552C-4A2A-AFFC-FCA17BCF4E53}"/>
    <cellStyle name="Comma 7 4 8 3" xfId="15545" xr:uid="{CDC4D375-4582-4E9D-823A-336F644FB762}"/>
    <cellStyle name="Comma 7 4 9" xfId="26058" xr:uid="{DDC07958-DAD0-4B25-AF3A-80AD88918857}"/>
    <cellStyle name="Comma 7 5" xfId="798" xr:uid="{AF9E0DEC-C386-4805-B66B-CC3BAF456BD1}"/>
    <cellStyle name="Comma 7 5 2" xfId="1008" xr:uid="{56DD9C9D-D47C-4F1E-9221-2F108AAF4DB1}"/>
    <cellStyle name="Comma 7 5 2 2" xfId="1840" xr:uid="{79E85C6A-69F6-4A09-81C3-F50D45AFD7EF}"/>
    <cellStyle name="Comma 7 5 2 2 2" xfId="3487" xr:uid="{C52D6241-BE8E-4982-BD2D-66B7CEEA66D8}"/>
    <cellStyle name="Comma 7 5 2 2 2 2" xfId="8437" xr:uid="{8CA4D5EC-6C16-48F1-8133-953630BB6637}"/>
    <cellStyle name="Comma 7 5 2 2 2 2 2" xfId="13350" xr:uid="{9DBFBA42-0D65-44DC-BADB-3FCB56D4AA07}"/>
    <cellStyle name="Comma 7 5 2 2 2 2 2 2" xfId="23271" xr:uid="{1DA2DBC5-846B-401A-84FE-70769C0A76A8}"/>
    <cellStyle name="Comma 7 5 2 2 2 2 3" xfId="18266" xr:uid="{D35259D3-AA32-497B-8DB6-6695249FED36}"/>
    <cellStyle name="Comma 7 5 2 2 3" xfId="5181" xr:uid="{46B37BCF-3761-4D7E-89EC-BF95927DEFA4}"/>
    <cellStyle name="Comma 7 5 2 2 3 2" xfId="10095" xr:uid="{ADE49124-1E69-42E7-A50E-21052AD27FD9}"/>
    <cellStyle name="Comma 7 5 2 2 3 2 2" xfId="15008" xr:uid="{6F91B117-5FFC-4F11-BEDA-A6F540B7E6CD}"/>
    <cellStyle name="Comma 7 5 2 2 3 2 2 2" xfId="24929" xr:uid="{701EFA12-C7B6-473C-BB7A-EE6D7C82698B}"/>
    <cellStyle name="Comma 7 5 2 2 3 2 3" xfId="19924" xr:uid="{C3F23D22-AC7C-4B3B-B1B0-D9E86582F735}"/>
    <cellStyle name="Comma 7 5 2 2 4" xfId="6813" xr:uid="{EE26267F-1348-4740-B9FA-02407588A9AC}"/>
    <cellStyle name="Comma 7 5 2 2 4 2" xfId="11726" xr:uid="{38B86E09-94D5-442B-A807-3D6A7E5EFFF2}"/>
    <cellStyle name="Comma 7 5 2 2 4 2 2" xfId="21647" xr:uid="{4A67E4E4-11C6-4D19-932A-DC72E801AB7E}"/>
    <cellStyle name="Comma 7 5 2 2 4 3" xfId="16643" xr:uid="{425E4B6F-0AF6-48B9-BE14-1C702E7AEB8C}"/>
    <cellStyle name="Comma 7 5 2 3" xfId="2674" xr:uid="{C1EECC0D-393E-4014-B324-B54B6DF1CF41}"/>
    <cellStyle name="Comma 7 5 2 3 2" xfId="7625" xr:uid="{2372B359-A4DE-4009-BDE4-DC2F8492FCAE}"/>
    <cellStyle name="Comma 7 5 2 3 2 2" xfId="12538" xr:uid="{0D59FA9C-8EEA-4E5E-94FA-D998F8546131}"/>
    <cellStyle name="Comma 7 5 2 3 2 2 2" xfId="22459" xr:uid="{71F3AFE0-A1D0-4DF6-8742-DB934AC78F58}"/>
    <cellStyle name="Comma 7 5 2 3 2 3" xfId="17454" xr:uid="{05031D2D-F058-47B9-9C0A-89EA1D8D92CF}"/>
    <cellStyle name="Comma 7 5 2 4" xfId="4371" xr:uid="{FCE3DD47-555C-4B62-8BAD-8AF5073FF025}"/>
    <cellStyle name="Comma 7 5 2 4 2" xfId="9285" xr:uid="{1CF2D6E7-EFCB-45A9-B465-CFD71DA576E9}"/>
    <cellStyle name="Comma 7 5 2 4 2 2" xfId="14198" xr:uid="{875A3735-AAFA-4D77-B101-E158CBD89105}"/>
    <cellStyle name="Comma 7 5 2 4 2 2 2" xfId="24119" xr:uid="{32BCCA1A-E432-4158-A9C4-EAE8AE481C14}"/>
    <cellStyle name="Comma 7 5 2 4 2 3" xfId="19114" xr:uid="{2A20EE12-110D-41F4-9F52-497AE93BFE50}"/>
    <cellStyle name="Comma 7 5 2 5" xfId="6003" xr:uid="{9659B06E-664F-4B64-9C73-03D982FB65D5}"/>
    <cellStyle name="Comma 7 5 2 5 2" xfId="10916" xr:uid="{BAD195C9-7EE1-49EB-834D-28EA61CFECFB}"/>
    <cellStyle name="Comma 7 5 2 5 2 2" xfId="20837" xr:uid="{34EA5BF2-1D57-41BD-A4B4-C0F2517014A3}"/>
    <cellStyle name="Comma 7 5 2 5 3" xfId="15832" xr:uid="{E9A73B9D-EEC0-46B1-AC23-BCB72C215406}"/>
    <cellStyle name="Comma 7 5 3" xfId="1211" xr:uid="{0B71223B-796D-43E9-B276-627C3CAD4AAE}"/>
    <cellStyle name="Comma 7 5 3 2" xfId="2043" xr:uid="{864F422D-2F70-44F9-81DD-9E8328532BA5}"/>
    <cellStyle name="Comma 7 5 3 2 2" xfId="3690" xr:uid="{58939881-0695-4F79-AF19-D485866000CA}"/>
    <cellStyle name="Comma 7 5 3 2 2 2" xfId="8640" xr:uid="{0265A72D-38D2-4262-B4C2-F015EE2C8422}"/>
    <cellStyle name="Comma 7 5 3 2 2 2 2" xfId="13553" xr:uid="{DE70EA8F-2B71-41F3-ACF9-66085133E5F7}"/>
    <cellStyle name="Comma 7 5 3 2 2 2 2 2" xfId="23474" xr:uid="{CEFCE0BE-E06E-4C8F-87B3-1242CB6BF46E}"/>
    <cellStyle name="Comma 7 5 3 2 2 2 3" xfId="18469" xr:uid="{D71BE3DC-6708-4DA8-9527-7CF10D89AC54}"/>
    <cellStyle name="Comma 7 5 3 2 3" xfId="5384" xr:uid="{AA6EE1F7-ECE2-41CC-AF06-5925E1C1464B}"/>
    <cellStyle name="Comma 7 5 3 2 3 2" xfId="10298" xr:uid="{98F5D077-81E7-43AF-B96E-DA7CFF444A39}"/>
    <cellStyle name="Comma 7 5 3 2 3 2 2" xfId="15211" xr:uid="{ED2E35BD-B870-4A95-BEB3-5268FCF10849}"/>
    <cellStyle name="Comma 7 5 3 2 3 2 2 2" xfId="25132" xr:uid="{5D636E5F-610C-45CA-953F-F7879DC2CD71}"/>
    <cellStyle name="Comma 7 5 3 2 3 2 3" xfId="20127" xr:uid="{D7C78FD1-1B62-42F1-AD5B-6688493EFEFD}"/>
    <cellStyle name="Comma 7 5 3 2 4" xfId="7016" xr:uid="{D08F6159-B122-4C1B-B987-B7F3ADC3BD69}"/>
    <cellStyle name="Comma 7 5 3 2 4 2" xfId="11929" xr:uid="{7D029F5D-B238-4A76-AFF3-3108475E86C9}"/>
    <cellStyle name="Comma 7 5 3 2 4 2 2" xfId="21850" xr:uid="{45F626A6-2B88-429F-AC87-85AA00989BD0}"/>
    <cellStyle name="Comma 7 5 3 2 4 3" xfId="16846" xr:uid="{49405F3D-3A10-4CC9-B2FE-AE9F75765E63}"/>
    <cellStyle name="Comma 7 5 3 3" xfId="2877" xr:uid="{682A406B-3763-45C3-93F8-2C4C1822E4D5}"/>
    <cellStyle name="Comma 7 5 3 3 2" xfId="7828" xr:uid="{F42CC600-3219-422C-95FE-B76704C675A2}"/>
    <cellStyle name="Comma 7 5 3 3 2 2" xfId="12741" xr:uid="{E72A88E8-ADE8-4559-AAAA-B476823C9568}"/>
    <cellStyle name="Comma 7 5 3 3 2 2 2" xfId="22662" xr:uid="{144D9452-0478-49CD-9822-880A865B214B}"/>
    <cellStyle name="Comma 7 5 3 3 2 3" xfId="17657" xr:uid="{F78724E0-4E5B-492C-878C-E94161DE04D4}"/>
    <cellStyle name="Comma 7 5 3 4" xfId="4574" xr:uid="{FF0B102B-9F37-438B-8A66-AB09A31C4D3B}"/>
    <cellStyle name="Comma 7 5 3 4 2" xfId="9488" xr:uid="{3FAF5B1D-41BA-4B20-8C7B-E304695797E7}"/>
    <cellStyle name="Comma 7 5 3 4 2 2" xfId="14401" xr:uid="{FEE4CE0E-7AF3-43FA-BB30-D468AD81321E}"/>
    <cellStyle name="Comma 7 5 3 4 2 2 2" xfId="24322" xr:uid="{55CFFC55-ADC8-458D-8642-BE1CB6AB6446}"/>
    <cellStyle name="Comma 7 5 3 4 2 3" xfId="19317" xr:uid="{92031979-BAC7-4230-82BD-81D79A6B33A0}"/>
    <cellStyle name="Comma 7 5 3 5" xfId="6206" xr:uid="{443EA322-72BE-4C0D-9579-1BB9D690D4DE}"/>
    <cellStyle name="Comma 7 5 3 5 2" xfId="11119" xr:uid="{05B78157-7B6F-497D-9CCB-C35240FF60A9}"/>
    <cellStyle name="Comma 7 5 3 5 2 2" xfId="21040" xr:uid="{73836E1B-B102-4D05-9574-90C79BE6D3B9}"/>
    <cellStyle name="Comma 7 5 3 5 3" xfId="16035" xr:uid="{ADE1D444-D3EF-400B-90D1-0BDEBD4D3252}"/>
    <cellStyle name="Comma 7 5 4" xfId="1633" xr:uid="{35EF66E7-27CF-4A7F-8BC2-7E95A3E54CBD}"/>
    <cellStyle name="Comma 7 5 4 2" xfId="3284" xr:uid="{62EFE587-8314-4220-88B1-2985A8DD10FD}"/>
    <cellStyle name="Comma 7 5 4 2 2" xfId="8234" xr:uid="{8F6BC58D-CF4D-444B-AAD5-69BBC82044AE}"/>
    <cellStyle name="Comma 7 5 4 2 2 2" xfId="13147" xr:uid="{5AC32DEC-6E28-4CF6-B843-D41C4144F0FE}"/>
    <cellStyle name="Comma 7 5 4 2 2 2 2" xfId="23068" xr:uid="{ECFF7924-A9B4-45D6-847A-CABE8EECBA4C}"/>
    <cellStyle name="Comma 7 5 4 2 2 3" xfId="18063" xr:uid="{D5D1BBF2-683B-4068-A140-D29EC3D8ABE1}"/>
    <cellStyle name="Comma 7 5 4 3" xfId="4978" xr:uid="{9D6889EF-3C20-478B-AE05-CBDA55621B4E}"/>
    <cellStyle name="Comma 7 5 4 3 2" xfId="9892" xr:uid="{30C8D5DD-C1A2-4F25-8A1E-194B90B2CF17}"/>
    <cellStyle name="Comma 7 5 4 3 2 2" xfId="14805" xr:uid="{C07EC8C4-9CA3-44FF-B5D7-E2E50F6837CC}"/>
    <cellStyle name="Comma 7 5 4 3 2 2 2" xfId="24726" xr:uid="{430EA0A6-C202-43FB-B343-8763F8ABB7AC}"/>
    <cellStyle name="Comma 7 5 4 3 2 3" xfId="19721" xr:uid="{14D672F4-7BF4-4CF2-A300-FDF187208020}"/>
    <cellStyle name="Comma 7 5 4 4" xfId="6610" xr:uid="{2AD23F6A-AE3C-42DC-88DA-345B49C77E33}"/>
    <cellStyle name="Comma 7 5 4 4 2" xfId="11523" xr:uid="{7DF0D4AE-BBF8-41A1-B74F-31735C155BBE}"/>
    <cellStyle name="Comma 7 5 4 4 2 2" xfId="21444" xr:uid="{CDD38937-64F2-4C3A-8BFD-7BB01C1FDEA3}"/>
    <cellStyle name="Comma 7 5 4 4 3" xfId="16440" xr:uid="{D5047C6D-1CA3-4B1E-B393-A978A5030C05}"/>
    <cellStyle name="Comma 7 5 5" xfId="1418" xr:uid="{2042EC5B-9A37-450F-859E-FE16211715F0}"/>
    <cellStyle name="Comma 7 5 5 2" xfId="3082" xr:uid="{F00D4635-4F04-4CAE-ADA6-A1832818E224}"/>
    <cellStyle name="Comma 7 5 5 2 2" xfId="8033" xr:uid="{6CAA0501-8123-4819-8B14-E210CFE54AC3}"/>
    <cellStyle name="Comma 7 5 5 2 2 2" xfId="12946" xr:uid="{040AF5F9-9D6C-4A4C-BDDC-8129672B6F8D}"/>
    <cellStyle name="Comma 7 5 5 2 2 2 2" xfId="22867" xr:uid="{6BCAB432-8A2C-425C-A56F-4DD165BB760B}"/>
    <cellStyle name="Comma 7 5 5 2 2 3" xfId="17862" xr:uid="{E994BB8A-95A0-4468-A552-B948528336A3}"/>
    <cellStyle name="Comma 7 5 5 3" xfId="4778" xr:uid="{099CD966-A4B9-4258-9CA2-970F6D2FEEA4}"/>
    <cellStyle name="Comma 7 5 5 3 2" xfId="9692" xr:uid="{6F163A90-5200-4A2A-B855-33E5C5E68F5C}"/>
    <cellStyle name="Comma 7 5 5 3 2 2" xfId="14605" xr:uid="{559A4EC7-E33F-4882-8EC5-9EAADB1B0A29}"/>
    <cellStyle name="Comma 7 5 5 3 2 2 2" xfId="24526" xr:uid="{60121D8D-FCD2-4E49-A612-4E60BE3E4996}"/>
    <cellStyle name="Comma 7 5 5 3 2 3" xfId="19521" xr:uid="{935A3CFE-D33A-47F4-B6BB-20089B43FDA1}"/>
    <cellStyle name="Comma 7 5 5 4" xfId="6410" xr:uid="{40219AB2-162E-4BB9-8BA1-F053D50C5FAD}"/>
    <cellStyle name="Comma 7 5 5 4 2" xfId="11323" xr:uid="{38A42612-6F42-4A7B-B624-24073396EB3D}"/>
    <cellStyle name="Comma 7 5 5 4 2 2" xfId="21244" xr:uid="{DD138AA5-2945-484D-BD5F-F072FE16BCF3}"/>
    <cellStyle name="Comma 7 5 5 4 3" xfId="16239" xr:uid="{EB247F62-7FCE-4075-8201-9F7AF138388F}"/>
    <cellStyle name="Comma 7 5 6" xfId="2470" xr:uid="{743ECEE4-11E3-439A-A775-4FBD9CA9501C}"/>
    <cellStyle name="Comma 7 5 6 2" xfId="7421" xr:uid="{DA5E9A8A-149D-404D-AC1D-6FA70C8DDC18}"/>
    <cellStyle name="Comma 7 5 6 2 2" xfId="12334" xr:uid="{922194E1-2A39-4840-A18E-1BD392894A32}"/>
    <cellStyle name="Comma 7 5 6 2 2 2" xfId="22255" xr:uid="{9B3F98C6-88D4-474D-92F1-62F41702DA12}"/>
    <cellStyle name="Comma 7 5 6 2 3" xfId="17250" xr:uid="{ED3C1D30-EDBF-491E-8E20-B39C4D1CF4E9}"/>
    <cellStyle name="Comma 7 5 7" xfId="4167" xr:uid="{41038F0C-1D0A-4319-82BA-E8F4515C9188}"/>
    <cellStyle name="Comma 7 5 7 2" xfId="9081" xr:uid="{B15A64B3-9450-4DA0-A79A-B39A2B3812EB}"/>
    <cellStyle name="Comma 7 5 7 2 2" xfId="13994" xr:uid="{A79FDC89-DC4B-4F95-9290-03D0FCAA8AFC}"/>
    <cellStyle name="Comma 7 5 7 2 2 2" xfId="23915" xr:uid="{91D87D08-1B33-4403-AFFB-65A70E0C3BE5}"/>
    <cellStyle name="Comma 7 5 7 2 3" xfId="18910" xr:uid="{5ADB917F-B9BA-4DEB-AC47-C77C814790F5}"/>
    <cellStyle name="Comma 7 5 8" xfId="5799" xr:uid="{9B9013E8-910B-402F-AA1B-4674B26126D9}"/>
    <cellStyle name="Comma 7 5 8 2" xfId="10712" xr:uid="{1A77E245-7E6F-4B08-ADFC-7FD3D8D8944F}"/>
    <cellStyle name="Comma 7 5 8 2 2" xfId="20633" xr:uid="{47DA3273-08CF-43A5-B7C1-3C0795B088AD}"/>
    <cellStyle name="Comma 7 5 8 3" xfId="15628" xr:uid="{8C718444-D1D6-4849-8D51-EF7D6EACF13D}"/>
    <cellStyle name="Comma 7 5 9" xfId="26077" xr:uid="{8823F5C7-0DCD-4215-80E2-20AC93C5565F}"/>
    <cellStyle name="Comma 7 6" xfId="833" xr:uid="{EB345693-D99D-4383-BDAB-0B18D87E56CC}"/>
    <cellStyle name="Comma 7 6 2" xfId="1665" xr:uid="{54E1A561-A410-457D-98CC-3F2C40097BCB}"/>
    <cellStyle name="Comma 7 6 2 2" xfId="3312" xr:uid="{397F114A-01E1-4578-A466-C81A59431FB1}"/>
    <cellStyle name="Comma 7 6 2 2 2" xfId="8262" xr:uid="{2703EC29-A383-4F02-8BDA-3DD0CBB3F81B}"/>
    <cellStyle name="Comma 7 6 2 2 2 2" xfId="13175" xr:uid="{04A25504-BDFE-4673-B6EA-78F6BC5E1933}"/>
    <cellStyle name="Comma 7 6 2 2 2 2 2" xfId="23096" xr:uid="{4C947F90-9595-4667-ADB4-93EB70D1D88E}"/>
    <cellStyle name="Comma 7 6 2 2 2 3" xfId="18091" xr:uid="{D3883E23-2C59-44C3-9E7A-CCFABC09A9F4}"/>
    <cellStyle name="Comma 7 6 2 3" xfId="5006" xr:uid="{52D3154B-C6CF-4116-BC48-B1EB05D51825}"/>
    <cellStyle name="Comma 7 6 2 3 2" xfId="9920" xr:uid="{4B310E4B-AEA7-415D-987C-BE0278C1B219}"/>
    <cellStyle name="Comma 7 6 2 3 2 2" xfId="14833" xr:uid="{ECD0EA32-62B7-4FBA-960B-8873219079D3}"/>
    <cellStyle name="Comma 7 6 2 3 2 2 2" xfId="24754" xr:uid="{0F601899-5005-42C1-B625-153F37060EA9}"/>
    <cellStyle name="Comma 7 6 2 3 2 3" xfId="19749" xr:uid="{5F987662-7D58-4286-8A79-58303D103037}"/>
    <cellStyle name="Comma 7 6 2 4" xfId="6638" xr:uid="{2D394BFD-ECDF-4A6B-A637-3EE5F41E85E3}"/>
    <cellStyle name="Comma 7 6 2 4 2" xfId="11551" xr:uid="{F63DB7E3-A1EC-4C81-8EBA-6298CC42BC17}"/>
    <cellStyle name="Comma 7 6 2 4 2 2" xfId="21472" xr:uid="{192D6AF8-4F9F-42CA-B4B6-B34EC0092AAD}"/>
    <cellStyle name="Comma 7 6 2 4 3" xfId="16468" xr:uid="{DB4DDC76-05C0-4FF3-BA9E-FFF2598C66F7}"/>
    <cellStyle name="Comma 7 6 3" xfId="2499" xr:uid="{89F3AFAD-0FFF-4677-A738-A70A627B04DD}"/>
    <cellStyle name="Comma 7 6 3 2" xfId="7450" xr:uid="{158F6F8D-D396-4DB2-ABD5-FA807C955C06}"/>
    <cellStyle name="Comma 7 6 3 2 2" xfId="12363" xr:uid="{47200BDB-2C68-4F68-8440-5990AF8749F4}"/>
    <cellStyle name="Comma 7 6 3 2 2 2" xfId="22284" xr:uid="{B4212440-282D-4EAA-9776-8E5C23BC2D50}"/>
    <cellStyle name="Comma 7 6 3 2 3" xfId="17279" xr:uid="{1851088E-830A-40D3-9A91-41DFC0D8D7C8}"/>
    <cellStyle name="Comma 7 6 4" xfId="4196" xr:uid="{845F73DE-27F8-4DC5-9F2D-5CC63215E94D}"/>
    <cellStyle name="Comma 7 6 4 2" xfId="9110" xr:uid="{63819A3A-AEC6-407B-A1C2-A155655F2181}"/>
    <cellStyle name="Comma 7 6 4 2 2" xfId="14023" xr:uid="{F7398F57-8C84-40DC-835E-4D1197A74AB2}"/>
    <cellStyle name="Comma 7 6 4 2 2 2" xfId="23944" xr:uid="{6A30FDB7-94B3-4723-8E69-F6C7A8514AC9}"/>
    <cellStyle name="Comma 7 6 4 2 3" xfId="18939" xr:uid="{1BB42E9F-A22B-4111-B8A6-79F6E3D5A610}"/>
    <cellStyle name="Comma 7 6 5" xfId="5828" xr:uid="{96EB3118-7C57-4F8D-81D2-1DC41953034C}"/>
    <cellStyle name="Comma 7 6 5 2" xfId="10741" xr:uid="{A9F8C377-C7AD-46C8-BBA8-0045B3ECCABD}"/>
    <cellStyle name="Comma 7 6 5 2 2" xfId="20662" xr:uid="{14B272EC-7B16-4A63-9394-2B7422A60040}"/>
    <cellStyle name="Comma 7 6 5 3" xfId="15657" xr:uid="{7AADB6E2-0850-46A2-892A-56B6DEEF8A43}"/>
    <cellStyle name="Comma 7 6 6" xfId="26085" xr:uid="{592126C2-1DB2-4E24-A920-5DC13904A22D}"/>
    <cellStyle name="Comma 7 6 7" xfId="25902" xr:uid="{8D433884-718F-4242-832E-5B9ED065E0EF}"/>
    <cellStyle name="Comma 7 7" xfId="1036" xr:uid="{8D87BA4D-552B-4290-AF16-8CDCABC2BD14}"/>
    <cellStyle name="Comma 7 7 2" xfId="1868" xr:uid="{8707346E-8764-4575-A5EE-A2445BA7746F}"/>
    <cellStyle name="Comma 7 7 2 2" xfId="3515" xr:uid="{4CCDFBC0-FEA5-4EE6-BDF3-B63488C55265}"/>
    <cellStyle name="Comma 7 7 2 2 2" xfId="8465" xr:uid="{A2ACE33D-E9C2-401A-B7FE-32877720D6DD}"/>
    <cellStyle name="Comma 7 7 2 2 2 2" xfId="13378" xr:uid="{59CAE596-6C22-4F8B-9484-8B307A2B25C7}"/>
    <cellStyle name="Comma 7 7 2 2 2 2 2" xfId="23299" xr:uid="{205D2094-4143-4610-B1E8-88DEC39A4AA3}"/>
    <cellStyle name="Comma 7 7 2 2 2 3" xfId="18294" xr:uid="{630119A4-E2AD-42E0-9D02-BB88D6B82AD7}"/>
    <cellStyle name="Comma 7 7 2 3" xfId="5209" xr:uid="{D744D0FF-376A-43DE-A91F-567EEEDEAE64}"/>
    <cellStyle name="Comma 7 7 2 3 2" xfId="10123" xr:uid="{34F90CD6-8B07-4A25-8AF3-6419F787EC91}"/>
    <cellStyle name="Comma 7 7 2 3 2 2" xfId="15036" xr:uid="{5FFDD866-52A3-4564-8096-F1473F353802}"/>
    <cellStyle name="Comma 7 7 2 3 2 2 2" xfId="24957" xr:uid="{A9350F27-B200-4E86-985F-3F131D9C1126}"/>
    <cellStyle name="Comma 7 7 2 3 2 3" xfId="19952" xr:uid="{B93EECC9-6C6F-4805-B363-5466DDD49046}"/>
    <cellStyle name="Comma 7 7 2 4" xfId="6841" xr:uid="{9CF461F8-75B8-43D7-9DF7-BD99C5D4161B}"/>
    <cellStyle name="Comma 7 7 2 4 2" xfId="11754" xr:uid="{B4BD96B4-2F0C-4290-A582-F3F07C584B17}"/>
    <cellStyle name="Comma 7 7 2 4 2 2" xfId="21675" xr:uid="{66FDC643-7A3A-4EF2-94BF-ADE5F5FCAA6C}"/>
    <cellStyle name="Comma 7 7 2 4 3" xfId="16671" xr:uid="{AD692260-4C76-400E-9D33-7B9AB54883C4}"/>
    <cellStyle name="Comma 7 7 3" xfId="2702" xr:uid="{DB8DC28E-CD68-4699-9AF8-BF79D04D8AFC}"/>
    <cellStyle name="Comma 7 7 3 2" xfId="7653" xr:uid="{F67AADF0-7A2F-4A23-B493-94E2351CB522}"/>
    <cellStyle name="Comma 7 7 3 2 2" xfId="12566" xr:uid="{38B78DE9-6DE6-4BC8-B1A3-3C99C2082826}"/>
    <cellStyle name="Comma 7 7 3 2 2 2" xfId="22487" xr:uid="{23446F83-396E-4E42-9C83-951B98B2BCD8}"/>
    <cellStyle name="Comma 7 7 3 2 3" xfId="17482" xr:uid="{EF1D479E-91C4-4D5D-88EF-B175DBC2BE21}"/>
    <cellStyle name="Comma 7 7 4" xfId="4399" xr:uid="{F32CB12B-82BB-4965-BF6C-8630B8EEA862}"/>
    <cellStyle name="Comma 7 7 4 2" xfId="9313" xr:uid="{B2494F87-CDB4-4DDE-8691-8712FB2E9F67}"/>
    <cellStyle name="Comma 7 7 4 2 2" xfId="14226" xr:uid="{EF5B17E2-EB12-4A23-8067-6D4E188E0FBE}"/>
    <cellStyle name="Comma 7 7 4 2 2 2" xfId="24147" xr:uid="{EA3C26E1-D430-46CC-BC2B-CA24DB0367C8}"/>
    <cellStyle name="Comma 7 7 4 2 3" xfId="19142" xr:uid="{E76E112C-83EE-474A-AA5A-C2775735DC15}"/>
    <cellStyle name="Comma 7 7 5" xfId="6031" xr:uid="{7167FF9E-A326-4C1F-970D-C926684559DB}"/>
    <cellStyle name="Comma 7 7 5 2" xfId="10944" xr:uid="{6C0CD65E-273D-42EE-9108-23D5337A3B20}"/>
    <cellStyle name="Comma 7 7 5 2 2" xfId="20865" xr:uid="{B3A70E2B-204E-465B-B631-5C9E1FE887F7}"/>
    <cellStyle name="Comma 7 7 5 3" xfId="15860" xr:uid="{ABA0A8F8-D1E9-4FC2-BE22-29D94C1054B0}"/>
    <cellStyle name="Comma 7 8" xfId="1447" xr:uid="{8763DC67-116D-45B1-8ADA-598774C95777}"/>
    <cellStyle name="Comma 7 8 2" xfId="3108" xr:uid="{F1D9C104-4279-4686-9899-0102337DBBE7}"/>
    <cellStyle name="Comma 7 8 2 2" xfId="8059" xr:uid="{30F9D2BE-6FEF-486B-9A8C-90B65ADD0485}"/>
    <cellStyle name="Comma 7 8 2 2 2" xfId="12972" xr:uid="{7133554D-A1CC-473D-9E32-94D393D3360C}"/>
    <cellStyle name="Comma 7 8 2 2 2 2" xfId="22893" xr:uid="{B4341907-417B-48E5-A5D1-7BDB8B4547D1}"/>
    <cellStyle name="Comma 7 8 2 2 3" xfId="17888" xr:uid="{14513BD5-61DE-40A8-B54A-D8DB7DEC31C8}"/>
    <cellStyle name="Comma 7 8 3" xfId="4803" xr:uid="{AB3BE974-1CC7-4623-B9D9-9E22A5F80782}"/>
    <cellStyle name="Comma 7 8 3 2" xfId="9717" xr:uid="{A3BF478A-8872-478E-8C3F-11E55B76D146}"/>
    <cellStyle name="Comma 7 8 3 2 2" xfId="14630" xr:uid="{FFC96442-726A-4F4D-B059-3A7891716141}"/>
    <cellStyle name="Comma 7 8 3 2 2 2" xfId="24551" xr:uid="{64D37771-44A9-4DD7-841C-66EE63166055}"/>
    <cellStyle name="Comma 7 8 3 2 3" xfId="19546" xr:uid="{4F13C37F-779F-435A-881A-CD69D0558E3C}"/>
    <cellStyle name="Comma 7 8 4" xfId="6435" xr:uid="{1F342B1A-32BF-41FE-991B-434574E617FB}"/>
    <cellStyle name="Comma 7 8 4 2" xfId="11348" xr:uid="{086852B6-2858-4A13-AFAD-022238913B93}"/>
    <cellStyle name="Comma 7 8 4 2 2" xfId="21269" xr:uid="{0E76E199-93EC-4FB7-B9EB-9CA72C9C8E20}"/>
    <cellStyle name="Comma 7 8 4 3" xfId="16265" xr:uid="{101D145A-C03F-44E7-9AC8-6CB1FBE01662}"/>
    <cellStyle name="Comma 7 9" xfId="1244" xr:uid="{5D3A345C-2F35-4382-847F-ABA43F84BA7F}"/>
    <cellStyle name="Comma 7 9 2" xfId="2907" xr:uid="{D90BB58F-705C-4E22-A0C3-FC6033928CF3}"/>
    <cellStyle name="Comma 7 9 2 2" xfId="7858" xr:uid="{2D82110A-4294-4766-8BCB-26795E04BB5E}"/>
    <cellStyle name="Comma 7 9 2 2 2" xfId="12771" xr:uid="{3DB26D18-9798-422F-A8E3-8A7D6E26A67F}"/>
    <cellStyle name="Comma 7 9 2 2 2 2" xfId="22692" xr:uid="{91691C2E-6EBF-4F0D-A321-6DBF881D226C}"/>
    <cellStyle name="Comma 7 9 2 2 3" xfId="17687" xr:uid="{B0B04E21-1892-4730-8B24-6264F02258E1}"/>
    <cellStyle name="Comma 7 9 3" xfId="4604" xr:uid="{BE8A3B23-170B-452D-BF40-01A4FB5B57A3}"/>
    <cellStyle name="Comma 7 9 3 2" xfId="9518" xr:uid="{9E22C2F8-AF38-4B64-98AA-A642185D0B22}"/>
    <cellStyle name="Comma 7 9 3 2 2" xfId="14431" xr:uid="{191827BA-1E41-4F41-BFEF-ACD614C33794}"/>
    <cellStyle name="Comma 7 9 3 2 2 2" xfId="24352" xr:uid="{CC73DB97-1E32-4A93-ABAE-D7BC16FF58DC}"/>
    <cellStyle name="Comma 7 9 3 2 3" xfId="19347" xr:uid="{A21CDBD0-E6CC-4D30-94C5-00A1C802698A}"/>
    <cellStyle name="Comma 7 9 4" xfId="6236" xr:uid="{4A74B502-861C-4731-88C7-AC52CC828C1E}"/>
    <cellStyle name="Comma 7 9 4 2" xfId="11149" xr:uid="{12A9F14A-ABC4-4B13-9481-4A7B18DA64CC}"/>
    <cellStyle name="Comma 7 9 4 2 2" xfId="21070" xr:uid="{98F7161C-9E37-4D82-ABF2-356DB48D146D}"/>
    <cellStyle name="Comma 7 9 4 3" xfId="16065" xr:uid="{2AA52243-827D-482D-8BDF-11BF2FF41B97}"/>
    <cellStyle name="Comma 70" xfId="26284" xr:uid="{AA4A03C3-F9A3-45D9-85E0-2F602DDAEBC9}"/>
    <cellStyle name="Comma 8" xfId="146" xr:uid="{F59A00DC-00B6-4A2B-B9DC-2EACD9042211}"/>
    <cellStyle name="Comma 8 10" xfId="723" xr:uid="{6D10A2F4-23BE-46DD-85E4-E79C3F1441A5}"/>
    <cellStyle name="Comma 8 10 2" xfId="2406" xr:uid="{A4D8A190-3829-473F-ADC2-9F8D79306226}"/>
    <cellStyle name="Comma 8 10 2 2" xfId="7358" xr:uid="{51489164-E9B2-42AA-BCCE-B0EC51091926}"/>
    <cellStyle name="Comma 8 10 2 2 2" xfId="12271" xr:uid="{D0B9349D-7738-4BF8-9073-A1F48ABCC4F9}"/>
    <cellStyle name="Comma 8 10 2 2 2 2" xfId="22192" xr:uid="{DA955E93-78B5-48A4-9756-84324F9E5844}"/>
    <cellStyle name="Comma 8 10 2 2 3" xfId="17187" xr:uid="{5E7B087A-2A74-495C-AC5E-51F8B0198A1C}"/>
    <cellStyle name="Comma 8 10 3" xfId="4104" xr:uid="{07BB1771-C7EE-4FA5-A141-FE81F5DE8FCE}"/>
    <cellStyle name="Comma 8 10 3 2" xfId="9018" xr:uid="{D22E8C98-B28E-4AC8-A604-7B42A70908B9}"/>
    <cellStyle name="Comma 8 10 3 2 2" xfId="13931" xr:uid="{E578771C-B06F-4164-BCD5-12DE881A44F0}"/>
    <cellStyle name="Comma 8 10 3 2 2 2" xfId="23852" xr:uid="{7225F9E5-1B79-49BB-A58F-D69C7FE6F548}"/>
    <cellStyle name="Comma 8 10 3 2 3" xfId="18847" xr:uid="{E72D7E90-63CC-4212-92C7-9AFE5B776B17}"/>
    <cellStyle name="Comma 8 10 4" xfId="5736" xr:uid="{BA53F7AB-7E85-4C4E-A4F8-E0FF44A3AE3D}"/>
    <cellStyle name="Comma 8 10 4 2" xfId="10649" xr:uid="{CA504E9F-5721-41DB-929B-336E34203EEC}"/>
    <cellStyle name="Comma 8 10 4 2 2" xfId="20570" xr:uid="{72AFD8E5-554A-4EF1-BB0C-39219827AAD4}"/>
    <cellStyle name="Comma 8 10 4 3" xfId="15565" xr:uid="{F8B7438A-A9ED-4038-9608-3434A9770D19}"/>
    <cellStyle name="Comma 8 10 5" xfId="25189" xr:uid="{1BD69F2F-12AC-4088-B872-DE3A61765CD6}"/>
    <cellStyle name="Comma 8 10 5 2" xfId="26146" xr:uid="{29EE6D0C-1BE3-46AA-9A61-31961DB2A945}"/>
    <cellStyle name="Comma 8 11" xfId="2110" xr:uid="{2EB1D19F-F6F0-4E94-9FE6-1923B4994516}"/>
    <cellStyle name="Comma 8 11 2" xfId="7071" xr:uid="{622B48A2-3294-43C0-BE84-C8C399B2132B}"/>
    <cellStyle name="Comma 8 11 2 2" xfId="11984" xr:uid="{B5B581A7-9732-4E82-AAE6-21A994D70FC1}"/>
    <cellStyle name="Comma 8 11 2 2 2" xfId="21905" xr:uid="{3B99E933-95CE-40F2-ABFC-D899D5BD88F8}"/>
    <cellStyle name="Comma 8 11 2 3" xfId="16901" xr:uid="{0D55C809-9EC3-48E5-A64B-4D3EB5E3AB13}"/>
    <cellStyle name="Comma 8 12" xfId="2077" xr:uid="{D1566052-6F4F-48B3-A9F7-836C346A9258}"/>
    <cellStyle name="Comma 8 12 2" xfId="7049" xr:uid="{5E24C3F6-ABC0-4F59-9477-0EC77A9038D3}"/>
    <cellStyle name="Comma 8 12 2 2" xfId="11962" xr:uid="{8C933108-8BE0-42B5-9C5C-FB5283DE7818}"/>
    <cellStyle name="Comma 8 12 2 2 2" xfId="21883" xr:uid="{AC158F09-B60B-414C-8001-1B73995068B1}"/>
    <cellStyle name="Comma 8 12 2 3" xfId="16879" xr:uid="{2D71B830-A671-4FD3-8519-832EC14CC228}"/>
    <cellStyle name="Comma 8 13" xfId="3723" xr:uid="{BBB026F5-256E-439D-83B4-A7DC30CF6C42}"/>
    <cellStyle name="Comma 8 13 2" xfId="8662" xr:uid="{D6C2A9C3-274D-49AE-9342-46705F87C83F}"/>
    <cellStyle name="Comma 8 13 2 2" xfId="13575" xr:uid="{6A17A25E-6C9A-4BC9-A3EF-CA5E616958A8}"/>
    <cellStyle name="Comma 8 13 2 2 2" xfId="23496" xr:uid="{54C9AD24-2508-4D7E-BE71-47AB1D07818D}"/>
    <cellStyle name="Comma 8 13 2 3" xfId="18491" xr:uid="{BC0A038D-D48E-468F-A6F0-54D1DEAB7C57}"/>
    <cellStyle name="Comma 8 14" xfId="3772" xr:uid="{EEFA714E-20AF-43B9-9DBF-7A92F2D221EC}"/>
    <cellStyle name="Comma 8 14 2" xfId="8695" xr:uid="{A158C6C6-06DE-4A58-B632-EE32A1A5C9DF}"/>
    <cellStyle name="Comma 8 14 2 2" xfId="13608" xr:uid="{5FC24A88-31D5-4445-96FA-77E5E501222E}"/>
    <cellStyle name="Comma 8 14 2 2 2" xfId="23529" xr:uid="{49C511CC-0B6E-40C3-8AD0-491EE2198D75}"/>
    <cellStyle name="Comma 8 14 2 3" xfId="18524" xr:uid="{7E4B6F2B-F519-41C8-897D-39F00F996CCF}"/>
    <cellStyle name="Comma 8 15" xfId="5408" xr:uid="{A2D32302-505B-452F-8A5D-85F7FBBD1CB0}"/>
    <cellStyle name="Comma 8 15 2" xfId="10321" xr:uid="{AA8AAB25-EB3A-449E-87AF-CD72061173FE}"/>
    <cellStyle name="Comma 8 15 2 2" xfId="20244" xr:uid="{5D0A492F-CABE-4D8A-B541-691DA32054A8}"/>
    <cellStyle name="Comma 8 15 3" xfId="20185" xr:uid="{D3841446-FBCC-4DBB-BB85-9C4FD7D4C99C}"/>
    <cellStyle name="Comma 8 15 4" xfId="15234" xr:uid="{27364D9F-5417-468B-BEDB-5973F9BEA4E5}"/>
    <cellStyle name="Comma 8 16" xfId="176" xr:uid="{700E5B11-5187-4AD4-A905-C846CF958917}"/>
    <cellStyle name="Comma 8 16 2" xfId="25905" xr:uid="{41F97154-C4C8-49B9-B409-DB61A4F6DC65}"/>
    <cellStyle name="Comma 8 17" xfId="26149" xr:uid="{80E843F9-7DD3-4BBA-AEB7-766866E89CF0}"/>
    <cellStyle name="Comma 8 17 2" xfId="26295" xr:uid="{D9E15BCB-714B-493C-9C74-189C43C4983D}"/>
    <cellStyle name="Comma 8 18" xfId="26175" xr:uid="{243BE95F-BA60-4F51-843D-5F4F6BC1D3A8}"/>
    <cellStyle name="Comma 8 2" xfId="213" xr:uid="{723B0F05-D98E-4383-9BED-33BAEEA181E0}"/>
    <cellStyle name="Comma 8 2 10" xfId="3884" xr:uid="{73A1F5F8-A9EB-4ACF-924B-55CFBEBFAC66}"/>
    <cellStyle name="Comma 8 2 10 2" xfId="8798" xr:uid="{13E97AB3-24E6-4404-935C-0D2101D9F0E9}"/>
    <cellStyle name="Comma 8 2 10 2 2" xfId="13711" xr:uid="{E7B6924E-6E68-4D71-97D8-1B682370BE22}"/>
    <cellStyle name="Comma 8 2 10 2 2 2" xfId="23632" xr:uid="{7D0A7ECC-2AAA-4599-9F60-DE8EF3C762B2}"/>
    <cellStyle name="Comma 8 2 10 2 3" xfId="18627" xr:uid="{D0FB903F-9A00-4FCC-98DE-F184F6D9E391}"/>
    <cellStyle name="Comma 8 2 11" xfId="355" xr:uid="{82E123C1-4C18-4264-9ABA-CA2B6A74F23F}"/>
    <cellStyle name="Comma 8 2 11 2" xfId="5515" xr:uid="{DAFE18A0-B2B7-4325-A551-D10E7EB83CD6}"/>
    <cellStyle name="Comma 8 2 11 2 2" xfId="20219" xr:uid="{72B141EC-6FA8-4D9B-9EDE-18307796A691}"/>
    <cellStyle name="Comma 8 2 11 3" xfId="10428" xr:uid="{FEE9D841-BC94-4CE4-A37B-F013A6E27216}"/>
    <cellStyle name="Comma 8 2 11 3 2" xfId="20349" xr:uid="{0A931761-4B3D-4102-9196-8BF542EC9009}"/>
    <cellStyle name="Comma 8 2 11 4" xfId="15343" xr:uid="{527065FC-4285-4D39-8E0E-1809770C3231}"/>
    <cellStyle name="Comma 8 2 12" xfId="5424" xr:uid="{26D734E7-F9A7-4557-9A71-58A8BE9FA1ED}"/>
    <cellStyle name="Comma 8 2 12 2" xfId="10337" xr:uid="{D55D5B77-A0E7-478E-AFB6-DC66303DC18E}"/>
    <cellStyle name="Comma 8 2 12 2 2" xfId="20259" xr:uid="{C11E2540-0019-418D-8A0A-A75C630190B9}"/>
    <cellStyle name="Comma 8 2 12 3" xfId="20198" xr:uid="{025677B4-6678-4AA9-8BFB-7F8135358891}"/>
    <cellStyle name="Comma 8 2 12 4" xfId="15250" xr:uid="{A03E5CE6-EF7E-4A44-AF61-614F5D93376E}"/>
    <cellStyle name="Comma 8 2 13" xfId="25995" xr:uid="{8894F8BF-84B4-4713-B7BB-A08FCC54CAD4}"/>
    <cellStyle name="Comma 8 2 14" xfId="25412" xr:uid="{99B6AE65-D5F5-4DAC-A639-B8162C971477}"/>
    <cellStyle name="Comma 8 2 2" xfId="878" xr:uid="{AB4F5335-1713-4E11-8A17-165E5EA2D7DC}"/>
    <cellStyle name="Comma 8 2 2 2" xfId="1710" xr:uid="{CE9185A0-21CE-4B18-B573-78732160CF8B}"/>
    <cellStyle name="Comma 8 2 2 2 2" xfId="3357" xr:uid="{FB0F058F-0A1B-466D-8CDF-69D1EF3CABAC}"/>
    <cellStyle name="Comma 8 2 2 2 2 2" xfId="8307" xr:uid="{0131F5CA-1A8F-4357-85A3-EFC89A4E2C7C}"/>
    <cellStyle name="Comma 8 2 2 2 2 2 2" xfId="13220" xr:uid="{9033A6AF-EDC6-4005-9C9E-C4C3543DBF3B}"/>
    <cellStyle name="Comma 8 2 2 2 2 2 2 2" xfId="23141" xr:uid="{CCE4BBE5-1714-4A0C-82C1-4386958891A0}"/>
    <cellStyle name="Comma 8 2 2 2 2 2 3" xfId="18136" xr:uid="{6F540514-3175-4C35-83ED-33A3D73C7667}"/>
    <cellStyle name="Comma 8 2 2 2 3" xfId="5051" xr:uid="{22267AE3-DB0E-4ECA-81C8-F25E691FA5B6}"/>
    <cellStyle name="Comma 8 2 2 2 3 2" xfId="9965" xr:uid="{554E8A5B-047B-40DB-9E86-FDB1EF2373BE}"/>
    <cellStyle name="Comma 8 2 2 2 3 2 2" xfId="14878" xr:uid="{9173F7BD-AC8D-49BB-A91F-4326CFDF1DB7}"/>
    <cellStyle name="Comma 8 2 2 2 3 2 2 2" xfId="24799" xr:uid="{C941E7D9-54B8-4DE7-8491-37A99BC8F2D0}"/>
    <cellStyle name="Comma 8 2 2 2 3 2 3" xfId="19794" xr:uid="{EC9B5628-C404-4B73-ADEE-7B09C7934FC9}"/>
    <cellStyle name="Comma 8 2 2 2 4" xfId="6683" xr:uid="{F6D54751-C32A-4CA9-9837-B75DDE3501CB}"/>
    <cellStyle name="Comma 8 2 2 2 4 2" xfId="11596" xr:uid="{74246603-4B72-4E37-A29D-F11496239C0B}"/>
    <cellStyle name="Comma 8 2 2 2 4 2 2" xfId="21517" xr:uid="{3DC6F34F-8FB6-4F28-AE3E-48365F44A372}"/>
    <cellStyle name="Comma 8 2 2 2 4 3" xfId="16513" xr:uid="{9B410B04-098A-4B6D-AD73-ADDC77CD875C}"/>
    <cellStyle name="Comma 8 2 2 3" xfId="2544" xr:uid="{AD760E01-E8A4-46C2-A765-6A763B7B6844}"/>
    <cellStyle name="Comma 8 2 2 3 2" xfId="7495" xr:uid="{A50851F3-EE45-4A40-A498-A2968635C226}"/>
    <cellStyle name="Comma 8 2 2 3 2 2" xfId="12408" xr:uid="{B0664C20-9390-4C05-8AE1-8BFE5CA98325}"/>
    <cellStyle name="Comma 8 2 2 3 2 2 2" xfId="22329" xr:uid="{9129F7B6-316C-494D-82E6-E60432BCDA34}"/>
    <cellStyle name="Comma 8 2 2 3 2 3" xfId="17324" xr:uid="{DE4DD520-2995-4386-BDA8-824A24F20625}"/>
    <cellStyle name="Comma 8 2 2 4" xfId="4241" xr:uid="{76306E61-A3E8-4516-9760-F42A1912824F}"/>
    <cellStyle name="Comma 8 2 2 4 2" xfId="9155" xr:uid="{2CFA7C1A-DCB9-41F2-BF92-7E0820BAA7F8}"/>
    <cellStyle name="Comma 8 2 2 4 2 2" xfId="14068" xr:uid="{C8C02FA8-010B-4029-B963-78ABA95498BA}"/>
    <cellStyle name="Comma 8 2 2 4 2 2 2" xfId="23989" xr:uid="{3DFE2ED4-ADBC-40A8-BA48-48F8EA5FEB98}"/>
    <cellStyle name="Comma 8 2 2 4 2 3" xfId="18984" xr:uid="{ECB97950-F044-4920-B7CC-DA4C810B0E1E}"/>
    <cellStyle name="Comma 8 2 2 5" xfId="5873" xr:uid="{1225E96E-40C6-45F0-9598-8AFDBF220380}"/>
    <cellStyle name="Comma 8 2 2 5 2" xfId="10786" xr:uid="{9CCC88C9-427C-45D6-9355-D95FC8053DD2}"/>
    <cellStyle name="Comma 8 2 2 5 2 2" xfId="20707" xr:uid="{55AEB502-40D5-414C-86BF-5EC2DDFC5817}"/>
    <cellStyle name="Comma 8 2 2 5 3" xfId="15702" xr:uid="{7843796A-004B-4F04-B801-69EE334E37DB}"/>
    <cellStyle name="Comma 8 2 3" xfId="1081" xr:uid="{5F0CA930-6855-46FA-9586-2254EC6CA1C6}"/>
    <cellStyle name="Comma 8 2 3 2" xfId="1913" xr:uid="{ECBB9BB1-92BB-4D89-8159-0BA21A9C102F}"/>
    <cellStyle name="Comma 8 2 3 2 2" xfId="3560" xr:uid="{E1640D70-9962-4CC4-A718-7B287F2BAB3E}"/>
    <cellStyle name="Comma 8 2 3 2 2 2" xfId="8510" xr:uid="{4077F8B5-6CC4-4022-8F9C-0F5E4910201F}"/>
    <cellStyle name="Comma 8 2 3 2 2 2 2" xfId="13423" xr:uid="{30438228-4A74-47C8-AF81-098203874027}"/>
    <cellStyle name="Comma 8 2 3 2 2 2 2 2" xfId="23344" xr:uid="{2C7220B1-0168-4594-94E2-B03F483AF648}"/>
    <cellStyle name="Comma 8 2 3 2 2 2 3" xfId="18339" xr:uid="{54785A77-F170-468A-82B3-0E3BF0FCE262}"/>
    <cellStyle name="Comma 8 2 3 2 3" xfId="5254" xr:uid="{1EBB8A5C-A368-4E7C-B2AD-AB45EA735864}"/>
    <cellStyle name="Comma 8 2 3 2 3 2" xfId="10168" xr:uid="{00CD4009-40E8-43CE-80AB-D4D08843D002}"/>
    <cellStyle name="Comma 8 2 3 2 3 2 2" xfId="15081" xr:uid="{C3FC798B-83E0-452C-BDFD-65C51B0937E3}"/>
    <cellStyle name="Comma 8 2 3 2 3 2 2 2" xfId="25002" xr:uid="{4F5D0889-9A3B-4C14-91E4-92E67A6F85BF}"/>
    <cellStyle name="Comma 8 2 3 2 3 2 3" xfId="19997" xr:uid="{20BD04DD-2013-469D-960C-19E0408CDE92}"/>
    <cellStyle name="Comma 8 2 3 2 4" xfId="6886" xr:uid="{81638F0E-9E34-413F-B771-21FEF0ECEB45}"/>
    <cellStyle name="Comma 8 2 3 2 4 2" xfId="11799" xr:uid="{69E75468-5382-468C-B1F9-8A35C78C4570}"/>
    <cellStyle name="Comma 8 2 3 2 4 2 2" xfId="21720" xr:uid="{6EACE5A8-14EF-4E9B-9932-D54658D08987}"/>
    <cellStyle name="Comma 8 2 3 2 4 3" xfId="16716" xr:uid="{533F39AB-836E-46EC-95FF-142712685294}"/>
    <cellStyle name="Comma 8 2 3 3" xfId="2747" xr:uid="{36109554-2EAB-43D6-A15E-80B5857B7C88}"/>
    <cellStyle name="Comma 8 2 3 3 2" xfId="7698" xr:uid="{DA5B12E1-799A-4987-8DDA-23D5E10A9B5E}"/>
    <cellStyle name="Comma 8 2 3 3 2 2" xfId="12611" xr:uid="{13F7AC64-D78A-42ED-9262-5EA6D7914296}"/>
    <cellStyle name="Comma 8 2 3 3 2 2 2" xfId="22532" xr:uid="{EF22F678-5428-4A5E-9CDB-344BD9977586}"/>
    <cellStyle name="Comma 8 2 3 3 2 3" xfId="17527" xr:uid="{74696923-6C6C-40B9-9F2D-D225D70A02A8}"/>
    <cellStyle name="Comma 8 2 3 4" xfId="4444" xr:uid="{2CEDCB9A-C9F5-43AA-8597-79A243200195}"/>
    <cellStyle name="Comma 8 2 3 4 2" xfId="9358" xr:uid="{1A4697DD-0F8F-4E72-AA46-E7061E84512B}"/>
    <cellStyle name="Comma 8 2 3 4 2 2" xfId="14271" xr:uid="{B127551F-F0D1-4E47-856E-AA6F2CAD75E3}"/>
    <cellStyle name="Comma 8 2 3 4 2 2 2" xfId="24192" xr:uid="{17440C3B-D673-4280-B6F6-83EC7D9B0A86}"/>
    <cellStyle name="Comma 8 2 3 4 2 3" xfId="19187" xr:uid="{FE11D320-EB3C-46AC-ADD2-41037A6350CE}"/>
    <cellStyle name="Comma 8 2 3 5" xfId="6076" xr:uid="{2B786AA7-1CF5-4BCC-AB35-10082787F9DE}"/>
    <cellStyle name="Comma 8 2 3 5 2" xfId="10989" xr:uid="{D65C3E24-17E1-41AE-93CC-D3A38C1DFA81}"/>
    <cellStyle name="Comma 8 2 3 5 2 2" xfId="20910" xr:uid="{802967B6-4A21-4381-9D4B-5E04A03A4A28}"/>
    <cellStyle name="Comma 8 2 3 5 3" xfId="15905" xr:uid="{441C8D44-BCA3-49DD-9770-D2628D5CAC61}"/>
    <cellStyle name="Comma 8 2 4" xfId="1498" xr:uid="{8F54AFCC-6CC9-4FEA-A5F4-460558181151}"/>
    <cellStyle name="Comma 8 2 4 2" xfId="3154" xr:uid="{064A0544-DD89-4F42-BB16-4FB631F0E950}"/>
    <cellStyle name="Comma 8 2 4 2 2" xfId="8104" xr:uid="{464DCF8F-A0C2-4FCE-AF2E-D549DD25288A}"/>
    <cellStyle name="Comma 8 2 4 2 2 2" xfId="13017" xr:uid="{1BF497EF-4A37-4FB4-BA92-23C12ED28413}"/>
    <cellStyle name="Comma 8 2 4 2 2 2 2" xfId="22938" xr:uid="{7C085F77-8465-418E-8FEA-47B27586E755}"/>
    <cellStyle name="Comma 8 2 4 2 2 3" xfId="17933" xr:uid="{BA64FEA6-5A30-4C4A-B896-705F045185B3}"/>
    <cellStyle name="Comma 8 2 4 3" xfId="4848" xr:uid="{1A73065C-B8A8-48AC-A4E6-4C23FF3A5A62}"/>
    <cellStyle name="Comma 8 2 4 3 2" xfId="9762" xr:uid="{822D0288-A891-44AF-A778-FABC115EDDB7}"/>
    <cellStyle name="Comma 8 2 4 3 2 2" xfId="14675" xr:uid="{FF4F52F6-2157-433F-9F2F-5962FBAD75F7}"/>
    <cellStyle name="Comma 8 2 4 3 2 2 2" xfId="24596" xr:uid="{2659D3C5-EF80-40FE-B4B1-017E6823B4E7}"/>
    <cellStyle name="Comma 8 2 4 3 2 3" xfId="19591" xr:uid="{2D43FB68-0B21-43AE-9BF7-97CB44F7724F}"/>
    <cellStyle name="Comma 8 2 4 4" xfId="6480" xr:uid="{BAC03BA4-DE90-4E82-AA97-AD3E44FE793E}"/>
    <cellStyle name="Comma 8 2 4 4 2" xfId="11393" xr:uid="{2F98562E-F8BC-4471-B4F2-65457B5D90E7}"/>
    <cellStyle name="Comma 8 2 4 4 2 2" xfId="21314" xr:uid="{C46FABDC-8F50-438C-BC9F-DE6F35FCDC5E}"/>
    <cellStyle name="Comma 8 2 4 4 3" xfId="16310" xr:uid="{39299EE2-FA89-4DE3-B7D4-FCC08C452FE9}"/>
    <cellStyle name="Comma 8 2 5" xfId="1288" xr:uid="{09D5D161-ABF4-4E1D-AC13-6CF2A8EFDE37}"/>
    <cellStyle name="Comma 8 2 5 2" xfId="2952" xr:uid="{8E1CFD53-F857-49B5-BD84-15E5B7B3E991}"/>
    <cellStyle name="Comma 8 2 5 2 2" xfId="7903" xr:uid="{1DE5FFF3-DB2B-4CD0-A3E0-8B8274120637}"/>
    <cellStyle name="Comma 8 2 5 2 2 2" xfId="12816" xr:uid="{3D89A57D-FEA9-4DBA-8E3E-B8EBC277B8F9}"/>
    <cellStyle name="Comma 8 2 5 2 2 2 2" xfId="22737" xr:uid="{B33C7472-A791-4D78-B74C-7FBD53F26E49}"/>
    <cellStyle name="Comma 8 2 5 2 2 3" xfId="17732" xr:uid="{C10DCA64-1F76-431C-8BFF-BEAC487E4834}"/>
    <cellStyle name="Comma 8 2 5 3" xfId="4648" xr:uid="{0751D99F-0215-4B82-A7AE-8AB4E6D24790}"/>
    <cellStyle name="Comma 8 2 5 3 2" xfId="9562" xr:uid="{E2727DC2-2C86-462D-8194-83CC9D34551C}"/>
    <cellStyle name="Comma 8 2 5 3 2 2" xfId="14475" xr:uid="{2EAAC1D3-78D3-4790-807F-A173A5BEF71C}"/>
    <cellStyle name="Comma 8 2 5 3 2 2 2" xfId="24396" xr:uid="{C90AE837-3A2E-45C7-BC8C-FB0DF71B09D0}"/>
    <cellStyle name="Comma 8 2 5 3 2 3" xfId="19391" xr:uid="{7F5D920A-949D-450E-BD5D-9DB0222E1640}"/>
    <cellStyle name="Comma 8 2 5 4" xfId="6280" xr:uid="{C2ED2F5D-1E8A-4DF1-BA83-4CF0BB48DB40}"/>
    <cellStyle name="Comma 8 2 5 4 2" xfId="11193" xr:uid="{E88312F5-C187-4E17-9E53-0D42241D2118}"/>
    <cellStyle name="Comma 8 2 5 4 2 2" xfId="21114" xr:uid="{A51E1C0D-4043-4640-A9AF-6AE5B29DEE90}"/>
    <cellStyle name="Comma 8 2 5 4 3" xfId="16109" xr:uid="{95FF5435-90E8-4384-912D-82BED45ABEDC}"/>
    <cellStyle name="Comma 8 2 6" xfId="616" xr:uid="{057DC425-715B-4164-8E4E-CEE8E660829C}"/>
    <cellStyle name="Comma 8 2 6 2" xfId="2314" xr:uid="{4F3DC744-B896-48D0-868D-EBA2EDD3CE46}"/>
    <cellStyle name="Comma 8 2 6 2 2" xfId="7267" xr:uid="{7013C377-9E35-4763-900C-61B41C7B9A87}"/>
    <cellStyle name="Comma 8 2 6 2 2 2" xfId="12180" xr:uid="{9F141504-DC31-4A9F-901B-BD26BDEBC3B1}"/>
    <cellStyle name="Comma 8 2 6 2 2 2 2" xfId="22101" xr:uid="{FA54FCAC-A679-4124-BE0A-0E0D9C93F9D8}"/>
    <cellStyle name="Comma 8 2 6 2 2 3" xfId="17096" xr:uid="{C163EE0F-E111-4A51-848F-A9628BC9D274}"/>
    <cellStyle name="Comma 8 2 6 3" xfId="4013" xr:uid="{77139F18-9507-45D7-9A24-1EAE80E2BD7B}"/>
    <cellStyle name="Comma 8 2 6 3 2" xfId="8927" xr:uid="{1159CCFD-D493-440A-81F5-508E79B72FFD}"/>
    <cellStyle name="Comma 8 2 6 3 2 2" xfId="13840" xr:uid="{A2B0DF85-AB7C-4CCB-B985-43F472F9C868}"/>
    <cellStyle name="Comma 8 2 6 3 2 2 2" xfId="23761" xr:uid="{ABAFAAA7-BF7E-4BC0-8185-16AA0A278BAB}"/>
    <cellStyle name="Comma 8 2 6 3 2 3" xfId="18756" xr:uid="{68D367D8-6FF9-409C-AE69-9B98AF0CEDAF}"/>
    <cellStyle name="Comma 8 2 6 4" xfId="5645" xr:uid="{5D9EDF18-0CAE-4BE0-BBCC-F77067D77861}"/>
    <cellStyle name="Comma 8 2 6 4 2" xfId="10558" xr:uid="{845147DD-8F2A-43D5-8572-2F6B368E3F9F}"/>
    <cellStyle name="Comma 8 2 6 4 2 2" xfId="20479" xr:uid="{CEBFD5A8-A7E0-4244-A536-B27D0C700696}"/>
    <cellStyle name="Comma 8 2 6 4 3" xfId="15474" xr:uid="{37705ADC-58A8-406E-B68D-B585136B25E4}"/>
    <cellStyle name="Comma 8 2 7" xfId="2178" xr:uid="{D76B485D-9AC3-4E5C-899F-C52DC1AD673E}"/>
    <cellStyle name="Comma 8 2 7 2" xfId="7134" xr:uid="{10CF0774-2887-4191-94EF-1C0BD993B681}"/>
    <cellStyle name="Comma 8 2 7 2 2" xfId="12047" xr:uid="{CC97BF41-A6CE-420E-8D4F-2A56DBFE0C9E}"/>
    <cellStyle name="Comma 8 2 7 2 2 2" xfId="21968" xr:uid="{4A2817AE-2388-4D7A-91CF-CAE4C2F8823C}"/>
    <cellStyle name="Comma 8 2 7 2 3" xfId="16964" xr:uid="{1B937DAD-7413-4D1E-8DB7-AAD35E3815F1}"/>
    <cellStyle name="Comma 8 2 8" xfId="3741" xr:uid="{EF5B707A-07E1-4489-9974-C7437B84135C}"/>
    <cellStyle name="Comma 8 2 8 2" xfId="8672" xr:uid="{456A5296-97D5-4505-A43B-499F0BA81868}"/>
    <cellStyle name="Comma 8 2 8 2 2" xfId="13585" xr:uid="{BDA61357-DAB2-4CBF-B6FA-410033084B03}"/>
    <cellStyle name="Comma 8 2 8 2 2 2" xfId="23506" xr:uid="{EBD257E8-0666-4546-8CCB-B3E9B6A9BDBC}"/>
    <cellStyle name="Comma 8 2 8 2 3" xfId="18501" xr:uid="{18BE94A4-3B21-44C0-8A9A-35556A70E0FA}"/>
    <cellStyle name="Comma 8 2 9" xfId="3794" xr:uid="{7985BE89-3F21-431B-8EAD-09581F0B45D4}"/>
    <cellStyle name="Comma 8 2 9 2" xfId="8714" xr:uid="{91CF1565-E7AC-4E5D-A453-853E72454439}"/>
    <cellStyle name="Comma 8 2 9 2 2" xfId="13627" xr:uid="{14C9FB93-A47C-4073-B3F4-5EF8DF8FFCF2}"/>
    <cellStyle name="Comma 8 2 9 2 2 2" xfId="23548" xr:uid="{CF51387D-A489-4D6B-B603-C076A6443DFC}"/>
    <cellStyle name="Comma 8 2 9 2 3" xfId="18543" xr:uid="{D01E4D7B-CEE8-49FF-BAC9-5BBBA8D91C1F}"/>
    <cellStyle name="Comma 8 3" xfId="667" xr:uid="{D093A523-2AAD-43FE-B274-7EB50546F2BC}"/>
    <cellStyle name="Comma 8 3 2" xfId="929" xr:uid="{54B8CB71-9C76-48B7-A96A-D3A3D851F7D8}"/>
    <cellStyle name="Comma 8 3 2 2" xfId="1761" xr:uid="{96B9481A-9F05-4426-9A16-3DBBDF4D1B8B}"/>
    <cellStyle name="Comma 8 3 2 2 2" xfId="3408" xr:uid="{56441BBD-5426-4342-B5B9-4820591D2157}"/>
    <cellStyle name="Comma 8 3 2 2 2 2" xfId="8358" xr:uid="{BD3DFE38-33B4-4E51-874D-789A5303B57D}"/>
    <cellStyle name="Comma 8 3 2 2 2 2 2" xfId="13271" xr:uid="{02C83992-BDA9-41A1-A646-7311B21C68F9}"/>
    <cellStyle name="Comma 8 3 2 2 2 2 2 2" xfId="23192" xr:uid="{51BE51A9-8DAA-4F0F-B464-DE7063C106CD}"/>
    <cellStyle name="Comma 8 3 2 2 2 2 3" xfId="18187" xr:uid="{9462464D-7DF5-4F0D-B12E-D926F4088CA5}"/>
    <cellStyle name="Comma 8 3 2 2 3" xfId="5102" xr:uid="{17E7F15D-9081-43D0-BC58-54B47DE69306}"/>
    <cellStyle name="Comma 8 3 2 2 3 2" xfId="10016" xr:uid="{5BB8D7EB-FDE8-4ACF-A416-AF2874A01EDD}"/>
    <cellStyle name="Comma 8 3 2 2 3 2 2" xfId="14929" xr:uid="{3104B8FA-CDDE-43EB-B09C-5A51A00E8B6A}"/>
    <cellStyle name="Comma 8 3 2 2 3 2 2 2" xfId="24850" xr:uid="{10EC016C-6710-47D5-ABAE-5D4A37B83207}"/>
    <cellStyle name="Comma 8 3 2 2 3 2 3" xfId="19845" xr:uid="{8C7B28E5-A011-4C4F-B361-3C1AFF232283}"/>
    <cellStyle name="Comma 8 3 2 2 4" xfId="6734" xr:uid="{BCEFBF83-B955-4DD1-A781-DABDFE2CF343}"/>
    <cellStyle name="Comma 8 3 2 2 4 2" xfId="11647" xr:uid="{C5322521-8D8E-4A14-B82C-347F1384652E}"/>
    <cellStyle name="Comma 8 3 2 2 4 2 2" xfId="21568" xr:uid="{64B885AC-8779-4A4D-B18D-4E092B13353C}"/>
    <cellStyle name="Comma 8 3 2 2 4 3" xfId="16564" xr:uid="{01F92449-AEEE-4F3F-AF82-22631F3D8F00}"/>
    <cellStyle name="Comma 8 3 2 3" xfId="2595" xr:uid="{9D645521-6468-4C39-AABA-C7CF82B0F2B9}"/>
    <cellStyle name="Comma 8 3 2 3 2" xfId="7546" xr:uid="{980D12DF-41DD-4A46-86B3-085F319EDA21}"/>
    <cellStyle name="Comma 8 3 2 3 2 2" xfId="12459" xr:uid="{BFC66133-311A-4FE4-B7A0-7E7FFB1AFD20}"/>
    <cellStyle name="Comma 8 3 2 3 2 2 2" xfId="22380" xr:uid="{B8EC9306-1782-4FAD-861D-1C7FD64A6414}"/>
    <cellStyle name="Comma 8 3 2 3 2 3" xfId="17375" xr:uid="{31BA30EF-79BB-4B06-B976-DD0ACFEBE1FC}"/>
    <cellStyle name="Comma 8 3 2 4" xfId="4292" xr:uid="{D7C8E975-3D9C-4260-A852-1E314C269081}"/>
    <cellStyle name="Comma 8 3 2 4 2" xfId="9206" xr:uid="{C9A33C6E-1B50-439B-8F25-DF0684DF9044}"/>
    <cellStyle name="Comma 8 3 2 4 2 2" xfId="14119" xr:uid="{CE060B36-40A4-4603-96B9-1CFE0FC662D1}"/>
    <cellStyle name="Comma 8 3 2 4 2 2 2" xfId="24040" xr:uid="{B55FD488-4571-4444-8F3A-86D9F2054FCF}"/>
    <cellStyle name="Comma 8 3 2 4 2 3" xfId="19035" xr:uid="{E5039453-2C63-4335-BF66-C4D3B38A6FB7}"/>
    <cellStyle name="Comma 8 3 2 5" xfId="5924" xr:uid="{1B5035E6-FF6B-41F2-BDFC-652222206E16}"/>
    <cellStyle name="Comma 8 3 2 5 2" xfId="10837" xr:uid="{7F40D731-FD7F-4CC2-B1B1-4FB9536AC009}"/>
    <cellStyle name="Comma 8 3 2 5 2 2" xfId="20758" xr:uid="{7B2B593E-11EB-4438-9F04-2C6329533C3B}"/>
    <cellStyle name="Comma 8 3 2 5 3" xfId="15753" xr:uid="{8B5849E5-9A6D-438F-AAB7-FFE7D2B96518}"/>
    <cellStyle name="Comma 8 3 3" xfId="1132" xr:uid="{63477688-1CCA-4930-A9AB-5DBEB7579D91}"/>
    <cellStyle name="Comma 8 3 3 2" xfId="1964" xr:uid="{78B4B60E-F8F2-4BED-9B5C-856E827026F0}"/>
    <cellStyle name="Comma 8 3 3 2 2" xfId="3611" xr:uid="{0B641A6D-6180-40E9-A8F3-4B6C7C4757CC}"/>
    <cellStyle name="Comma 8 3 3 2 2 2" xfId="8561" xr:uid="{16C2C8FA-C642-4DEB-BEC9-893D6A314B45}"/>
    <cellStyle name="Comma 8 3 3 2 2 2 2" xfId="13474" xr:uid="{8281BCF5-2F13-4392-AF5A-FAD27D6EE3FC}"/>
    <cellStyle name="Comma 8 3 3 2 2 2 2 2" xfId="23395" xr:uid="{D7EC9AE2-8852-4363-B912-43FAD5FB9863}"/>
    <cellStyle name="Comma 8 3 3 2 2 2 3" xfId="18390" xr:uid="{14DFB5EA-975D-42A3-A468-761C1F06F70B}"/>
    <cellStyle name="Comma 8 3 3 2 3" xfId="5305" xr:uid="{80B57309-14FE-40B8-B31F-29F827EAEE0A}"/>
    <cellStyle name="Comma 8 3 3 2 3 2" xfId="10219" xr:uid="{58987446-2E51-4AAA-95B9-742E277CF573}"/>
    <cellStyle name="Comma 8 3 3 2 3 2 2" xfId="15132" xr:uid="{FD430751-94B2-4DA6-8889-9EC18541CAD4}"/>
    <cellStyle name="Comma 8 3 3 2 3 2 2 2" xfId="25053" xr:uid="{1493102C-A0C9-4E4A-964F-22F7C3135061}"/>
    <cellStyle name="Comma 8 3 3 2 3 2 3" xfId="20048" xr:uid="{33117F06-60C7-4960-9C5F-7448309DEFAC}"/>
    <cellStyle name="Comma 8 3 3 2 4" xfId="6937" xr:uid="{BC18A480-89EC-418B-891E-FB2FB3B64AFA}"/>
    <cellStyle name="Comma 8 3 3 2 4 2" xfId="11850" xr:uid="{79C55C76-E231-44B9-B88D-BBBA671D1638}"/>
    <cellStyle name="Comma 8 3 3 2 4 2 2" xfId="21771" xr:uid="{D866587B-A78A-4762-95C0-0638A4A2A27B}"/>
    <cellStyle name="Comma 8 3 3 2 4 3" xfId="16767" xr:uid="{AA86C4A5-C017-4DF5-BD69-D7BA978E64C1}"/>
    <cellStyle name="Comma 8 3 3 3" xfId="2798" xr:uid="{0A7C8ED9-8A12-4C69-9426-8C1AC777C876}"/>
    <cellStyle name="Comma 8 3 3 3 2" xfId="7749" xr:uid="{92F431D8-8595-4023-BF3D-BD5388A3F151}"/>
    <cellStyle name="Comma 8 3 3 3 2 2" xfId="12662" xr:uid="{DC1B936B-FE91-4611-8A07-E1E514DD823E}"/>
    <cellStyle name="Comma 8 3 3 3 2 2 2" xfId="22583" xr:uid="{C6EBCB70-151F-443A-B965-AEE44C056CEA}"/>
    <cellStyle name="Comma 8 3 3 3 2 3" xfId="17578" xr:uid="{CA567E50-D68A-4D23-8335-DC505FB0C24D}"/>
    <cellStyle name="Comma 8 3 3 4" xfId="4495" xr:uid="{37D4A510-40B7-49FF-A0B9-D83AE556A6D6}"/>
    <cellStyle name="Comma 8 3 3 4 2" xfId="9409" xr:uid="{067274E8-127C-469B-99E5-847F05D31A5D}"/>
    <cellStyle name="Comma 8 3 3 4 2 2" xfId="14322" xr:uid="{72285B9B-0B6C-491A-AE8D-8227DA282750}"/>
    <cellStyle name="Comma 8 3 3 4 2 2 2" xfId="24243" xr:uid="{CE69E5F2-CDF9-4688-B134-2FB3E498FC1B}"/>
    <cellStyle name="Comma 8 3 3 4 2 3" xfId="19238" xr:uid="{6342B655-5B9F-4741-BAF3-EBA43BF7E526}"/>
    <cellStyle name="Comma 8 3 3 5" xfId="6127" xr:uid="{03BDCCD7-D3B2-4FB0-9FE6-CBAD25BBC6CC}"/>
    <cellStyle name="Comma 8 3 3 5 2" xfId="11040" xr:uid="{1ECF006F-54FF-438E-B000-7F79693AD926}"/>
    <cellStyle name="Comma 8 3 3 5 2 2" xfId="20961" xr:uid="{818DB966-5EF2-49EB-A6EC-8C6DB3807E50}"/>
    <cellStyle name="Comma 8 3 3 5 3" xfId="15956" xr:uid="{81C2420B-D496-4C63-9CA0-60E20825273C}"/>
    <cellStyle name="Comma 8 3 4" xfId="1550" xr:uid="{6F807B17-9A21-45BA-8FE5-DAA6F85AE9B8}"/>
    <cellStyle name="Comma 8 3 4 2" xfId="3205" xr:uid="{54CBE61C-2236-4B38-93BF-50975CAD7942}"/>
    <cellStyle name="Comma 8 3 4 2 2" xfId="8155" xr:uid="{4C2B7D02-D4BB-4F32-B1D9-2267DCD40062}"/>
    <cellStyle name="Comma 8 3 4 2 2 2" xfId="13068" xr:uid="{971EEF7A-7AB5-4DCA-8EC2-F8B9A9A4DD22}"/>
    <cellStyle name="Comma 8 3 4 2 2 2 2" xfId="22989" xr:uid="{541B6CD6-F652-4E60-A722-7187E665525A}"/>
    <cellStyle name="Comma 8 3 4 2 2 3" xfId="17984" xr:uid="{A500CC7E-3F4A-4092-914C-2D59DB5A2D43}"/>
    <cellStyle name="Comma 8 3 4 3" xfId="4899" xr:uid="{72FCBC3B-ABA1-4754-874E-1C12AFF24E5A}"/>
    <cellStyle name="Comma 8 3 4 3 2" xfId="9813" xr:uid="{AC71CD50-4749-4FDE-A3A1-C5DD4F84CA3F}"/>
    <cellStyle name="Comma 8 3 4 3 2 2" xfId="14726" xr:uid="{472BD9D5-395A-48A5-8C53-5BC9D51CF51D}"/>
    <cellStyle name="Comma 8 3 4 3 2 2 2" xfId="24647" xr:uid="{106154B4-9621-4E6D-A2BC-9D1B6E39B444}"/>
    <cellStyle name="Comma 8 3 4 3 2 3" xfId="19642" xr:uid="{357934B8-7A47-4AEA-A72B-6E26B8A16772}"/>
    <cellStyle name="Comma 8 3 4 4" xfId="6531" xr:uid="{7723F6CB-A256-4341-8E65-F1111E38ED3B}"/>
    <cellStyle name="Comma 8 3 4 4 2" xfId="11444" xr:uid="{1B8498C9-7130-4BD7-8AA2-C47A20F99833}"/>
    <cellStyle name="Comma 8 3 4 4 2 2" xfId="21365" xr:uid="{22A41A19-EEDF-4C96-8588-7AC848BF4C61}"/>
    <cellStyle name="Comma 8 3 4 4 3" xfId="16361" xr:uid="{FDC506A8-4819-47CD-ADFA-57C4FE077C2A}"/>
    <cellStyle name="Comma 8 3 5" xfId="1339" xr:uid="{D76DAF9C-9D8B-4D0B-8A07-2F8A368DEC96}"/>
    <cellStyle name="Comma 8 3 5 2" xfId="3003" xr:uid="{22B27C72-CBF6-4EFE-BDDF-12C4BBC5C516}"/>
    <cellStyle name="Comma 8 3 5 2 2" xfId="7954" xr:uid="{78FEAC15-B6F9-4012-BCCA-E130AD674B3E}"/>
    <cellStyle name="Comma 8 3 5 2 2 2" xfId="12867" xr:uid="{B688DD95-D121-4505-8147-00B432D3BDB6}"/>
    <cellStyle name="Comma 8 3 5 2 2 2 2" xfId="22788" xr:uid="{2B5A044F-97C4-4741-A6A6-61FEC4B79132}"/>
    <cellStyle name="Comma 8 3 5 2 2 3" xfId="17783" xr:uid="{6BED5A60-D8EF-4C08-8971-45EEB2723B92}"/>
    <cellStyle name="Comma 8 3 5 3" xfId="4699" xr:uid="{F077366B-E9EA-4A47-BB81-2D2964EDE02E}"/>
    <cellStyle name="Comma 8 3 5 3 2" xfId="9613" xr:uid="{5BF24A0D-A2EA-4D19-8CEC-9E036C272A2F}"/>
    <cellStyle name="Comma 8 3 5 3 2 2" xfId="14526" xr:uid="{FC9CE953-0922-4FAA-A9FD-D8097758C2D1}"/>
    <cellStyle name="Comma 8 3 5 3 2 2 2" xfId="24447" xr:uid="{2250E1A7-26D6-45BF-A54F-E3F2B598F690}"/>
    <cellStyle name="Comma 8 3 5 3 2 3" xfId="19442" xr:uid="{61720551-6EE9-4503-86F7-1DC8ACE4029D}"/>
    <cellStyle name="Comma 8 3 5 4" xfId="6331" xr:uid="{F77E3CDA-77C2-4D69-A118-DF943BBB2D44}"/>
    <cellStyle name="Comma 8 3 5 4 2" xfId="11244" xr:uid="{63D9AEAA-A645-4F8C-8694-A744B149BAA8}"/>
    <cellStyle name="Comma 8 3 5 4 2 2" xfId="21165" xr:uid="{6D494EE4-BC2C-4B42-A27D-59AFD79C7CF8}"/>
    <cellStyle name="Comma 8 3 5 4 3" xfId="16160" xr:uid="{C4CF6F48-368B-4B0E-9DAC-F96319167DC5}"/>
    <cellStyle name="Comma 8 3 6" xfId="2363" xr:uid="{810DB314-874E-454F-A50D-BE2F71678751}"/>
    <cellStyle name="Comma 8 3 6 2" xfId="7316" xr:uid="{672C2771-5A0D-44AA-87A6-E704E82AF6E0}"/>
    <cellStyle name="Comma 8 3 6 2 2" xfId="12229" xr:uid="{81B17997-E276-40B9-9FD8-78920C1AC25F}"/>
    <cellStyle name="Comma 8 3 6 2 2 2" xfId="22150" xr:uid="{65CC40AB-4A25-4CAC-A34E-5B6A270FC03B}"/>
    <cellStyle name="Comma 8 3 6 2 3" xfId="17145" xr:uid="{13501666-D276-44B1-AD35-C8E16CDACE0A}"/>
    <cellStyle name="Comma 8 3 7" xfId="4062" xr:uid="{F3EDF97E-543B-4FE5-A1FE-156A69C860CF}"/>
    <cellStyle name="Comma 8 3 7 2" xfId="8976" xr:uid="{F9D9B3EC-C244-4173-B900-49DF0EC3437D}"/>
    <cellStyle name="Comma 8 3 7 2 2" xfId="13889" xr:uid="{93C6CC7F-BF15-48D5-90CF-E2587DD35687}"/>
    <cellStyle name="Comma 8 3 7 2 2 2" xfId="23810" xr:uid="{5CDD6121-C9AB-4FDD-B7BD-334651F88240}"/>
    <cellStyle name="Comma 8 3 7 2 3" xfId="18805" xr:uid="{990BE9CC-568D-4B70-AEC9-F3F8D4B6432D}"/>
    <cellStyle name="Comma 8 3 8" xfId="5694" xr:uid="{2BF75823-C48F-4A8B-86DB-111A4007FB1A}"/>
    <cellStyle name="Comma 8 3 8 2" xfId="10607" xr:uid="{192DF17E-3878-4596-BF1D-2D3B39A83806}"/>
    <cellStyle name="Comma 8 3 8 2 2" xfId="20528" xr:uid="{54C000E6-3452-4293-8128-DE584D376149}"/>
    <cellStyle name="Comma 8 3 8 3" xfId="15523" xr:uid="{D7531576-764D-4E24-8779-48DE79EEC494}"/>
    <cellStyle name="Comma 8 3 9" xfId="26050" xr:uid="{DF0BDB38-B988-465B-B3D0-A983C2D58A4E}"/>
    <cellStyle name="Comma 8 4" xfId="799" xr:uid="{ED6BFCE3-AE80-410B-A714-3C0D69B63692}"/>
    <cellStyle name="Comma 8 4 2" xfId="1009" xr:uid="{A48AF39F-7359-44F4-B1F7-47155E7E7C36}"/>
    <cellStyle name="Comma 8 4 2 2" xfId="1841" xr:uid="{BEDF112E-4762-447E-BFC9-6EF38FA18659}"/>
    <cellStyle name="Comma 8 4 2 2 2" xfId="3488" xr:uid="{69CCE540-7788-4A10-9928-9A84AC916E83}"/>
    <cellStyle name="Comma 8 4 2 2 2 2" xfId="8438" xr:uid="{880C36A3-540D-43E4-BEFA-3304E1A5553F}"/>
    <cellStyle name="Comma 8 4 2 2 2 2 2" xfId="13351" xr:uid="{1DFDE779-C465-4A62-995D-2600172FC254}"/>
    <cellStyle name="Comma 8 4 2 2 2 2 2 2" xfId="23272" xr:uid="{B118FF01-D842-4639-8CBE-D60732EB56C7}"/>
    <cellStyle name="Comma 8 4 2 2 2 2 3" xfId="18267" xr:uid="{64B047BF-CD23-4126-8A8F-30CE5489C4F3}"/>
    <cellStyle name="Comma 8 4 2 2 3" xfId="5182" xr:uid="{5E9ED0F6-BD8C-43B0-95D1-38DC8E2928E1}"/>
    <cellStyle name="Comma 8 4 2 2 3 2" xfId="10096" xr:uid="{FC4ACFD9-425B-429F-8843-51479437ED21}"/>
    <cellStyle name="Comma 8 4 2 2 3 2 2" xfId="15009" xr:uid="{98D4394B-81C7-4DA0-AC89-448ED66A985C}"/>
    <cellStyle name="Comma 8 4 2 2 3 2 2 2" xfId="24930" xr:uid="{BC311A76-8ECD-40BE-9D3B-0B03376DACC0}"/>
    <cellStyle name="Comma 8 4 2 2 3 2 3" xfId="19925" xr:uid="{27C85D0B-FD0B-402E-B50B-9B8E1A5991BA}"/>
    <cellStyle name="Comma 8 4 2 2 4" xfId="6814" xr:uid="{57897378-0175-473B-A0D5-EC4E3706B617}"/>
    <cellStyle name="Comma 8 4 2 2 4 2" xfId="11727" xr:uid="{F81BE910-82E1-4412-A05B-900C58091504}"/>
    <cellStyle name="Comma 8 4 2 2 4 2 2" xfId="21648" xr:uid="{10B17454-3932-439A-8612-8325894F768E}"/>
    <cellStyle name="Comma 8 4 2 2 4 3" xfId="16644" xr:uid="{950AE6E5-91F4-4718-A72B-ACCD0FF2ED6D}"/>
    <cellStyle name="Comma 8 4 2 3" xfId="2675" xr:uid="{9C8DAC96-100C-400E-A8CF-FB8354ECA7AB}"/>
    <cellStyle name="Comma 8 4 2 3 2" xfId="7626" xr:uid="{53541973-8C5C-4AE1-865C-718118F44354}"/>
    <cellStyle name="Comma 8 4 2 3 2 2" xfId="12539" xr:uid="{C6A92488-203C-4094-B4E7-46EF801993F1}"/>
    <cellStyle name="Comma 8 4 2 3 2 2 2" xfId="22460" xr:uid="{3961EE3D-9CD1-424F-B7BD-D7A38B7564AB}"/>
    <cellStyle name="Comma 8 4 2 3 2 3" xfId="17455" xr:uid="{DB486258-9500-4BB9-8A71-270F3D96FE83}"/>
    <cellStyle name="Comma 8 4 2 4" xfId="4372" xr:uid="{817AE560-9FEA-483C-979F-C7E2C3724444}"/>
    <cellStyle name="Comma 8 4 2 4 2" xfId="9286" xr:uid="{FC758BE6-A976-4B51-88DE-E5C0691A0AC0}"/>
    <cellStyle name="Comma 8 4 2 4 2 2" xfId="14199" xr:uid="{B30F9E0B-D742-4BB5-8AB1-E9338417C24D}"/>
    <cellStyle name="Comma 8 4 2 4 2 2 2" xfId="24120" xr:uid="{A02C80D8-404B-47E6-BCA2-2B023DD43144}"/>
    <cellStyle name="Comma 8 4 2 4 2 3" xfId="19115" xr:uid="{44DE2D48-34BD-467E-99B7-DD9A376E006A}"/>
    <cellStyle name="Comma 8 4 2 5" xfId="6004" xr:uid="{1DAF585E-657F-4D44-A3E1-97EE98797AC1}"/>
    <cellStyle name="Comma 8 4 2 5 2" xfId="10917" xr:uid="{105A52D4-E8E5-4A70-A176-208E8664931C}"/>
    <cellStyle name="Comma 8 4 2 5 2 2" xfId="20838" xr:uid="{A009B7A9-B5D4-4FF6-8767-E27A1D12A06D}"/>
    <cellStyle name="Comma 8 4 2 5 3" xfId="15833" xr:uid="{11543241-7F8C-44E7-86E4-460C1DD6C9F5}"/>
    <cellStyle name="Comma 8 4 3" xfId="1212" xr:uid="{7D99845F-10ED-4D09-AFE6-F4613B1C1C9C}"/>
    <cellStyle name="Comma 8 4 3 2" xfId="2044" xr:uid="{866A6DA2-7CCA-4AC9-827A-400D76118DCE}"/>
    <cellStyle name="Comma 8 4 3 2 2" xfId="3691" xr:uid="{D66EABE8-F863-4EA5-85AC-99DB8A8A6603}"/>
    <cellStyle name="Comma 8 4 3 2 2 2" xfId="8641" xr:uid="{13159C24-2F69-4C25-8524-19640F6A4EA7}"/>
    <cellStyle name="Comma 8 4 3 2 2 2 2" xfId="13554" xr:uid="{7F3365F1-F5F1-4025-B6AA-75748BF07786}"/>
    <cellStyle name="Comma 8 4 3 2 2 2 2 2" xfId="23475" xr:uid="{18ADD3D4-991A-4C0C-833E-BCE0D72ACAAD}"/>
    <cellStyle name="Comma 8 4 3 2 2 2 3" xfId="18470" xr:uid="{811F07FA-1455-42CD-A1B7-FA75CE255139}"/>
    <cellStyle name="Comma 8 4 3 2 3" xfId="5385" xr:uid="{73826D63-37D1-4AAA-B14D-42E54A517D68}"/>
    <cellStyle name="Comma 8 4 3 2 3 2" xfId="10299" xr:uid="{2CB92BEB-F108-4259-921A-6E5AACAB5B10}"/>
    <cellStyle name="Comma 8 4 3 2 3 2 2" xfId="15212" xr:uid="{315BB3DA-60BB-48CA-BCDC-AD00339DE2F7}"/>
    <cellStyle name="Comma 8 4 3 2 3 2 2 2" xfId="25133" xr:uid="{2D3A631B-CF52-4EC6-9D59-DAB62E0F5BF1}"/>
    <cellStyle name="Comma 8 4 3 2 3 2 3" xfId="20128" xr:uid="{924F0ABA-EAC3-4788-9EE1-35A611840E57}"/>
    <cellStyle name="Comma 8 4 3 2 4" xfId="7017" xr:uid="{ECDE9480-264D-4436-89A5-1F45D327A1A4}"/>
    <cellStyle name="Comma 8 4 3 2 4 2" xfId="11930" xr:uid="{EB7C0A15-86CE-4E7C-8C8B-485A6DB4566B}"/>
    <cellStyle name="Comma 8 4 3 2 4 2 2" xfId="21851" xr:uid="{4D009D6F-08B7-4805-9D20-723D1C92F6E4}"/>
    <cellStyle name="Comma 8 4 3 2 4 3" xfId="16847" xr:uid="{6FE464EF-B107-4083-9D45-E5AD36DCE4D4}"/>
    <cellStyle name="Comma 8 4 3 3" xfId="2878" xr:uid="{3548A9B5-3F8C-4B23-AF6C-821C37D0EA6F}"/>
    <cellStyle name="Comma 8 4 3 3 2" xfId="7829" xr:uid="{26A82264-8B16-4893-9B5A-DB152F770C0E}"/>
    <cellStyle name="Comma 8 4 3 3 2 2" xfId="12742" xr:uid="{DCAD9ABF-B5BE-4277-91E0-89B045A7D6E1}"/>
    <cellStyle name="Comma 8 4 3 3 2 2 2" xfId="22663" xr:uid="{31E40C56-5FDE-47D8-88DF-C1491146F1BB}"/>
    <cellStyle name="Comma 8 4 3 3 2 3" xfId="17658" xr:uid="{2BD50674-DED4-46EE-B470-CE54D5B5471C}"/>
    <cellStyle name="Comma 8 4 3 4" xfId="4575" xr:uid="{24DAE301-4EE8-4740-9AD6-B54D4394D2C3}"/>
    <cellStyle name="Comma 8 4 3 4 2" xfId="9489" xr:uid="{BD4E073C-A0D9-4A4A-A8CF-048BD4B9A9B8}"/>
    <cellStyle name="Comma 8 4 3 4 2 2" xfId="14402" xr:uid="{1DD7779F-F59C-454D-9D84-9DB8DBF85544}"/>
    <cellStyle name="Comma 8 4 3 4 2 2 2" xfId="24323" xr:uid="{E0375C1D-1822-4B80-A823-3FD63AA7132F}"/>
    <cellStyle name="Comma 8 4 3 4 2 3" xfId="19318" xr:uid="{F076E643-4AEB-4671-8CA0-C347720A1687}"/>
    <cellStyle name="Comma 8 4 3 5" xfId="6207" xr:uid="{02EA7639-D98E-482A-B1C9-63A47550B686}"/>
    <cellStyle name="Comma 8 4 3 5 2" xfId="11120" xr:uid="{BB7E7498-0F3E-4C8E-AC51-FCD4991AF9F9}"/>
    <cellStyle name="Comma 8 4 3 5 2 2" xfId="21041" xr:uid="{3A1545E0-DCB8-43EF-A7BD-5C9EC837ABB6}"/>
    <cellStyle name="Comma 8 4 3 5 3" xfId="16036" xr:uid="{EA259D08-DE1F-4A65-B02A-02972EEE664A}"/>
    <cellStyle name="Comma 8 4 4" xfId="1634" xr:uid="{15AA88B7-8FC7-4A19-8BF8-2257A3578343}"/>
    <cellStyle name="Comma 8 4 4 2" xfId="3285" xr:uid="{2B70F3A9-6F4A-4DB2-9638-BD7D296300CF}"/>
    <cellStyle name="Comma 8 4 4 2 2" xfId="8235" xr:uid="{12925182-B655-40B3-A446-76B34F472E12}"/>
    <cellStyle name="Comma 8 4 4 2 2 2" xfId="13148" xr:uid="{19744D9B-A4C1-45FC-BCC2-A2F9F8BB5AF3}"/>
    <cellStyle name="Comma 8 4 4 2 2 2 2" xfId="23069" xr:uid="{F71FC02C-B3FD-4B76-8DAB-343EF6C906CB}"/>
    <cellStyle name="Comma 8 4 4 2 2 3" xfId="18064" xr:uid="{09F4A6FE-0A3E-40FF-B314-AEFB64474BA0}"/>
    <cellStyle name="Comma 8 4 4 3" xfId="4979" xr:uid="{1A2759F9-A514-4DB6-8A7D-E4E5FBFBB252}"/>
    <cellStyle name="Comma 8 4 4 3 2" xfId="9893" xr:uid="{D803F92F-ECCC-44BB-B067-39B24F469A39}"/>
    <cellStyle name="Comma 8 4 4 3 2 2" xfId="14806" xr:uid="{2C62437B-8795-46E1-B4BC-F4477AE01951}"/>
    <cellStyle name="Comma 8 4 4 3 2 2 2" xfId="24727" xr:uid="{371A4291-B9E6-47CE-AF46-90AAFD2DD079}"/>
    <cellStyle name="Comma 8 4 4 3 2 3" xfId="19722" xr:uid="{D2FDBFF0-480C-4743-9E70-1B373A2ACCDB}"/>
    <cellStyle name="Comma 8 4 4 4" xfId="6611" xr:uid="{601EB4B0-4E78-4B87-B073-638C8390D295}"/>
    <cellStyle name="Comma 8 4 4 4 2" xfId="11524" xr:uid="{907E571E-38EF-4CBB-8F2B-DABAAF53BC0E}"/>
    <cellStyle name="Comma 8 4 4 4 2 2" xfId="21445" xr:uid="{9177AB95-B9BB-4140-86B2-4598E5059C72}"/>
    <cellStyle name="Comma 8 4 4 4 3" xfId="16441" xr:uid="{ED6153D7-2836-4D72-89FC-656FB2E25135}"/>
    <cellStyle name="Comma 8 4 5" xfId="1419" xr:uid="{59A37582-EC84-4313-A7AD-F52DBA683CF1}"/>
    <cellStyle name="Comma 8 4 5 2" xfId="3083" xr:uid="{2045C9AF-D0F5-4C29-82E1-2BE2A086530A}"/>
    <cellStyle name="Comma 8 4 5 2 2" xfId="8034" xr:uid="{208337C4-2233-4D60-996D-1239E63431FF}"/>
    <cellStyle name="Comma 8 4 5 2 2 2" xfId="12947" xr:uid="{4CD69D82-56D7-445D-9CBF-65A88C8F3C7E}"/>
    <cellStyle name="Comma 8 4 5 2 2 2 2" xfId="22868" xr:uid="{EE8CFC74-4E50-4354-9820-2110F02613EA}"/>
    <cellStyle name="Comma 8 4 5 2 2 3" xfId="17863" xr:uid="{B044257A-CFC1-4C41-99F4-F9DB596E74E5}"/>
    <cellStyle name="Comma 8 4 5 3" xfId="4779" xr:uid="{C56BF271-A530-4EBA-BC24-B5898787CE89}"/>
    <cellStyle name="Comma 8 4 5 3 2" xfId="9693" xr:uid="{F9FA7B8B-B699-4926-B2EC-006C145CBE46}"/>
    <cellStyle name="Comma 8 4 5 3 2 2" xfId="14606" xr:uid="{3C11737E-F2EC-4432-95A1-9AAC17ECF569}"/>
    <cellStyle name="Comma 8 4 5 3 2 2 2" xfId="24527" xr:uid="{CF301AD4-5D96-464D-9C8A-3CE5A35704B5}"/>
    <cellStyle name="Comma 8 4 5 3 2 3" xfId="19522" xr:uid="{B1596CAC-4881-437A-8CBC-CF51F7ECFBBB}"/>
    <cellStyle name="Comma 8 4 5 4" xfId="6411" xr:uid="{02A73C8B-D683-4103-8A8F-7F89292BF9BA}"/>
    <cellStyle name="Comma 8 4 5 4 2" xfId="11324" xr:uid="{41D516D1-C480-4416-9B4A-8888B4475500}"/>
    <cellStyle name="Comma 8 4 5 4 2 2" xfId="21245" xr:uid="{582EF64D-8FE4-46D7-B20E-2DFDC8875AA5}"/>
    <cellStyle name="Comma 8 4 5 4 3" xfId="16240" xr:uid="{D38DCF8F-AF71-404B-9D56-04A82A061E20}"/>
    <cellStyle name="Comma 8 4 6" xfId="2471" xr:uid="{EB70C21D-D99E-4BD3-ACB7-4D22875BE935}"/>
    <cellStyle name="Comma 8 4 6 2" xfId="7422" xr:uid="{93E4162D-F5EB-4437-A4B3-C5206246A154}"/>
    <cellStyle name="Comma 8 4 6 2 2" xfId="12335" xr:uid="{AB37E677-8A4B-4329-9FEA-2A20332778BF}"/>
    <cellStyle name="Comma 8 4 6 2 2 2" xfId="22256" xr:uid="{A1C5FD38-F5B3-4BD5-8BEA-F04BA9089C52}"/>
    <cellStyle name="Comma 8 4 6 2 3" xfId="17251" xr:uid="{65948142-5466-4E17-9C21-AF1C3BFEE9A0}"/>
    <cellStyle name="Comma 8 4 7" xfId="4168" xr:uid="{4CDAA3FE-B423-4007-AD7D-A3676EA025EA}"/>
    <cellStyle name="Comma 8 4 7 2" xfId="9082" xr:uid="{DBB968B0-CDFB-4122-BFF4-B7EB8D3786FA}"/>
    <cellStyle name="Comma 8 4 7 2 2" xfId="13995" xr:uid="{65A26B93-7480-4220-BF5A-E3403D2D09F5}"/>
    <cellStyle name="Comma 8 4 7 2 2 2" xfId="23916" xr:uid="{8496F8B9-EF85-472E-BAFE-A1F96C685D52}"/>
    <cellStyle name="Comma 8 4 7 2 3" xfId="18911" xr:uid="{A9CA6C89-0CC4-4F1D-B124-210CDE77F94B}"/>
    <cellStyle name="Comma 8 4 8" xfId="5800" xr:uid="{2688E7EC-18A1-421A-8916-5736F495F2D8}"/>
    <cellStyle name="Comma 8 4 8 2" xfId="10713" xr:uid="{7621E9C4-6CC3-40C6-A122-0C0BAC4601B2}"/>
    <cellStyle name="Comma 8 4 8 2 2" xfId="20634" xr:uid="{77D624F7-5990-4106-A3EF-C42824512C35}"/>
    <cellStyle name="Comma 8 4 8 3" xfId="15629" xr:uid="{56F8B358-9F97-4BFF-8220-ABF63CBE6EC3}"/>
    <cellStyle name="Comma 8 4 9" xfId="26078" xr:uid="{BCB8AB26-46FE-4D00-AAC0-618EC9F0FAA2}"/>
    <cellStyle name="Comma 8 5" xfId="862" xr:uid="{EEA241BD-930E-40F0-B222-62D015A84142}"/>
    <cellStyle name="Comma 8 5 2" xfId="1694" xr:uid="{A6674413-0900-4AE1-A3E1-BF7C6B2744D7}"/>
    <cellStyle name="Comma 8 5 2 2" xfId="3341" xr:uid="{B5E979EE-89F2-4EAB-9DBA-4FAC77392A4A}"/>
    <cellStyle name="Comma 8 5 2 2 2" xfId="8291" xr:uid="{1FC9B2EC-2D45-4AA2-A3DB-DBB41028167B}"/>
    <cellStyle name="Comma 8 5 2 2 2 2" xfId="13204" xr:uid="{BABDE145-D87E-4EF8-BEBB-A81551BA47F3}"/>
    <cellStyle name="Comma 8 5 2 2 2 2 2" xfId="23125" xr:uid="{FD2CA995-485F-4ADA-8EE3-CD94635064C4}"/>
    <cellStyle name="Comma 8 5 2 2 2 3" xfId="18120" xr:uid="{617EE0FA-93C3-4038-987B-82253FC294CC}"/>
    <cellStyle name="Comma 8 5 2 3" xfId="5035" xr:uid="{BA5097F3-8BD6-4906-B116-5E08B8E54CDE}"/>
    <cellStyle name="Comma 8 5 2 3 2" xfId="9949" xr:uid="{7B8E55BB-88B3-44FB-9144-0587C72CB7F1}"/>
    <cellStyle name="Comma 8 5 2 3 2 2" xfId="14862" xr:uid="{5E551BBE-38C6-40E9-9409-F161CC752AD5}"/>
    <cellStyle name="Comma 8 5 2 3 2 2 2" xfId="24783" xr:uid="{98B1AEC5-39B1-4EE6-B9C5-04453D83B8D5}"/>
    <cellStyle name="Comma 8 5 2 3 2 3" xfId="19778" xr:uid="{2224C9E5-A6B5-4C33-8F43-EFCB68D63E48}"/>
    <cellStyle name="Comma 8 5 2 4" xfId="6667" xr:uid="{436E10AE-1351-4FAC-AA43-F966EA13A225}"/>
    <cellStyle name="Comma 8 5 2 4 2" xfId="11580" xr:uid="{D0D0923A-2F2A-4A80-A3DC-043411DF66FA}"/>
    <cellStyle name="Comma 8 5 2 4 2 2" xfId="21501" xr:uid="{0391B979-FA4C-43DA-9644-AD0DB036A5C4}"/>
    <cellStyle name="Comma 8 5 2 4 3" xfId="16497" xr:uid="{7CD3A9C0-94E2-4383-BF0F-215B501471CE}"/>
    <cellStyle name="Comma 8 5 3" xfId="2528" xr:uid="{3D3035CD-10AE-4D98-91C4-EBCCC9D2CD7E}"/>
    <cellStyle name="Comma 8 5 3 2" xfId="7479" xr:uid="{9F724EB9-CA26-4840-AF78-8FACFE09694C}"/>
    <cellStyle name="Comma 8 5 3 2 2" xfId="12392" xr:uid="{5FD5B863-6B19-4719-96DA-35060F6D8DC2}"/>
    <cellStyle name="Comma 8 5 3 2 2 2" xfId="22313" xr:uid="{7196EEDE-FFA6-4EDA-A085-90DCEF39ADA5}"/>
    <cellStyle name="Comma 8 5 3 2 3" xfId="17308" xr:uid="{A84E721C-E23D-4C35-8311-6A62C493C790}"/>
    <cellStyle name="Comma 8 5 4" xfId="4225" xr:uid="{F38AF85D-67BD-4C0A-A322-71C08669B4E3}"/>
    <cellStyle name="Comma 8 5 4 2" xfId="9139" xr:uid="{821FEF33-6821-469D-A2F6-20101362C61B}"/>
    <cellStyle name="Comma 8 5 4 2 2" xfId="14052" xr:uid="{74A1379A-7954-44F1-AF5B-6A618C50E30F}"/>
    <cellStyle name="Comma 8 5 4 2 2 2" xfId="23973" xr:uid="{09FB5FE1-2DB3-4A5C-8BAE-C4B63F6487E8}"/>
    <cellStyle name="Comma 8 5 4 2 3" xfId="18968" xr:uid="{81A46A85-956B-4FEA-A7B1-C2B92A1FD6F7}"/>
    <cellStyle name="Comma 8 5 5" xfId="5857" xr:uid="{53AD14F6-9236-43B8-91C2-D50BA4E22670}"/>
    <cellStyle name="Comma 8 5 5 2" xfId="10770" xr:uid="{66675782-08F1-481B-ADA6-D92998B0132E}"/>
    <cellStyle name="Comma 8 5 5 2 2" xfId="20691" xr:uid="{B1C91721-DF18-4857-B875-045C3555FE77}"/>
    <cellStyle name="Comma 8 5 5 3" xfId="15686" xr:uid="{A079FFC9-BBAD-4EBF-A611-56206E191A27}"/>
    <cellStyle name="Comma 8 6" xfId="1065" xr:uid="{1C79B874-32C3-47FC-A6C7-0BD51347D9ED}"/>
    <cellStyle name="Comma 8 6 2" xfId="1897" xr:uid="{57AA57BC-A89D-4172-AF43-D5F17D9CEE6D}"/>
    <cellStyle name="Comma 8 6 2 2" xfId="3544" xr:uid="{53CCA3CF-2A35-4474-9A3F-E93E935D47C8}"/>
    <cellStyle name="Comma 8 6 2 2 2" xfId="8494" xr:uid="{3FE1316E-F1CB-49F4-A684-A190B4BBCE6D}"/>
    <cellStyle name="Comma 8 6 2 2 2 2" xfId="13407" xr:uid="{F500CCF5-93A7-4AC5-855D-6BF597136A51}"/>
    <cellStyle name="Comma 8 6 2 2 2 2 2" xfId="23328" xr:uid="{BE0704CA-F0DE-4043-8483-E46209277FCB}"/>
    <cellStyle name="Comma 8 6 2 2 2 3" xfId="18323" xr:uid="{B066136E-76AA-49D7-9751-2C306EAB441B}"/>
    <cellStyle name="Comma 8 6 2 3" xfId="5238" xr:uid="{04E8B094-6F04-4ACF-B2B9-642AB2D6D99E}"/>
    <cellStyle name="Comma 8 6 2 3 2" xfId="10152" xr:uid="{90A84C75-FB28-4ECB-8B16-C704BD5BBB3D}"/>
    <cellStyle name="Comma 8 6 2 3 2 2" xfId="15065" xr:uid="{045421FF-9141-47B1-BE01-EB9CEDC2C687}"/>
    <cellStyle name="Comma 8 6 2 3 2 2 2" xfId="24986" xr:uid="{30824E79-B9B6-4FD0-9EEA-72C10D84FA2D}"/>
    <cellStyle name="Comma 8 6 2 3 2 3" xfId="19981" xr:uid="{1FF3484E-D26E-4CAF-AFBA-EA94C0A7D160}"/>
    <cellStyle name="Comma 8 6 2 4" xfId="6870" xr:uid="{8A66A3F7-4433-4E3A-A95D-72922751E92A}"/>
    <cellStyle name="Comma 8 6 2 4 2" xfId="11783" xr:uid="{8FA14B5A-E822-49E6-96E4-14B9FC51F382}"/>
    <cellStyle name="Comma 8 6 2 4 2 2" xfId="21704" xr:uid="{A890DF0A-9154-43F1-827E-FAE0D15ADB14}"/>
    <cellStyle name="Comma 8 6 2 4 3" xfId="16700" xr:uid="{E0AAC580-3A75-4DA5-9684-963838A92784}"/>
    <cellStyle name="Comma 8 6 3" xfId="2731" xr:uid="{B8D646E1-5E50-4A86-8650-57713730BB10}"/>
    <cellStyle name="Comma 8 6 3 2" xfId="7682" xr:uid="{F527DEF8-592F-42D0-9AB8-C08661B6BBC1}"/>
    <cellStyle name="Comma 8 6 3 2 2" xfId="12595" xr:uid="{C43F5707-AB23-4610-AC72-45D8E19E283C}"/>
    <cellStyle name="Comma 8 6 3 2 2 2" xfId="22516" xr:uid="{2EFF8D8B-340B-4B08-AD6B-B353359EB7E7}"/>
    <cellStyle name="Comma 8 6 3 2 3" xfId="17511" xr:uid="{CC9D21EC-AAF1-49FA-9F8B-ED0947B18DD8}"/>
    <cellStyle name="Comma 8 6 4" xfId="4428" xr:uid="{52458541-5F96-4E66-B95B-E39901E617D7}"/>
    <cellStyle name="Comma 8 6 4 2" xfId="9342" xr:uid="{5CA48F29-6F36-4912-942C-ACCC00288AC5}"/>
    <cellStyle name="Comma 8 6 4 2 2" xfId="14255" xr:uid="{628718DF-1A2F-4CA1-808A-DE158E4EFFB8}"/>
    <cellStyle name="Comma 8 6 4 2 2 2" xfId="24176" xr:uid="{614967CB-2418-4E77-86B2-BAB337AD03BF}"/>
    <cellStyle name="Comma 8 6 4 2 3" xfId="19171" xr:uid="{FB796B0C-82A2-4F9E-8363-A8B351191D28}"/>
    <cellStyle name="Comma 8 6 5" xfId="6060" xr:uid="{3881867E-7996-4B51-A908-6D1372E8600A}"/>
    <cellStyle name="Comma 8 6 5 2" xfId="10973" xr:uid="{E0D04BA0-C419-473D-B89F-6B955ABE2D47}"/>
    <cellStyle name="Comma 8 6 5 2 2" xfId="20894" xr:uid="{05F3C14C-7AFD-48D5-82EF-948FB5C3E352}"/>
    <cellStyle name="Comma 8 6 5 3" xfId="15889" xr:uid="{8B73F778-8E97-4F7A-A050-39A093387462}"/>
    <cellStyle name="Comma 8 7" xfId="1478" xr:uid="{C0BD7C8A-2749-48A7-9979-CE2EE7E86169}"/>
    <cellStyle name="Comma 8 7 2" xfId="3137" xr:uid="{73A31816-63C2-4574-8D59-848750FF53BE}"/>
    <cellStyle name="Comma 8 7 2 2" xfId="8088" xr:uid="{0D66467D-FB32-4027-869C-D80E3933D398}"/>
    <cellStyle name="Comma 8 7 2 2 2" xfId="13001" xr:uid="{5AD96F6A-0836-4EEC-9446-47CCB53D75AA}"/>
    <cellStyle name="Comma 8 7 2 2 2 2" xfId="22922" xr:uid="{C3D8ED11-2734-4760-AD2E-283B9A7FA02A}"/>
    <cellStyle name="Comma 8 7 2 2 3" xfId="17917" xr:uid="{6D61A3A0-C49C-4606-9582-6B4564D38C16}"/>
    <cellStyle name="Comma 8 7 3" xfId="4832" xr:uid="{91153B6A-D325-4A0A-9527-E4DEEB653AD1}"/>
    <cellStyle name="Comma 8 7 3 2" xfId="9746" xr:uid="{18AD44D4-EE47-4C0C-95E9-70745B8A17EB}"/>
    <cellStyle name="Comma 8 7 3 2 2" xfId="14659" xr:uid="{ADA58D00-5EFA-4024-A1ED-1DA1F2CD4685}"/>
    <cellStyle name="Comma 8 7 3 2 2 2" xfId="24580" xr:uid="{7A1E54AA-C4D7-4382-8D4D-EAA7D8183290}"/>
    <cellStyle name="Comma 8 7 3 2 3" xfId="19575" xr:uid="{F89F8786-A39B-41ED-AF65-D9B55BB0E3EE}"/>
    <cellStyle name="Comma 8 7 4" xfId="6464" xr:uid="{1937E6F8-1B20-4FB2-8A24-B4288ABED9ED}"/>
    <cellStyle name="Comma 8 7 4 2" xfId="11377" xr:uid="{8F1C5210-0058-4785-A534-F8257EEFD69F}"/>
    <cellStyle name="Comma 8 7 4 2 2" xfId="21298" xr:uid="{58779243-7C18-4DD2-BD44-AA817DB1BD55}"/>
    <cellStyle name="Comma 8 7 4 3" xfId="16294" xr:uid="{5F7BD722-F385-4DBD-9C49-544BF1657CA0}"/>
    <cellStyle name="Comma 8 8" xfId="188" xr:uid="{D5147511-651F-4313-98B8-42B887C63F47}"/>
    <cellStyle name="Comma 8 8 2" xfId="2936" xr:uid="{F6617024-E0AF-42A3-839B-F87BD6845914}"/>
    <cellStyle name="Comma 8 8 2 2" xfId="7887" xr:uid="{410F6726-4A83-49A3-9625-2C85A7CC1DE2}"/>
    <cellStyle name="Comma 8 8 2 2 2" xfId="12800" xr:uid="{0FB2EA81-181A-42E6-B185-A141FB480E08}"/>
    <cellStyle name="Comma 8 8 2 2 2 2" xfId="22721" xr:uid="{C68CFDAD-4AA5-43FA-8A3E-05E3A473A3EC}"/>
    <cellStyle name="Comma 8 8 2 2 3" xfId="17716" xr:uid="{37503382-AB8D-4B09-A36C-073D8903EED4}"/>
    <cellStyle name="Comma 8 8 3" xfId="3780" xr:uid="{51EFEBB0-C2CF-4E03-BDD6-9337AAA07D24}"/>
    <cellStyle name="Comma 8 8 3 2" xfId="8701" xr:uid="{8E5B69A0-6BA6-4670-8576-C46787B96FE7}"/>
    <cellStyle name="Comma 8 8 3 2 2" xfId="13614" xr:uid="{435D8E50-B4A5-466B-965A-309B9032250A}"/>
    <cellStyle name="Comma 8 8 3 2 2 2" xfId="23535" xr:uid="{2939E270-B873-43BB-9276-672156359D17}"/>
    <cellStyle name="Comma 8 8 3 2 3" xfId="18530" xr:uid="{A1313F56-BA22-41F6-8CD8-9934B2CE4969}"/>
    <cellStyle name="Comma 8 8 4" xfId="3800" xr:uid="{C5AAC55A-94A0-4EFD-B287-4B905F9F3D46}"/>
    <cellStyle name="Comma 8 8 4 2" xfId="8719" xr:uid="{513EA18E-38A9-4828-BC4A-6B0902BFE97D}"/>
    <cellStyle name="Comma 8 8 4 2 2" xfId="13632" xr:uid="{6AC01563-7D94-4FFE-87B2-5647460076E0}"/>
    <cellStyle name="Comma 8 8 4 2 2 2" xfId="23553" xr:uid="{D68088A1-02F5-436A-9342-B08326D3B680}"/>
    <cellStyle name="Comma 8 8 4 2 3" xfId="18548" xr:uid="{8DFEE24B-7A38-4E17-A92C-1F469BFC98D8}"/>
    <cellStyle name="Comma 8 8 4 3" xfId="26140" xr:uid="{8184093C-92E0-4145-B466-7B8CFAE79F34}"/>
    <cellStyle name="Comma 8 8 5" xfId="5412" xr:uid="{8AE0595F-B7B6-4848-8006-85A60929C582}"/>
    <cellStyle name="Comma 8 8 5 2" xfId="10325" xr:uid="{DBB86310-5337-435D-A7D8-A3F407C04CC4}"/>
    <cellStyle name="Comma 8 8 5 2 2" xfId="20248" xr:uid="{8882D5E8-0B62-488C-8899-BA44622C7C91}"/>
    <cellStyle name="Comma 8 8 5 3" xfId="15238" xr:uid="{6C68D848-8B09-47E5-8E60-7A90584D9A1D}"/>
    <cellStyle name="Comma 8 9" xfId="583" xr:uid="{8C233F30-AFD6-4BC9-96B1-8487D3C941EB}"/>
    <cellStyle name="Comma 8 9 2" xfId="2298" xr:uid="{E828EF1A-20A3-42DF-9B8F-6332EA11AE2C}"/>
    <cellStyle name="Comma 8 9 2 2" xfId="7251" xr:uid="{07A8FFBB-BE5A-4FAF-B211-C54D65D57C03}"/>
    <cellStyle name="Comma 8 9 2 2 2" xfId="12164" xr:uid="{D192E1B5-1C10-475E-B073-DA15B535CEF0}"/>
    <cellStyle name="Comma 8 9 2 2 2 2" xfId="22085" xr:uid="{A20A67AD-23FD-42D9-88A5-6B080474CD1B}"/>
    <cellStyle name="Comma 8 9 2 2 3" xfId="17080" xr:uid="{4E678C50-1B71-4F65-8BAB-E1A8F7890F45}"/>
    <cellStyle name="Comma 8 9 3" xfId="3997" xr:uid="{7BDA4F6B-9873-4754-B7F7-C73226A289D5}"/>
    <cellStyle name="Comma 8 9 3 2" xfId="8911" xr:uid="{50D34CD7-98B2-4F94-99EB-1AB27FEA13CB}"/>
    <cellStyle name="Comma 8 9 3 2 2" xfId="13824" xr:uid="{E73E72A4-A625-489C-9889-B1750652A991}"/>
    <cellStyle name="Comma 8 9 3 2 2 2" xfId="23745" xr:uid="{CD1C5195-6A3C-4D5C-8A80-FB04F3EA5BFB}"/>
    <cellStyle name="Comma 8 9 3 2 3" xfId="18740" xr:uid="{7AF75FC2-5A1A-4502-9CE9-02C2AD0B9030}"/>
    <cellStyle name="Comma 8 9 4" xfId="5629" xr:uid="{E96C2BBF-088D-4A8D-BC0B-7FE818154FC1}"/>
    <cellStyle name="Comma 8 9 4 2" xfId="10542" xr:uid="{AE316121-7152-4D3E-AFA4-E4A2A96F8CD5}"/>
    <cellStyle name="Comma 8 9 4 2 2" xfId="20463" xr:uid="{CE54AC2E-E573-47AD-955C-EFA0CD0A6909}"/>
    <cellStyle name="Comma 8 9 4 3" xfId="15457" xr:uid="{818EFADD-52D5-4BE0-94CB-2EABF32C7D0A}"/>
    <cellStyle name="Comma 8 9 5" xfId="26029" xr:uid="{D5BBA98D-83E2-4D73-9DA5-AFCE9E6C1853}"/>
    <cellStyle name="Comma 9" xfId="154" xr:uid="{15C7023B-7E6B-4C7C-9F43-6332893EAA8E}"/>
    <cellStyle name="Comma 9 10" xfId="1450" xr:uid="{755A7F5F-9B75-494C-9696-8933D8508812}"/>
    <cellStyle name="Comma 9 10 2" xfId="3111" xr:uid="{97440CF7-F511-46F2-9E6E-D24824D13744}"/>
    <cellStyle name="Comma 9 10 2 2" xfId="8062" xr:uid="{91576164-AE83-4B04-9118-18B50A08EE60}"/>
    <cellStyle name="Comma 9 10 2 2 2" xfId="12975" xr:uid="{BFCE3385-9EF0-46DA-8965-38BFA61FB878}"/>
    <cellStyle name="Comma 9 10 2 2 2 2" xfId="22896" xr:uid="{741EDA0D-9715-47DD-AC61-7A23FD5663A9}"/>
    <cellStyle name="Comma 9 10 2 2 3" xfId="17891" xr:uid="{558B06E0-16A8-4C2F-BC4C-EF5C3A8B39DF}"/>
    <cellStyle name="Comma 9 10 3" xfId="4806" xr:uid="{0AD5382E-C2C5-413F-89A1-EA1583683916}"/>
    <cellStyle name="Comma 9 10 3 2" xfId="9720" xr:uid="{49EA7DED-FCF5-4711-BEBA-FE55005A39AD}"/>
    <cellStyle name="Comma 9 10 3 2 2" xfId="14633" xr:uid="{046CAA8C-C9D8-460B-BAC4-C762426A4CE0}"/>
    <cellStyle name="Comma 9 10 3 2 2 2" xfId="24554" xr:uid="{A7910200-2C02-4836-AF97-E1D14C0A3AAD}"/>
    <cellStyle name="Comma 9 10 3 2 3" xfId="19549" xr:uid="{13852F3E-755A-42ED-BB5B-BB7D08E53436}"/>
    <cellStyle name="Comma 9 10 4" xfId="6438" xr:uid="{67582C1F-B624-4CF0-ABE2-30C707DB9C09}"/>
    <cellStyle name="Comma 9 10 4 2" xfId="11351" xr:uid="{62991093-2046-4978-846E-C19EBA119D98}"/>
    <cellStyle name="Comma 9 10 4 2 2" xfId="21272" xr:uid="{D1D9943F-3C81-4559-B9C0-C08DF1B5150D}"/>
    <cellStyle name="Comma 9 10 4 3" xfId="16268" xr:uid="{42D8EC94-4F2B-413C-8249-2FAB71B4B71D}"/>
    <cellStyle name="Comma 9 11" xfId="1247" xr:uid="{3D4E9C24-3E5E-448D-A45A-65A5C76D0B5C}"/>
    <cellStyle name="Comma 9 11 2" xfId="2910" xr:uid="{E32B5EDF-054F-4F10-A704-F2156203643E}"/>
    <cellStyle name="Comma 9 11 2 2" xfId="7861" xr:uid="{0DE6D5EF-CC26-4AF8-A1F7-4B32CE5A8980}"/>
    <cellStyle name="Comma 9 11 2 2 2" xfId="12774" xr:uid="{DD8B104E-7442-4465-AEAE-EAC3675101BB}"/>
    <cellStyle name="Comma 9 11 2 2 2 2" xfId="22695" xr:uid="{A3B3CE75-A1E8-46C9-BFCE-E348A0F0AB94}"/>
    <cellStyle name="Comma 9 11 2 2 3" xfId="17690" xr:uid="{6F2AFA82-6409-4B29-93E8-6CD9820F0D5F}"/>
    <cellStyle name="Comma 9 11 3" xfId="4607" xr:uid="{BB6DA1F0-5010-47A1-A38B-F1E8F9F73471}"/>
    <cellStyle name="Comma 9 11 3 2" xfId="9521" xr:uid="{16DC007B-B6F4-4AC8-9803-D69BC4E24C17}"/>
    <cellStyle name="Comma 9 11 3 2 2" xfId="14434" xr:uid="{91DDA868-1579-48A2-B5A2-7819C715F7DF}"/>
    <cellStyle name="Comma 9 11 3 2 2 2" xfId="24355" xr:uid="{E6A84EBB-8EDD-4F06-9B86-B401BCC7A772}"/>
    <cellStyle name="Comma 9 11 3 2 3" xfId="19350" xr:uid="{F260ADD9-2BBC-4630-B28A-BB4B225ADE91}"/>
    <cellStyle name="Comma 9 11 4" xfId="6239" xr:uid="{7EDA3DEB-5122-42E7-B327-A500ACDDF736}"/>
    <cellStyle name="Comma 9 11 4 2" xfId="11152" xr:uid="{04CC9E36-F9F1-426A-B23A-73A03975A8F6}"/>
    <cellStyle name="Comma 9 11 4 2 2" xfId="21073" xr:uid="{30615BA0-5C3A-4653-B66D-2940B7225C9A}"/>
    <cellStyle name="Comma 9 11 4 3" xfId="16068" xr:uid="{CF2581E4-9922-49DA-AE4C-0F652C60EF8F}"/>
    <cellStyle name="Comma 9 12" xfId="542" xr:uid="{C154D73A-2CDE-420E-BBCC-52B56FC08D89}"/>
    <cellStyle name="Comma 9 12 2" xfId="2262" xr:uid="{A24757A5-9D67-4806-B76B-8B00E4B59260}"/>
    <cellStyle name="Comma 9 12 2 2" xfId="7215" xr:uid="{E1A497C3-206D-4CFE-A244-F96C98562904}"/>
    <cellStyle name="Comma 9 12 2 2 2" xfId="12128" xr:uid="{43AFBDDF-C43B-4B9D-BF40-5D9AC27875B6}"/>
    <cellStyle name="Comma 9 12 2 2 2 2" xfId="22049" xr:uid="{2C4A82C5-ED36-45DD-8986-2C2587070E73}"/>
    <cellStyle name="Comma 9 12 2 2 3" xfId="17045" xr:uid="{438E50A2-893B-4F91-BA6B-CDF347429132}"/>
    <cellStyle name="Comma 9 12 3" xfId="3961" xr:uid="{6F0F6D1D-ECE9-4A57-927C-455710ED53F6}"/>
    <cellStyle name="Comma 9 12 3 2" xfId="8875" xr:uid="{CDDB7048-3401-4C03-A846-945D07BF3804}"/>
    <cellStyle name="Comma 9 12 3 2 2" xfId="13788" xr:uid="{EE759EBF-E303-4F0E-A8D1-A0D03BB2C719}"/>
    <cellStyle name="Comma 9 12 3 2 2 2" xfId="23709" xr:uid="{91B4EE50-508F-483F-97C2-1FC775C56563}"/>
    <cellStyle name="Comma 9 12 3 2 3" xfId="18704" xr:uid="{BB5525F0-747C-4D8A-8881-75DEC28322F1}"/>
    <cellStyle name="Comma 9 12 4" xfId="5593" xr:uid="{8074AB25-B502-4020-81E1-865F6267212B}"/>
    <cellStyle name="Comma 9 12 4 2" xfId="10506" xr:uid="{1418AABF-DA58-4A5E-8A7D-B2FA4EF00997}"/>
    <cellStyle name="Comma 9 12 4 2 2" xfId="20427" xr:uid="{F71CECC9-314B-4742-83DE-6A98EF9BF343}"/>
    <cellStyle name="Comma 9 12 4 3" xfId="15421" xr:uid="{9E2CDBFF-3C99-4400-A863-710BE08ABAD8}"/>
    <cellStyle name="Comma 9 13" xfId="2054" xr:uid="{A923523B-2956-400C-8E66-43B12540E127}"/>
    <cellStyle name="Comma 9 13 2" xfId="3701" xr:uid="{18EA7378-66BB-44FF-BA4B-52FC6ABCB1A8}"/>
    <cellStyle name="Comma 9 13 2 2" xfId="8650" xr:uid="{EB1F15F1-8A1E-4D55-80C2-271641D4C772}"/>
    <cellStyle name="Comma 9 13 2 2 2" xfId="13563" xr:uid="{EB47A085-33CE-4ADE-80E8-85865BBE5D8D}"/>
    <cellStyle name="Comma 9 13 2 2 2 2" xfId="23484" xr:uid="{CA8A8913-961A-4502-9E2A-9BCA677D07E2}"/>
    <cellStyle name="Comma 9 13 2 2 3" xfId="18479" xr:uid="{B48FC034-9A56-4536-97C9-0B607585F586}"/>
    <cellStyle name="Comma 9 13 3" xfId="5394" xr:uid="{D2E91996-B170-44AB-8C57-66AC5F1D1A79}"/>
    <cellStyle name="Comma 9 13 3 2" xfId="10308" xr:uid="{795F4553-86C2-4630-9AAE-3A97C10E2A1B}"/>
    <cellStyle name="Comma 9 13 3 2 2" xfId="15221" xr:uid="{AF1AB4A5-5444-4DDE-86A9-B74C0D8F46B8}"/>
    <cellStyle name="Comma 9 13 3 2 2 2" xfId="25142" xr:uid="{E196D459-1D26-4303-BFE4-E79918A24CCA}"/>
    <cellStyle name="Comma 9 13 3 2 3" xfId="20137" xr:uid="{68C4AB35-F3BA-4783-AA1D-A33BCDA3D22F}"/>
    <cellStyle name="Comma 9 13 4" xfId="7026" xr:uid="{2C941D54-7EF2-4561-941C-166B5D2784D6}"/>
    <cellStyle name="Comma 9 13 4 2" xfId="11939" xr:uid="{A27C84DF-99AF-4106-9A18-FD03407CDCC4}"/>
    <cellStyle name="Comma 9 13 4 2 2" xfId="21860" xr:uid="{7B83282A-3E6D-4A47-8AFD-106BFFAB5F2B}"/>
    <cellStyle name="Comma 9 13 4 3" xfId="16856" xr:uid="{E0CCE6D1-EAF9-4DAC-97FD-80701270B4BE}"/>
    <cellStyle name="Comma 9 14" xfId="2108" xr:uid="{A620DCC1-C412-4713-8B18-4A79C03A10B4}"/>
    <cellStyle name="Comma 9 14 2" xfId="7069" xr:uid="{8DD9BB4C-E6D5-450A-AA83-6921FCF2AACA}"/>
    <cellStyle name="Comma 9 14 2 2" xfId="11982" xr:uid="{C0BE7F6F-C039-42B7-83CC-AF48D5A462DC}"/>
    <cellStyle name="Comma 9 14 2 2 2" xfId="21903" xr:uid="{AEF190E3-EC45-4D02-8D77-B42636DE7ED4}"/>
    <cellStyle name="Comma 9 14 2 3" xfId="16899" xr:uid="{0F3C0096-1024-4DC0-B23C-555226643968}"/>
    <cellStyle name="Comma 9 15" xfId="2078" xr:uid="{29AD2EAC-5467-443A-AD8B-096A6A88252C}"/>
    <cellStyle name="Comma 9 15 2" xfId="7050" xr:uid="{03193A20-0C4B-4978-AD0D-88B9D0D408EF}"/>
    <cellStyle name="Comma 9 15 2 2" xfId="11963" xr:uid="{9B4868FB-7F00-46FD-AB7C-C3F805D20752}"/>
    <cellStyle name="Comma 9 15 2 2 2" xfId="21884" xr:uid="{A915B4E6-25D4-4E48-9522-919111A98143}"/>
    <cellStyle name="Comma 9 15 2 3" xfId="16880" xr:uid="{1AF1F85A-70BC-436A-9E49-68CEFD8760CE}"/>
    <cellStyle name="Comma 9 16" xfId="3742" xr:uid="{D5A41707-6276-447C-B0B3-CF56A36E63C6}"/>
    <cellStyle name="Comma 9 16 2" xfId="8673" xr:uid="{7ACFE008-2E6A-4EAF-B00D-A9EBF4706AE3}"/>
    <cellStyle name="Comma 9 16 2 2" xfId="13586" xr:uid="{460381B3-C531-48C8-8D12-4A58C4DA9E87}"/>
    <cellStyle name="Comma 9 16 2 2 2" xfId="23507" xr:uid="{FD15EFF6-E5E5-4DC1-91B3-14A583D7838C}"/>
    <cellStyle name="Comma 9 16 2 3" xfId="18502" xr:uid="{5707DF59-F38E-4CE1-B1C9-216D659E1F46}"/>
    <cellStyle name="Comma 9 17" xfId="3749" xr:uid="{95694C76-B2D3-4749-B9A1-8A03F9FA82C1}"/>
    <cellStyle name="Comma 9 17 2" xfId="8680" xr:uid="{E90DF0B1-E95D-42A3-8907-5376FDD09C5C}"/>
    <cellStyle name="Comma 9 17 2 2" xfId="13593" xr:uid="{F82F832C-4A48-41A2-9E2B-33007FBA49BC}"/>
    <cellStyle name="Comma 9 17 2 2 2" xfId="23514" xr:uid="{A1E6DED4-D18A-4359-8BF9-09814B6AB15C}"/>
    <cellStyle name="Comma 9 17 2 3" xfId="18509" xr:uid="{5FBB8B57-78D6-493C-A934-E369080DF287}"/>
    <cellStyle name="Comma 9 18" xfId="3820" xr:uid="{13F33D30-E1C6-4A17-8C00-F3FD2A21432E}"/>
    <cellStyle name="Comma 9 18 2" xfId="8734" xr:uid="{9967DBBA-25B4-4EA2-82E9-D11EA9916779}"/>
    <cellStyle name="Comma 9 18 2 2" xfId="13647" xr:uid="{80720D9A-8431-4CE6-9333-1DCC78829540}"/>
    <cellStyle name="Comma 9 18 2 2 2" xfId="23568" xr:uid="{361A4F3F-BD6B-4919-81AC-019479EF8649}"/>
    <cellStyle name="Comma 9 18 2 3" xfId="18563" xr:uid="{9BEC14EE-4C26-4DD8-AD69-7621104E481E}"/>
    <cellStyle name="Comma 9 19" xfId="5450" xr:uid="{E08F2C75-6777-4764-AF08-CC71E2F4AA2D}"/>
    <cellStyle name="Comma 9 19 2" xfId="10363" xr:uid="{576E0FC3-F93E-4655-91CE-12B7EFC221C2}"/>
    <cellStyle name="Comma 9 19 2 2" xfId="20285" xr:uid="{3E0C2147-3C4D-43A5-9C4B-8E1D28B8FF08}"/>
    <cellStyle name="Comma 9 19 3" xfId="15277" xr:uid="{93311322-CEE2-4778-B07D-C82E6475BC38}"/>
    <cellStyle name="Comma 9 2" xfId="277" xr:uid="{CC01E662-A832-40FB-ADFB-61F89980B835}"/>
    <cellStyle name="Comma 9 2 10" xfId="3722" xr:uid="{FCD1DD75-0084-4646-BB5D-3C57A9E78150}"/>
    <cellStyle name="Comma 9 2 10 2" xfId="8661" xr:uid="{9E7CD0FC-FC60-44F6-9ED4-F9C4546E6337}"/>
    <cellStyle name="Comma 9 2 10 2 2" xfId="13574" xr:uid="{9B6557BF-ECEA-4AD5-8D18-D519A4DA72C8}"/>
    <cellStyle name="Comma 9 2 10 2 2 2" xfId="23495" xr:uid="{D4B62904-4D15-4981-9BEB-25B8472F6A13}"/>
    <cellStyle name="Comma 9 2 10 2 3" xfId="18490" xr:uid="{2464303B-9CDB-407B-981C-44F9E608B6AA}"/>
    <cellStyle name="Comma 9 2 11" xfId="3828" xr:uid="{BD4806FD-575F-4E3D-B67D-102596CAE3EE}"/>
    <cellStyle name="Comma 9 2 11 2" xfId="8742" xr:uid="{DAE85F8A-9B89-498D-8BDA-6B543B45956A}"/>
    <cellStyle name="Comma 9 2 11 2 2" xfId="13655" xr:uid="{694BD682-4DDF-495C-B2F2-F77B2CF11E7D}"/>
    <cellStyle name="Comma 9 2 11 2 2 2" xfId="23576" xr:uid="{08BCFAF3-3D9C-411A-8F4C-92A8910705B9}"/>
    <cellStyle name="Comma 9 2 11 2 3" xfId="18571" xr:uid="{B32D9783-952D-4EE1-9D4F-597CAC1BD209}"/>
    <cellStyle name="Comma 9 2 12" xfId="5458" xr:uid="{EB04B614-F3E1-40FD-8C25-D01E7F11F357}"/>
    <cellStyle name="Comma 9 2 12 2" xfId="10371" xr:uid="{EA480EC8-BD4C-49EB-9DC4-922F5628CE2D}"/>
    <cellStyle name="Comma 9 2 12 2 2" xfId="20293" xr:uid="{F52367F9-0645-4778-BF4B-B15B49F37CD8}"/>
    <cellStyle name="Comma 9 2 12 3" xfId="15285" xr:uid="{3E990CB2-1261-4016-A8F8-CEA807C7BA4C}"/>
    <cellStyle name="Comma 9 2 13" xfId="25912" xr:uid="{1B655385-2D3D-4CA3-A8EB-6E817C7BA258}"/>
    <cellStyle name="Comma 9 2 2" xfId="842" xr:uid="{B7EC00BB-BB34-49A8-98BB-4B75D541CBF7}"/>
    <cellStyle name="Comma 9 2 2 2" xfId="1674" xr:uid="{3432C754-5293-42DC-A836-E24D816FE609}"/>
    <cellStyle name="Comma 9 2 2 2 2" xfId="3321" xr:uid="{EE4900E2-72C1-4F0F-8D8A-E749A33FBCBE}"/>
    <cellStyle name="Comma 9 2 2 2 2 2" xfId="8271" xr:uid="{C669EE8C-36A3-4BF2-B6CE-CD0CB1402158}"/>
    <cellStyle name="Comma 9 2 2 2 2 2 2" xfId="13184" xr:uid="{CC174F06-9D9F-4CD5-A545-7F109D79261B}"/>
    <cellStyle name="Comma 9 2 2 2 2 2 2 2" xfId="23105" xr:uid="{712B8E59-27E1-42FC-9A6F-5B5B56B8B574}"/>
    <cellStyle name="Comma 9 2 2 2 2 2 3" xfId="18100" xr:uid="{21246028-04DB-4751-9213-499C45422D94}"/>
    <cellStyle name="Comma 9 2 2 2 3" xfId="5015" xr:uid="{66588CF7-1AA4-4DDB-A6BC-1B0D1E82F02C}"/>
    <cellStyle name="Comma 9 2 2 2 3 2" xfId="9929" xr:uid="{7E7570E9-37E2-43C5-A08A-B5C42F4ED194}"/>
    <cellStyle name="Comma 9 2 2 2 3 2 2" xfId="14842" xr:uid="{0872BA69-1F71-431A-931B-806090B58FD2}"/>
    <cellStyle name="Comma 9 2 2 2 3 2 2 2" xfId="24763" xr:uid="{679242C0-E2BC-43FB-B3DB-2A07A8939748}"/>
    <cellStyle name="Comma 9 2 2 2 3 2 3" xfId="19758" xr:uid="{C18850F9-7973-4EF1-AB81-72ED3D636046}"/>
    <cellStyle name="Comma 9 2 2 2 4" xfId="6647" xr:uid="{293F24F4-A175-4A2A-A9A9-C71F3B5CD664}"/>
    <cellStyle name="Comma 9 2 2 2 4 2" xfId="11560" xr:uid="{B331329D-7AFC-435C-9CFD-00E4C66C9B17}"/>
    <cellStyle name="Comma 9 2 2 2 4 2 2" xfId="21481" xr:uid="{944CEBE2-956D-47B2-A0B3-BEE8260B8185}"/>
    <cellStyle name="Comma 9 2 2 2 4 3" xfId="16477" xr:uid="{DA3BF738-6BAA-4BBC-80C5-6DE88240B7C8}"/>
    <cellStyle name="Comma 9 2 2 3" xfId="2508" xr:uid="{6F60A580-D419-432B-995C-22B0AD776969}"/>
    <cellStyle name="Comma 9 2 2 3 2" xfId="7459" xr:uid="{EA41EA2D-1845-43A5-8580-A0640338648E}"/>
    <cellStyle name="Comma 9 2 2 3 2 2" xfId="12372" xr:uid="{67817F07-708D-4843-937C-39351607FF8C}"/>
    <cellStyle name="Comma 9 2 2 3 2 2 2" xfId="22293" xr:uid="{B4E56F38-AB0C-4EA9-B7EE-F8EDCB0B33AB}"/>
    <cellStyle name="Comma 9 2 2 3 2 3" xfId="17288" xr:uid="{DD9556F8-AACF-4FC3-AF33-EF36463A07D8}"/>
    <cellStyle name="Comma 9 2 2 4" xfId="4205" xr:uid="{D7B9EA79-AEC0-4F7E-B3E7-89B015F166D2}"/>
    <cellStyle name="Comma 9 2 2 4 2" xfId="9119" xr:uid="{83DAE4B8-4272-4906-ADC6-AB37D5EE95CD}"/>
    <cellStyle name="Comma 9 2 2 4 2 2" xfId="14032" xr:uid="{23F41B5F-E286-4345-9F1D-E50A2E31023A}"/>
    <cellStyle name="Comma 9 2 2 4 2 2 2" xfId="23953" xr:uid="{2AF2402C-2FE7-4D05-AF3F-494B7832E492}"/>
    <cellStyle name="Comma 9 2 2 4 2 3" xfId="18948" xr:uid="{CFA6B6F1-A8FF-4C25-94B1-1AE2F5C3AA7F}"/>
    <cellStyle name="Comma 9 2 2 5" xfId="5837" xr:uid="{B4FD3018-26B9-42F9-8B41-2B5C3687DBE8}"/>
    <cellStyle name="Comma 9 2 2 5 2" xfId="10750" xr:uid="{91BEC70D-792E-4F06-8617-C3E217FB3042}"/>
    <cellStyle name="Comma 9 2 2 5 2 2" xfId="20671" xr:uid="{651C13D5-F9EE-481D-98E7-37F6719200A5}"/>
    <cellStyle name="Comma 9 2 2 5 3" xfId="15666" xr:uid="{013F30D0-A047-413B-A318-4F6B9C9933E6}"/>
    <cellStyle name="Comma 9 2 2 6" xfId="26086" xr:uid="{5F5B9A1A-391C-4A15-A5F6-871F76959E9F}"/>
    <cellStyle name="Comma 9 2 3" xfId="1045" xr:uid="{AE6511B5-3618-4F4D-B433-BCE496DADDFD}"/>
    <cellStyle name="Comma 9 2 3 2" xfId="1877" xr:uid="{4FE8795A-ABA3-4EB6-9F8D-C8CBDA5C4108}"/>
    <cellStyle name="Comma 9 2 3 2 2" xfId="3524" xr:uid="{37A39826-CB73-40CA-A875-F63D50D75038}"/>
    <cellStyle name="Comma 9 2 3 2 2 2" xfId="8474" xr:uid="{FD3F7D02-0E78-4C7C-85AA-4365FB928C72}"/>
    <cellStyle name="Comma 9 2 3 2 2 2 2" xfId="13387" xr:uid="{4AE2D30C-A8C3-48FD-957C-A88068C4EEA6}"/>
    <cellStyle name="Comma 9 2 3 2 2 2 2 2" xfId="23308" xr:uid="{18A6A3E5-2301-4E60-8E60-28F0AF3D77C8}"/>
    <cellStyle name="Comma 9 2 3 2 2 2 3" xfId="18303" xr:uid="{1B6DA466-798F-4E8A-9838-D3BE0A5B11B0}"/>
    <cellStyle name="Comma 9 2 3 2 3" xfId="5218" xr:uid="{CF9F3218-E989-4548-92E4-583539C159DD}"/>
    <cellStyle name="Comma 9 2 3 2 3 2" xfId="10132" xr:uid="{734BF3CF-45B1-4417-8AB3-B975CEA2E04F}"/>
    <cellStyle name="Comma 9 2 3 2 3 2 2" xfId="15045" xr:uid="{DD411210-DAB1-456E-AB2A-BB7A88946DC8}"/>
    <cellStyle name="Comma 9 2 3 2 3 2 2 2" xfId="24966" xr:uid="{AE41544A-442A-4048-AF1C-1A4D71938275}"/>
    <cellStyle name="Comma 9 2 3 2 3 2 3" xfId="19961" xr:uid="{243E1A2F-DDFB-4518-9C21-FEC7B679310B}"/>
    <cellStyle name="Comma 9 2 3 2 4" xfId="6850" xr:uid="{E2DC9F7C-E343-4893-B3E6-F242AA546ABF}"/>
    <cellStyle name="Comma 9 2 3 2 4 2" xfId="11763" xr:uid="{1A6805E1-EA2B-42AB-A8E2-ADB69794DB1F}"/>
    <cellStyle name="Comma 9 2 3 2 4 2 2" xfId="21684" xr:uid="{2430CE3D-9E08-4495-8A26-B4AF3E55B369}"/>
    <cellStyle name="Comma 9 2 3 2 4 3" xfId="16680" xr:uid="{2D12C8E6-8928-4389-A898-512068D3F68C}"/>
    <cellStyle name="Comma 9 2 3 3" xfId="2711" xr:uid="{1B9D8136-60A5-4BE6-B75B-2D9DA3E9F8C8}"/>
    <cellStyle name="Comma 9 2 3 3 2" xfId="7662" xr:uid="{3806A48B-4F3B-4A32-9D56-7554520CBC02}"/>
    <cellStyle name="Comma 9 2 3 3 2 2" xfId="12575" xr:uid="{890829E1-681F-4D60-BAB5-73C0F1497114}"/>
    <cellStyle name="Comma 9 2 3 3 2 2 2" xfId="22496" xr:uid="{A6D77DB1-9E03-47BD-AE93-F4021EF7B062}"/>
    <cellStyle name="Comma 9 2 3 3 2 3" xfId="17491" xr:uid="{91914484-5E6B-444C-866D-4BB4992A5920}"/>
    <cellStyle name="Comma 9 2 3 4" xfId="4408" xr:uid="{81973007-3ECB-41ED-9B9E-A414467C4FF4}"/>
    <cellStyle name="Comma 9 2 3 4 2" xfId="9322" xr:uid="{1E99C602-FD99-4D8C-9EF2-38F1FACEAB28}"/>
    <cellStyle name="Comma 9 2 3 4 2 2" xfId="14235" xr:uid="{B3551BAF-C249-4E7C-B283-99A3CE52D981}"/>
    <cellStyle name="Comma 9 2 3 4 2 2 2" xfId="24156" xr:uid="{4E85360D-2895-4223-96F8-3736BCCCE163}"/>
    <cellStyle name="Comma 9 2 3 4 2 3" xfId="19151" xr:uid="{5010B729-9ED2-4B9B-8EF0-789605E5E1A3}"/>
    <cellStyle name="Comma 9 2 3 5" xfId="6040" xr:uid="{1559F864-2342-4665-B936-82EDAFC7D493}"/>
    <cellStyle name="Comma 9 2 3 5 2" xfId="10953" xr:uid="{D7BE4929-349E-488F-AB8E-E0373E686E13}"/>
    <cellStyle name="Comma 9 2 3 5 2 2" xfId="20874" xr:uid="{B3A357B7-6861-4407-B5BD-8EC867C93407}"/>
    <cellStyle name="Comma 9 2 3 5 3" xfId="15869" xr:uid="{CBF780A0-DA73-416E-A647-40A5602498D9}"/>
    <cellStyle name="Comma 9 2 4" xfId="1457" xr:uid="{6C155427-489C-4700-B7A1-3F72ABF0EA13}"/>
    <cellStyle name="Comma 9 2 4 2" xfId="3117" xr:uid="{5DD99074-616F-4355-BF63-9BE29C8FC913}"/>
    <cellStyle name="Comma 9 2 4 2 2" xfId="8068" xr:uid="{B5C66E84-50A0-4842-B723-5C4E349B0A49}"/>
    <cellStyle name="Comma 9 2 4 2 2 2" xfId="12981" xr:uid="{18275E2D-EDD4-4CF1-B3B9-819B15FFBDD5}"/>
    <cellStyle name="Comma 9 2 4 2 2 2 2" xfId="22902" xr:uid="{CD23FC16-4EFE-4500-8761-605BF2D2A243}"/>
    <cellStyle name="Comma 9 2 4 2 2 3" xfId="17897" xr:uid="{2A06B7B4-3303-4B8D-81FC-12D6293D9147}"/>
    <cellStyle name="Comma 9 2 4 3" xfId="4812" xr:uid="{6B623E0C-1F66-416D-B502-FFAEB28C9B4C}"/>
    <cellStyle name="Comma 9 2 4 3 2" xfId="9726" xr:uid="{7443F682-E10C-43D7-B484-768DDEA88115}"/>
    <cellStyle name="Comma 9 2 4 3 2 2" xfId="14639" xr:uid="{11859A50-FB18-4919-8A3F-AAD74FA5AF83}"/>
    <cellStyle name="Comma 9 2 4 3 2 2 2" xfId="24560" xr:uid="{C06095CD-A201-4529-AA77-F6EB60E61723}"/>
    <cellStyle name="Comma 9 2 4 3 2 3" xfId="19555" xr:uid="{79761E46-2183-4F2B-BB0B-87B3F5231030}"/>
    <cellStyle name="Comma 9 2 4 4" xfId="6444" xr:uid="{B9C2A740-B557-4CF6-AB53-21214BDA8846}"/>
    <cellStyle name="Comma 9 2 4 4 2" xfId="11357" xr:uid="{C6C09194-D3F8-47A6-B8AD-C5D0FC999FEB}"/>
    <cellStyle name="Comma 9 2 4 4 2 2" xfId="21278" xr:uid="{E09666B3-30EB-4CA1-A5E7-57A0A905E33F}"/>
    <cellStyle name="Comma 9 2 4 4 3" xfId="16274" xr:uid="{02FDC31B-44AF-469D-A329-65883CBCF365}"/>
    <cellStyle name="Comma 9 2 5" xfId="1253" xr:uid="{C26A3741-AFEA-4932-90E7-D35FB1022C88}"/>
    <cellStyle name="Comma 9 2 5 2" xfId="2916" xr:uid="{3EBB9B75-9177-4D31-A0C7-700E1F8C3445}"/>
    <cellStyle name="Comma 9 2 5 2 2" xfId="7867" xr:uid="{16062689-3EF5-43F6-BA06-2928BC560DA9}"/>
    <cellStyle name="Comma 9 2 5 2 2 2" xfId="12780" xr:uid="{5439C29E-7992-4AEE-ACF0-E0EAA614FF0D}"/>
    <cellStyle name="Comma 9 2 5 2 2 2 2" xfId="22701" xr:uid="{33F250B7-24B8-4741-83FA-EF08951FEAA5}"/>
    <cellStyle name="Comma 9 2 5 2 2 3" xfId="17696" xr:uid="{81B2C7D4-D2E2-4239-9566-8E35522C9B6E}"/>
    <cellStyle name="Comma 9 2 5 3" xfId="4613" xr:uid="{3F6B80FC-B171-4E80-B36E-A38FA00056DF}"/>
    <cellStyle name="Comma 9 2 5 3 2" xfId="9527" xr:uid="{6ABB3022-39B5-4364-81E6-15BD7F33464D}"/>
    <cellStyle name="Comma 9 2 5 3 2 2" xfId="14440" xr:uid="{BDDEDAD7-92FA-411A-B47D-BAF0055A5DA2}"/>
    <cellStyle name="Comma 9 2 5 3 2 2 2" xfId="24361" xr:uid="{063A557F-FC0D-4B29-902E-1FB1E2F0D971}"/>
    <cellStyle name="Comma 9 2 5 3 2 3" xfId="19356" xr:uid="{38EF0E4D-FA4B-4502-B628-A0616976C68D}"/>
    <cellStyle name="Comma 9 2 5 4" xfId="6245" xr:uid="{7DCF409D-2931-442C-A27F-367EE12A1159}"/>
    <cellStyle name="Comma 9 2 5 4 2" xfId="11158" xr:uid="{C5BBFC7E-7228-4A54-B519-25D163210DB7}"/>
    <cellStyle name="Comma 9 2 5 4 2 2" xfId="21079" xr:uid="{F23B9850-E34B-42D3-A438-5141BE639EF7}"/>
    <cellStyle name="Comma 9 2 5 4 3" xfId="16074" xr:uid="{FF89028F-0310-4D32-9B06-1ADEE7A4164D}"/>
    <cellStyle name="Comma 9 2 6" xfId="548" xr:uid="{87DFF090-06F6-47FA-AEBD-4EEDB92D29EA}"/>
    <cellStyle name="Comma 9 2 6 2" xfId="2268" xr:uid="{7BD898BE-A011-4D73-8C38-1377026F1EDD}"/>
    <cellStyle name="Comma 9 2 6 2 2" xfId="7221" xr:uid="{BCFBAA92-A952-4A0F-A9C7-A4D63120E0A4}"/>
    <cellStyle name="Comma 9 2 6 2 2 2" xfId="12134" xr:uid="{2A0778A4-9702-44B7-8611-5E9F0732BC2A}"/>
    <cellStyle name="Comma 9 2 6 2 2 2 2" xfId="22055" xr:uid="{4A95FC30-6F9A-4235-9523-E2F98F9EFB29}"/>
    <cellStyle name="Comma 9 2 6 2 2 3" xfId="17051" xr:uid="{CE14B97E-B51C-4890-93F3-D26765B2CF88}"/>
    <cellStyle name="Comma 9 2 6 3" xfId="3967" xr:uid="{63499E09-37C5-4B03-8135-4BAC94B7629C}"/>
    <cellStyle name="Comma 9 2 6 3 2" xfId="8881" xr:uid="{7E79E60B-751A-4FED-9998-EBE8299937BF}"/>
    <cellStyle name="Comma 9 2 6 3 2 2" xfId="13794" xr:uid="{298BC331-FBF5-4855-8B89-07581E42E5B5}"/>
    <cellStyle name="Comma 9 2 6 3 2 2 2" xfId="23715" xr:uid="{340CC074-2C17-4652-AF07-CCB2BF859815}"/>
    <cellStyle name="Comma 9 2 6 3 2 3" xfId="18710" xr:uid="{778D2B30-E7F1-4531-9450-F921E0CAB841}"/>
    <cellStyle name="Comma 9 2 6 4" xfId="5599" xr:uid="{5B0795EC-3AD0-4F09-8CEE-9D281965012D}"/>
    <cellStyle name="Comma 9 2 6 4 2" xfId="10512" xr:uid="{E7034C77-5E41-4ACF-9209-E5ABBAB4B636}"/>
    <cellStyle name="Comma 9 2 6 4 2 2" xfId="20433" xr:uid="{347E837F-9F6E-4AD6-90CB-63F0E5DE4D22}"/>
    <cellStyle name="Comma 9 2 6 4 3" xfId="15427" xr:uid="{81529EB6-145B-4167-AA44-C40A9F012DE4}"/>
    <cellStyle name="Comma 9 2 7" xfId="717" xr:uid="{352F01A1-D5BE-4460-B398-39C1B3285506}"/>
    <cellStyle name="Comma 9 2 7 2" xfId="2401" xr:uid="{3404E612-F14C-491A-BC19-51B112E1E6AF}"/>
    <cellStyle name="Comma 9 2 7 2 2" xfId="7353" xr:uid="{6C29FC1A-C570-454B-BABD-2B301500C147}"/>
    <cellStyle name="Comma 9 2 7 2 2 2" xfId="12266" xr:uid="{F6512A22-C287-4DD9-B585-5A1C36944334}"/>
    <cellStyle name="Comma 9 2 7 2 2 2 2" xfId="22187" xr:uid="{FF413398-56A4-4943-93ED-8164358CDD75}"/>
    <cellStyle name="Comma 9 2 7 2 2 3" xfId="17182" xr:uid="{8AC7D487-4D7A-4EAA-B1B0-C3C6E6D85E66}"/>
    <cellStyle name="Comma 9 2 7 3" xfId="4099" xr:uid="{117E85BA-8866-41EC-91FD-B02CDCCEDA70}"/>
    <cellStyle name="Comma 9 2 7 3 2" xfId="9013" xr:uid="{4CB01B10-BF2A-401B-B9D5-5CC7534C02EF}"/>
    <cellStyle name="Comma 9 2 7 3 2 2" xfId="13926" xr:uid="{648E73D7-0ADC-4DBC-8241-26FB9A8B8C84}"/>
    <cellStyle name="Comma 9 2 7 3 2 2 2" xfId="23847" xr:uid="{0D7BEE1E-8E7C-4EF5-858A-6F967A4EAAE4}"/>
    <cellStyle name="Comma 9 2 7 3 2 3" xfId="18842" xr:uid="{3F08017D-78F9-44C7-B0CA-05FE2A60BA1E}"/>
    <cellStyle name="Comma 9 2 7 4" xfId="5731" xr:uid="{F7B6BA34-1F73-44B8-8D7F-EEE703B422B5}"/>
    <cellStyle name="Comma 9 2 7 4 2" xfId="10644" xr:uid="{A5BDD9C8-F7AE-4350-BEF6-2436E45D2088}"/>
    <cellStyle name="Comma 9 2 7 4 2 2" xfId="20565" xr:uid="{F32E10A2-6668-423A-B610-62C0307D1107}"/>
    <cellStyle name="Comma 9 2 7 4 3" xfId="15560" xr:uid="{FF147F4C-B941-4F9A-BC7A-C042B31F9904}"/>
    <cellStyle name="Comma 9 2 8" xfId="2115" xr:uid="{F0CB4306-5EA6-4BDA-A496-7DFF660CC5D0}"/>
    <cellStyle name="Comma 9 2 8 2" xfId="7076" xr:uid="{7DA8A44F-A867-4C9D-9003-D8A44D43B35D}"/>
    <cellStyle name="Comma 9 2 8 2 2" xfId="11989" xr:uid="{B685E814-249C-412A-B0F4-565D80C431EB}"/>
    <cellStyle name="Comma 9 2 8 2 2 2" xfId="21910" xr:uid="{86329A5C-C962-4DA5-A6D5-A33E813E13C4}"/>
    <cellStyle name="Comma 9 2 8 2 3" xfId="16906" xr:uid="{463D696E-D4D0-431A-8195-13B80D9122FE}"/>
    <cellStyle name="Comma 9 2 9" xfId="3744" xr:uid="{220EF923-8036-4384-B2F2-39C6D9A91776}"/>
    <cellStyle name="Comma 9 2 9 2" xfId="8675" xr:uid="{AAA7E8EE-D70B-4D21-849D-245EEB8384C0}"/>
    <cellStyle name="Comma 9 2 9 2 2" xfId="13588" xr:uid="{F9AABA5F-9E0F-4DFF-8245-DCFFD1BFCDFE}"/>
    <cellStyle name="Comma 9 2 9 2 2 2" xfId="23509" xr:uid="{315BA92F-4E53-4456-A115-0C8191EFC547}"/>
    <cellStyle name="Comma 9 2 9 2 3" xfId="18504" xr:uid="{5EDD3E39-B590-4912-816C-E4106CC3940B}"/>
    <cellStyle name="Comma 9 20" xfId="267" xr:uid="{84549AB4-9198-45A0-8EA5-CFB525D5B760}"/>
    <cellStyle name="Comma 9 21" xfId="25170" xr:uid="{1CE925BD-5C07-4361-BEF2-5BEB024E07F1}"/>
    <cellStyle name="Comma 9 21 2" xfId="26176" xr:uid="{59545FFD-2ECD-4983-A387-E33EF0DF9F92}"/>
    <cellStyle name="Comma 9 22" xfId="26235" xr:uid="{4E023CE4-8E76-472D-A706-FCAC3A97C981}"/>
    <cellStyle name="Comma 9 23" xfId="26278" xr:uid="{4292B5CE-864C-4186-9590-5C647F53126F}"/>
    <cellStyle name="Comma 9 3" xfId="327" xr:uid="{1138EC2F-2F8C-4559-BCE3-71AAAF46C274}"/>
    <cellStyle name="Comma 9 3 10" xfId="25975" xr:uid="{165A14F9-80FC-48D3-AD3A-12CA889FDC62}"/>
    <cellStyle name="Comma 9 3 2" xfId="879" xr:uid="{36296C84-F84A-4DC2-BB40-F03A7AD97779}"/>
    <cellStyle name="Comma 9 3 2 2" xfId="1711" xr:uid="{E573EDEF-F883-405A-80A0-B25F571DA89A}"/>
    <cellStyle name="Comma 9 3 2 2 2" xfId="3358" xr:uid="{F9FCF262-C74D-4EDB-A7FD-06BCB54FA130}"/>
    <cellStyle name="Comma 9 3 2 2 2 2" xfId="8308" xr:uid="{A44E1075-21EB-4EBE-AD48-36F3CF16583C}"/>
    <cellStyle name="Comma 9 3 2 2 2 2 2" xfId="13221" xr:uid="{E0F824AF-02A7-4736-A001-7A81E93B7B10}"/>
    <cellStyle name="Comma 9 3 2 2 2 2 2 2" xfId="23142" xr:uid="{44841ECC-BAE5-4B2F-8883-3F8BC9574E4C}"/>
    <cellStyle name="Comma 9 3 2 2 2 2 3" xfId="18137" xr:uid="{C10FA202-1FDB-4438-853A-452B89CA73DA}"/>
    <cellStyle name="Comma 9 3 2 2 3" xfId="5052" xr:uid="{A6C66825-3585-4412-AF1B-0FCED1E72B91}"/>
    <cellStyle name="Comma 9 3 2 2 3 2" xfId="9966" xr:uid="{BE4D5081-69E5-4A8F-A971-15BB4FEBC6E3}"/>
    <cellStyle name="Comma 9 3 2 2 3 2 2" xfId="14879" xr:uid="{7455E8EA-4F62-4C13-8066-6881B7915704}"/>
    <cellStyle name="Comma 9 3 2 2 3 2 2 2" xfId="24800" xr:uid="{9C6B5643-E8BF-4AEA-A061-E01162664B43}"/>
    <cellStyle name="Comma 9 3 2 2 3 2 3" xfId="19795" xr:uid="{32D398E9-51FD-45FF-8112-6EA967AD5A9A}"/>
    <cellStyle name="Comma 9 3 2 2 4" xfId="6684" xr:uid="{BBA6B22C-EA4A-4702-BB0A-D73829586238}"/>
    <cellStyle name="Comma 9 3 2 2 4 2" xfId="11597" xr:uid="{69B7EC2F-B373-446B-ABD5-0A7354239BF4}"/>
    <cellStyle name="Comma 9 3 2 2 4 2 2" xfId="21518" xr:uid="{63B6F928-436F-4084-9356-6295F837A888}"/>
    <cellStyle name="Comma 9 3 2 2 4 3" xfId="16514" xr:uid="{EA319E2A-B18C-40F3-A30D-0110D5A40CC1}"/>
    <cellStyle name="Comma 9 3 2 3" xfId="2545" xr:uid="{B660AF5A-5F65-458D-AB85-2154DED5EB8E}"/>
    <cellStyle name="Comma 9 3 2 3 2" xfId="7496" xr:uid="{78673CE6-663A-4027-B8F5-6C428F337C39}"/>
    <cellStyle name="Comma 9 3 2 3 2 2" xfId="12409" xr:uid="{6CC32CF9-15CC-40AE-96A1-8EF1071AD729}"/>
    <cellStyle name="Comma 9 3 2 3 2 2 2" xfId="22330" xr:uid="{0FD9A67A-6E9E-44B6-9F3E-1D496F95DF86}"/>
    <cellStyle name="Comma 9 3 2 3 2 3" xfId="17325" xr:uid="{208DA536-892D-43A7-A92E-D5570C505729}"/>
    <cellStyle name="Comma 9 3 2 4" xfId="4242" xr:uid="{027AB3BE-7181-4099-BCA9-9BE0D744495E}"/>
    <cellStyle name="Comma 9 3 2 4 2" xfId="9156" xr:uid="{4853EE9C-600A-43EF-9C78-6315F864D230}"/>
    <cellStyle name="Comma 9 3 2 4 2 2" xfId="14069" xr:uid="{CF44418F-C7DF-4503-8DE9-F7F12F0BDB4B}"/>
    <cellStyle name="Comma 9 3 2 4 2 2 2" xfId="23990" xr:uid="{F2D5D3D7-FEBE-4792-9D55-FD7D2A7C734A}"/>
    <cellStyle name="Comma 9 3 2 4 2 3" xfId="18985" xr:uid="{D7D5A14E-38F8-4727-8DC0-670B0832C28A}"/>
    <cellStyle name="Comma 9 3 2 5" xfId="5874" xr:uid="{8535D2BA-5304-48A1-AC6C-7CA0B3BD26A0}"/>
    <cellStyle name="Comma 9 3 2 5 2" xfId="10787" xr:uid="{CF2DB515-C49D-44EE-BA57-8FD073FC33D5}"/>
    <cellStyle name="Comma 9 3 2 5 2 2" xfId="20708" xr:uid="{DEEAA8B0-403D-4BA9-A2D8-2A6C589783E3}"/>
    <cellStyle name="Comma 9 3 2 5 3" xfId="15703" xr:uid="{99295978-1CD3-4AC2-B33B-6F007463558E}"/>
    <cellStyle name="Comma 9 3 3" xfId="1082" xr:uid="{C3DC71E6-16EF-44AD-B418-6B78F08850CB}"/>
    <cellStyle name="Comma 9 3 3 2" xfId="1914" xr:uid="{B7C1A758-3DD5-4CBD-9975-29C8783FB666}"/>
    <cellStyle name="Comma 9 3 3 2 2" xfId="3561" xr:uid="{0399BA84-FE02-4260-A5D2-A3DCEBFE5775}"/>
    <cellStyle name="Comma 9 3 3 2 2 2" xfId="8511" xr:uid="{77F77A6A-3225-4F21-A862-22AF731DB81E}"/>
    <cellStyle name="Comma 9 3 3 2 2 2 2" xfId="13424" xr:uid="{3A317809-0CBB-4640-AC47-729E48153DAA}"/>
    <cellStyle name="Comma 9 3 3 2 2 2 2 2" xfId="23345" xr:uid="{CEE5A621-3C7B-4445-B329-7DC181431504}"/>
    <cellStyle name="Comma 9 3 3 2 2 2 3" xfId="18340" xr:uid="{BDA96973-B530-48F2-947E-194C2DF16779}"/>
    <cellStyle name="Comma 9 3 3 2 3" xfId="5255" xr:uid="{0F3629C5-77BF-4CB3-B5A7-B9A4B247BCAB}"/>
    <cellStyle name="Comma 9 3 3 2 3 2" xfId="10169" xr:uid="{013B5D66-4A5F-4C40-BD5B-EF415B2AA8B2}"/>
    <cellStyle name="Comma 9 3 3 2 3 2 2" xfId="15082" xr:uid="{6C6F03E3-D0EB-4EFC-BB7E-14DA194E5B09}"/>
    <cellStyle name="Comma 9 3 3 2 3 2 2 2" xfId="25003" xr:uid="{2189FE59-FAF6-4E25-926E-BA60A3674CA0}"/>
    <cellStyle name="Comma 9 3 3 2 3 2 3" xfId="19998" xr:uid="{144C81BB-6863-4343-8602-DDE510C991C8}"/>
    <cellStyle name="Comma 9 3 3 2 4" xfId="6887" xr:uid="{90EE840A-BA5D-4336-9289-7337E6534C32}"/>
    <cellStyle name="Comma 9 3 3 2 4 2" xfId="11800" xr:uid="{B84A5DDB-3FB7-4D8F-A90C-5CDA34EAF5F6}"/>
    <cellStyle name="Comma 9 3 3 2 4 2 2" xfId="21721" xr:uid="{BDFE30AB-1076-4CCA-9972-0F65167CFF15}"/>
    <cellStyle name="Comma 9 3 3 2 4 3" xfId="16717" xr:uid="{ABD69B2E-EB53-4E99-801A-BFCEC83779FE}"/>
    <cellStyle name="Comma 9 3 3 3" xfId="2748" xr:uid="{1BCB83BF-A587-4083-9E1D-C55A78D375AC}"/>
    <cellStyle name="Comma 9 3 3 3 2" xfId="7699" xr:uid="{4C671462-8EE2-45FB-BCA5-E673DA35E3A5}"/>
    <cellStyle name="Comma 9 3 3 3 2 2" xfId="12612" xr:uid="{64A77518-6824-49DE-8582-86ED09D55B0F}"/>
    <cellStyle name="Comma 9 3 3 3 2 2 2" xfId="22533" xr:uid="{0ACC831B-C744-4E23-92D5-574608F397E5}"/>
    <cellStyle name="Comma 9 3 3 3 2 3" xfId="17528" xr:uid="{5EF0C65A-6846-4A5D-91D3-36B86EADFC9F}"/>
    <cellStyle name="Comma 9 3 3 4" xfId="4445" xr:uid="{0ED88BBC-42C0-45B3-9154-D8D12D4CE533}"/>
    <cellStyle name="Comma 9 3 3 4 2" xfId="9359" xr:uid="{0A410F62-2C4B-441F-86FC-7E111EFD2551}"/>
    <cellStyle name="Comma 9 3 3 4 2 2" xfId="14272" xr:uid="{7501EFE0-7437-4781-A00B-D6A85B9095CD}"/>
    <cellStyle name="Comma 9 3 3 4 2 2 2" xfId="24193" xr:uid="{29B1B39E-DFE4-4466-ABB6-E2A2F351AE19}"/>
    <cellStyle name="Comma 9 3 3 4 2 3" xfId="19188" xr:uid="{E85D97BC-1236-473C-A3FB-D527D50B5E62}"/>
    <cellStyle name="Comma 9 3 3 5" xfId="6077" xr:uid="{6287934E-D0F7-4A60-ADA7-958C75D4D584}"/>
    <cellStyle name="Comma 9 3 3 5 2" xfId="10990" xr:uid="{14309197-4F34-4E55-AD18-CA64343ED917}"/>
    <cellStyle name="Comma 9 3 3 5 2 2" xfId="20911" xr:uid="{32D319AD-E5EF-4D06-B25A-94035889B7F0}"/>
    <cellStyle name="Comma 9 3 3 5 3" xfId="15906" xr:uid="{42735EB7-F0E2-44F7-B6B4-F1BDBADB8C1B}"/>
    <cellStyle name="Comma 9 3 4" xfId="1499" xr:uid="{65CC5306-1A6F-45BA-A7EE-BD80A5259718}"/>
    <cellStyle name="Comma 9 3 4 2" xfId="3155" xr:uid="{FADE533C-17BC-4E72-A963-C38C5EFACF8A}"/>
    <cellStyle name="Comma 9 3 4 2 2" xfId="8105" xr:uid="{EA1F7D73-3F7C-4593-A41B-19DE47E5F3D6}"/>
    <cellStyle name="Comma 9 3 4 2 2 2" xfId="13018" xr:uid="{BC9179B6-931E-40AA-8E05-3FDA2436EDD0}"/>
    <cellStyle name="Comma 9 3 4 2 2 2 2" xfId="22939" xr:uid="{14680574-E894-48F7-9C14-6FED48E6F1FC}"/>
    <cellStyle name="Comma 9 3 4 2 2 3" xfId="17934" xr:uid="{A9199893-3428-4FE4-87E6-F9425217511F}"/>
    <cellStyle name="Comma 9 3 4 3" xfId="4849" xr:uid="{B7FD40AE-7DA8-41CC-B750-A49DF48F9C52}"/>
    <cellStyle name="Comma 9 3 4 3 2" xfId="9763" xr:uid="{22F55400-3F8D-4755-8162-94D796D98FF6}"/>
    <cellStyle name="Comma 9 3 4 3 2 2" xfId="14676" xr:uid="{E71CAF51-C682-4EF0-8D53-BBDBCCA0DC0B}"/>
    <cellStyle name="Comma 9 3 4 3 2 2 2" xfId="24597" xr:uid="{6B9CE02B-2048-46E9-99C5-372F5F106011}"/>
    <cellStyle name="Comma 9 3 4 3 2 3" xfId="19592" xr:uid="{EFC25563-2496-4803-84F6-99638F14DDB8}"/>
    <cellStyle name="Comma 9 3 4 4" xfId="6481" xr:uid="{474B4F04-F8A1-485D-BB61-C1313FC91C3C}"/>
    <cellStyle name="Comma 9 3 4 4 2" xfId="11394" xr:uid="{36BA4153-91C4-4DE9-AA35-779763714CC8}"/>
    <cellStyle name="Comma 9 3 4 4 2 2" xfId="21315" xr:uid="{665A708C-470F-4409-8999-84A7416D0B3D}"/>
    <cellStyle name="Comma 9 3 4 4 3" xfId="16311" xr:uid="{B67FAE73-D25F-4E5F-8933-C4BBEB2FBD19}"/>
    <cellStyle name="Comma 9 3 5" xfId="1289" xr:uid="{02F163B7-CB3E-4DFF-A09E-1E2A6E7DB963}"/>
    <cellStyle name="Comma 9 3 5 2" xfId="2953" xr:uid="{05E6881E-F9BB-4953-9304-2D0D5DAE2E31}"/>
    <cellStyle name="Comma 9 3 5 2 2" xfId="7904" xr:uid="{64FC2526-3786-4896-B921-284AD7F40647}"/>
    <cellStyle name="Comma 9 3 5 2 2 2" xfId="12817" xr:uid="{30E24F11-8CFA-4B87-A5B6-A6AF8BFE0E6B}"/>
    <cellStyle name="Comma 9 3 5 2 2 2 2" xfId="22738" xr:uid="{D147D1E4-7132-427F-B904-CD0B152881EA}"/>
    <cellStyle name="Comma 9 3 5 2 2 3" xfId="17733" xr:uid="{37F2644D-4BFA-4B72-9183-AEB816E492DE}"/>
    <cellStyle name="Comma 9 3 5 3" xfId="4649" xr:uid="{3297B7E4-3536-4B81-ACC4-1CCF1365CEEA}"/>
    <cellStyle name="Comma 9 3 5 3 2" xfId="9563" xr:uid="{B23316CE-11DF-4E17-BF0E-8B9D630E9230}"/>
    <cellStyle name="Comma 9 3 5 3 2 2" xfId="14476" xr:uid="{E55AA87A-DADA-4668-8540-F215AEEC1E04}"/>
    <cellStyle name="Comma 9 3 5 3 2 2 2" xfId="24397" xr:uid="{E6FBFB92-F4AF-47C7-9C3C-D7B79DA6085F}"/>
    <cellStyle name="Comma 9 3 5 3 2 3" xfId="19392" xr:uid="{9C0199BD-2811-481B-A832-12BE1E915D3A}"/>
    <cellStyle name="Comma 9 3 5 4" xfId="6281" xr:uid="{E30E19A3-C901-4FE3-8BCC-8C7BE5D355A8}"/>
    <cellStyle name="Comma 9 3 5 4 2" xfId="11194" xr:uid="{76468359-F684-4040-BF76-72F246DD71EC}"/>
    <cellStyle name="Comma 9 3 5 4 2 2" xfId="21115" xr:uid="{09E60B0B-B80F-414F-9FB1-FF3A85AC98C1}"/>
    <cellStyle name="Comma 9 3 5 4 3" xfId="16110" xr:uid="{A8FDF4C2-BC3B-407F-81CA-C34D8ED9E1F8}"/>
    <cellStyle name="Comma 9 3 6" xfId="617" xr:uid="{E076B103-E1DD-48A5-8BCD-9C01E6F7183C}"/>
    <cellStyle name="Comma 9 3 6 2" xfId="2315" xr:uid="{DFCBD140-E670-499A-A33B-0755B63DE849}"/>
    <cellStyle name="Comma 9 3 6 2 2" xfId="7268" xr:uid="{3573EC7E-A905-4BE6-9584-A2862608A986}"/>
    <cellStyle name="Comma 9 3 6 2 2 2" xfId="12181" xr:uid="{6D73E3E1-B65D-4F52-B100-24BB6B1DAF0B}"/>
    <cellStyle name="Comma 9 3 6 2 2 2 2" xfId="22102" xr:uid="{5140B3B7-E426-4CA5-8D40-4679328C7FC4}"/>
    <cellStyle name="Comma 9 3 6 2 2 3" xfId="17097" xr:uid="{D98AC090-0B4E-4937-BFE0-A3841760915E}"/>
    <cellStyle name="Comma 9 3 6 3" xfId="4014" xr:uid="{078765A0-3E96-4F3C-918E-2636BC160238}"/>
    <cellStyle name="Comma 9 3 6 3 2" xfId="8928" xr:uid="{50613B24-3CDD-4D02-A2DE-83460FDCEDDE}"/>
    <cellStyle name="Comma 9 3 6 3 2 2" xfId="13841" xr:uid="{D29A8C2E-CD22-46A6-AD4D-C983CAE3E551}"/>
    <cellStyle name="Comma 9 3 6 3 2 2 2" xfId="23762" xr:uid="{EC29517E-86BC-4DB3-980C-D728694647EF}"/>
    <cellStyle name="Comma 9 3 6 3 2 3" xfId="18757" xr:uid="{FECDDA7F-578D-47B0-BBBB-39E6D5F894EF}"/>
    <cellStyle name="Comma 9 3 6 4" xfId="5646" xr:uid="{205422AF-CCB3-46D2-8B6C-6E011D68CB88}"/>
    <cellStyle name="Comma 9 3 6 4 2" xfId="10559" xr:uid="{C7C36376-2FEE-4A1E-A5EA-377E451C9488}"/>
    <cellStyle name="Comma 9 3 6 4 2 2" xfId="20480" xr:uid="{54C2DACD-507C-4B5F-9430-23546C498105}"/>
    <cellStyle name="Comma 9 3 6 4 3" xfId="15475" xr:uid="{A6F2C230-4AA4-4D8E-856A-49F2D93D02A8}"/>
    <cellStyle name="Comma 9 3 7" xfId="2150" xr:uid="{6DA70EF9-5A7E-47A5-96EE-D1AB23BA183D}"/>
    <cellStyle name="Comma 9 3 7 2" xfId="7107" xr:uid="{50C2FA1C-47A2-4330-8027-7354ECCDCAEE}"/>
    <cellStyle name="Comma 9 3 7 2 2" xfId="12020" xr:uid="{2D5B8ADD-2C20-4DB6-B543-07DD341424CB}"/>
    <cellStyle name="Comma 9 3 7 2 2 2" xfId="21941" xr:uid="{742E10F8-25A8-4E34-81B4-3EA60EEBB638}"/>
    <cellStyle name="Comma 9 3 7 2 3" xfId="16937" xr:uid="{D09A51E2-CA7F-46B1-9A20-08120C9301BB}"/>
    <cellStyle name="Comma 9 3 8" xfId="3857" xr:uid="{ACE48F47-DCCF-48AB-BC4C-37DBA3012F7C}"/>
    <cellStyle name="Comma 9 3 8 2" xfId="8771" xr:uid="{D6721302-1A9B-42B4-A6D6-B2DB2FB197F4}"/>
    <cellStyle name="Comma 9 3 8 2 2" xfId="13684" xr:uid="{5CB24FFD-9F45-41BD-9768-B0784DD90282}"/>
    <cellStyle name="Comma 9 3 8 2 2 2" xfId="23605" xr:uid="{3D893533-21F4-42A5-818E-960AA97ABA92}"/>
    <cellStyle name="Comma 9 3 8 2 3" xfId="18600" xr:uid="{BFE5C37F-10A1-466F-8ED1-DAD64E71A43C}"/>
    <cellStyle name="Comma 9 3 9" xfId="5488" xr:uid="{74278F20-F541-4A4B-8626-EC37AEA5143E}"/>
    <cellStyle name="Comma 9 3 9 2" xfId="10401" xr:uid="{8B2D2B5C-7B28-4276-AE3D-60927E2DECEE}"/>
    <cellStyle name="Comma 9 3 9 2 2" xfId="20322" xr:uid="{39A46319-CEE9-4A03-8588-67D4193192D8}"/>
    <cellStyle name="Comma 9 3 9 3" xfId="15316" xr:uid="{85B1A0DC-7503-489F-B779-BF37E1A6DFFF}"/>
    <cellStyle name="Comma 9 4" xfId="356" xr:uid="{8FE28B7C-F466-486B-A7A9-AB5C57D8BA25}"/>
    <cellStyle name="Comma 9 4 10" xfId="25996" xr:uid="{A1FD6317-A5E1-437E-BF41-62CD0858D01B}"/>
    <cellStyle name="Comma 9 4 2" xfId="930" xr:uid="{D2653988-45FF-4BCE-B719-81C7D6C5F458}"/>
    <cellStyle name="Comma 9 4 2 2" xfId="1762" xr:uid="{F69BEDB6-0223-4B41-83CC-8C42CCFC99B0}"/>
    <cellStyle name="Comma 9 4 2 2 2" xfId="3409" xr:uid="{84337A04-A5F8-4654-BF28-DE251C916C66}"/>
    <cellStyle name="Comma 9 4 2 2 2 2" xfId="8359" xr:uid="{727B403F-78F4-413E-A7F1-D0F2351FEE3A}"/>
    <cellStyle name="Comma 9 4 2 2 2 2 2" xfId="13272" xr:uid="{2E69511E-C135-414E-B025-95ECFAA5EDF7}"/>
    <cellStyle name="Comma 9 4 2 2 2 2 2 2" xfId="23193" xr:uid="{C096F2F9-B03B-4C2F-A75F-A242094A6443}"/>
    <cellStyle name="Comma 9 4 2 2 2 2 3" xfId="18188" xr:uid="{A837AFF4-DE44-4511-9869-2BDF9C065BF7}"/>
    <cellStyle name="Comma 9 4 2 2 3" xfId="5103" xr:uid="{E5A57E22-0BA2-4915-8358-FEF6891CBE03}"/>
    <cellStyle name="Comma 9 4 2 2 3 2" xfId="10017" xr:uid="{D0BD5C9E-7EC2-457A-8ACF-8578266565B5}"/>
    <cellStyle name="Comma 9 4 2 2 3 2 2" xfId="14930" xr:uid="{F5867B57-189C-419F-9FEF-8335ED21AAF6}"/>
    <cellStyle name="Comma 9 4 2 2 3 2 2 2" xfId="24851" xr:uid="{22F4EE32-D181-422C-8CD3-5D35E57B77ED}"/>
    <cellStyle name="Comma 9 4 2 2 3 2 3" xfId="19846" xr:uid="{B4A7B527-E11E-4C78-ACE4-3EE86F255E1D}"/>
    <cellStyle name="Comma 9 4 2 2 4" xfId="6735" xr:uid="{FBE9B671-E965-442B-9CDD-D2B075C21A1E}"/>
    <cellStyle name="Comma 9 4 2 2 4 2" xfId="11648" xr:uid="{7ABAE6CB-7A52-43AF-BF59-887037943681}"/>
    <cellStyle name="Comma 9 4 2 2 4 2 2" xfId="21569" xr:uid="{5792BF9D-4D75-4A32-A048-28C3BFDD4930}"/>
    <cellStyle name="Comma 9 4 2 2 4 3" xfId="16565" xr:uid="{204F8F4D-EB8E-4FC8-8F80-FCA1EAAE3EE1}"/>
    <cellStyle name="Comma 9 4 2 3" xfId="2596" xr:uid="{47984B33-10A7-4057-B264-590C476E5A9A}"/>
    <cellStyle name="Comma 9 4 2 3 2" xfId="7547" xr:uid="{B213392D-0739-4238-A99E-8FEB90B6F605}"/>
    <cellStyle name="Comma 9 4 2 3 2 2" xfId="12460" xr:uid="{47CFDFAB-6700-47E1-B3D7-C7A61F67505E}"/>
    <cellStyle name="Comma 9 4 2 3 2 2 2" xfId="22381" xr:uid="{B88CF0A2-E541-41F4-AF98-EDB7D65E8729}"/>
    <cellStyle name="Comma 9 4 2 3 2 3" xfId="17376" xr:uid="{5199F682-6397-428F-A2A8-EDEBF9B8EB35}"/>
    <cellStyle name="Comma 9 4 2 4" xfId="4293" xr:uid="{DBBACEBF-8CA1-4C7F-94AB-9A91CE1BCE14}"/>
    <cellStyle name="Comma 9 4 2 4 2" xfId="9207" xr:uid="{EA016445-5BF2-4D12-85C2-EB576C01695C}"/>
    <cellStyle name="Comma 9 4 2 4 2 2" xfId="14120" xr:uid="{574334A3-C9C0-46ED-8B06-BA8DAA3F7E2C}"/>
    <cellStyle name="Comma 9 4 2 4 2 2 2" xfId="24041" xr:uid="{4A38DFB3-CE4C-48AA-88E6-819E96E55E19}"/>
    <cellStyle name="Comma 9 4 2 4 2 3" xfId="19036" xr:uid="{9E937153-9021-4EF5-A958-4FB3D024C859}"/>
    <cellStyle name="Comma 9 4 2 5" xfId="5925" xr:uid="{C0371048-5DBE-47B3-B24B-9C40B046D067}"/>
    <cellStyle name="Comma 9 4 2 5 2" xfId="10838" xr:uid="{C309CC93-94D7-4F1B-B846-44539B2E6FC2}"/>
    <cellStyle name="Comma 9 4 2 5 2 2" xfId="20759" xr:uid="{803583F5-3CC4-4E38-92C3-FB3640B1C2AC}"/>
    <cellStyle name="Comma 9 4 2 5 3" xfId="15754" xr:uid="{DE4EDE93-804C-4683-BE0D-E34B772C0F0C}"/>
    <cellStyle name="Comma 9 4 3" xfId="1133" xr:uid="{BD84D5E3-E1C1-4E3A-8BFB-09168C097918}"/>
    <cellStyle name="Comma 9 4 3 2" xfId="1965" xr:uid="{472448D5-93BD-4B02-B71D-EB1F45EB5296}"/>
    <cellStyle name="Comma 9 4 3 2 2" xfId="3612" xr:uid="{53B00135-CCD2-49DE-A6F2-718BD35A4298}"/>
    <cellStyle name="Comma 9 4 3 2 2 2" xfId="8562" xr:uid="{314344BC-2FB1-4171-9048-296E613EC5E7}"/>
    <cellStyle name="Comma 9 4 3 2 2 2 2" xfId="13475" xr:uid="{0C7C4F30-3C40-4F83-AF06-4C00416D8350}"/>
    <cellStyle name="Comma 9 4 3 2 2 2 2 2" xfId="23396" xr:uid="{E9F9449F-95F5-4CF8-87C4-DBF035660264}"/>
    <cellStyle name="Comma 9 4 3 2 2 2 3" xfId="18391" xr:uid="{D6446136-E05F-4B45-A188-B961353E7280}"/>
    <cellStyle name="Comma 9 4 3 2 3" xfId="5306" xr:uid="{19A09E0F-8AF6-4019-8415-2B97BBEE481C}"/>
    <cellStyle name="Comma 9 4 3 2 3 2" xfId="10220" xr:uid="{EB26FE7E-BA66-4565-BC24-AD49C2CE1D52}"/>
    <cellStyle name="Comma 9 4 3 2 3 2 2" xfId="15133" xr:uid="{160323A6-F1C0-47FD-A03C-DA62D115D5D1}"/>
    <cellStyle name="Comma 9 4 3 2 3 2 2 2" xfId="25054" xr:uid="{9C8D6252-F662-4268-A146-5E66698F42F3}"/>
    <cellStyle name="Comma 9 4 3 2 3 2 3" xfId="20049" xr:uid="{05E647AB-C833-465D-B3F3-0EB97F372FDE}"/>
    <cellStyle name="Comma 9 4 3 2 4" xfId="6938" xr:uid="{E66805C7-2425-4922-80EC-27C2C6000524}"/>
    <cellStyle name="Comma 9 4 3 2 4 2" xfId="11851" xr:uid="{901E74CE-9773-4FBD-8E86-1D794F06E555}"/>
    <cellStyle name="Comma 9 4 3 2 4 2 2" xfId="21772" xr:uid="{8432C398-43F5-462F-9FFE-4B92CA067849}"/>
    <cellStyle name="Comma 9 4 3 2 4 3" xfId="16768" xr:uid="{23130672-617A-4F01-9B7D-437EA872615E}"/>
    <cellStyle name="Comma 9 4 3 3" xfId="2799" xr:uid="{0B7F2A0D-59D4-4C25-855A-D6EBC35AED5A}"/>
    <cellStyle name="Comma 9 4 3 3 2" xfId="7750" xr:uid="{BA7EC6BE-BAC3-4CFE-A02D-C6E3B4B57089}"/>
    <cellStyle name="Comma 9 4 3 3 2 2" xfId="12663" xr:uid="{5CCE4486-605A-4354-A280-5EF8EC548376}"/>
    <cellStyle name="Comma 9 4 3 3 2 2 2" xfId="22584" xr:uid="{41E3ABE3-A1AF-4C79-8990-379EB9CF1DC3}"/>
    <cellStyle name="Comma 9 4 3 3 2 3" xfId="17579" xr:uid="{CAF7E1D5-B3BB-46D0-9E9E-EBC3902D42C2}"/>
    <cellStyle name="Comma 9 4 3 4" xfId="4496" xr:uid="{64B7659B-3CEC-4A17-A773-6E3601CAF933}"/>
    <cellStyle name="Comma 9 4 3 4 2" xfId="9410" xr:uid="{6B1703AF-BE46-4E9E-B048-56AA2742DF1A}"/>
    <cellStyle name="Comma 9 4 3 4 2 2" xfId="14323" xr:uid="{242B4496-749C-4A9E-904C-2B016D4237E5}"/>
    <cellStyle name="Comma 9 4 3 4 2 2 2" xfId="24244" xr:uid="{AC099766-E0CB-45B8-BA00-AF4F3F479A50}"/>
    <cellStyle name="Comma 9 4 3 4 2 3" xfId="19239" xr:uid="{706DF7FF-5B6C-4DA1-9814-6B4CD5A69B0F}"/>
    <cellStyle name="Comma 9 4 3 5" xfId="6128" xr:uid="{82D7FA12-E407-402F-A03C-8E488C948A6F}"/>
    <cellStyle name="Comma 9 4 3 5 2" xfId="11041" xr:uid="{F8CCFF55-5DD6-478C-8B0E-DF76314FA526}"/>
    <cellStyle name="Comma 9 4 3 5 2 2" xfId="20962" xr:uid="{ECA815D1-FDAB-4DB6-9406-3F967696A09E}"/>
    <cellStyle name="Comma 9 4 3 5 3" xfId="15957" xr:uid="{49FEA2A1-F096-4E61-AC71-3ACE15752361}"/>
    <cellStyle name="Comma 9 4 4" xfId="1551" xr:uid="{B4AD0D52-B28C-41FF-BC4A-156986050845}"/>
    <cellStyle name="Comma 9 4 4 2" xfId="3206" xr:uid="{68FF56DE-1AB3-446D-B7D8-175E2E9B5D9E}"/>
    <cellStyle name="Comma 9 4 4 2 2" xfId="8156" xr:uid="{37E9536A-54FF-48C8-B6BF-8FBCE2D1BF89}"/>
    <cellStyle name="Comma 9 4 4 2 2 2" xfId="13069" xr:uid="{78BE5414-1C64-4A19-8B57-F87DEE1EE8A2}"/>
    <cellStyle name="Comma 9 4 4 2 2 2 2" xfId="22990" xr:uid="{133EF67E-FA8F-4595-9678-B0A432C19137}"/>
    <cellStyle name="Comma 9 4 4 2 2 3" xfId="17985" xr:uid="{3C00AEE1-2F6C-4C31-8312-E61307BD87A5}"/>
    <cellStyle name="Comma 9 4 4 3" xfId="4900" xr:uid="{846FBB18-982A-4AA0-9958-A93441A84381}"/>
    <cellStyle name="Comma 9 4 4 3 2" xfId="9814" xr:uid="{300E6D2A-9DD9-402A-930C-56D2BB624E1B}"/>
    <cellStyle name="Comma 9 4 4 3 2 2" xfId="14727" xr:uid="{E702C63C-FC7B-4C4B-834F-6605BFAE0510}"/>
    <cellStyle name="Comma 9 4 4 3 2 2 2" xfId="24648" xr:uid="{64ED6861-1260-4DD3-9790-83072C5D9D69}"/>
    <cellStyle name="Comma 9 4 4 3 2 3" xfId="19643" xr:uid="{37D68DD7-5750-4B0A-97B9-A50BF78B977D}"/>
    <cellStyle name="Comma 9 4 4 4" xfId="6532" xr:uid="{EC72E7EB-14A3-4EB0-A2D5-A38DA86A31B6}"/>
    <cellStyle name="Comma 9 4 4 4 2" xfId="11445" xr:uid="{9A6F4CF3-3C8C-41AC-8921-F9B85D01F524}"/>
    <cellStyle name="Comma 9 4 4 4 2 2" xfId="21366" xr:uid="{CB734D44-BBF8-41BF-A152-5F9A2180728F}"/>
    <cellStyle name="Comma 9 4 4 4 3" xfId="16362" xr:uid="{8843AC94-C023-4628-AEA9-90967153A1CD}"/>
    <cellStyle name="Comma 9 4 5" xfId="1340" xr:uid="{16ABEC82-459A-431B-B60C-27D81635B87F}"/>
    <cellStyle name="Comma 9 4 5 2" xfId="3004" xr:uid="{C88F4B80-01CB-44A8-A893-CCAA221DDCA3}"/>
    <cellStyle name="Comma 9 4 5 2 2" xfId="7955" xr:uid="{058E90FE-6679-4893-AD4E-1D29AE6CABF6}"/>
    <cellStyle name="Comma 9 4 5 2 2 2" xfId="12868" xr:uid="{ABED0329-B362-446D-957D-AEBC98DB5BA5}"/>
    <cellStyle name="Comma 9 4 5 2 2 2 2" xfId="22789" xr:uid="{34AB3EFF-634E-4F58-B1D0-DAC3B32600E0}"/>
    <cellStyle name="Comma 9 4 5 2 2 3" xfId="17784" xr:uid="{49AD2306-DCDB-4789-9009-F994ACFA5E01}"/>
    <cellStyle name="Comma 9 4 5 3" xfId="4700" xr:uid="{21DE91D7-5831-4937-BCD7-DC878C605303}"/>
    <cellStyle name="Comma 9 4 5 3 2" xfId="9614" xr:uid="{6CF5E2DE-140B-44B5-855E-29538C21EC90}"/>
    <cellStyle name="Comma 9 4 5 3 2 2" xfId="14527" xr:uid="{A820923D-4535-4390-8903-A76E91E5475B}"/>
    <cellStyle name="Comma 9 4 5 3 2 2 2" xfId="24448" xr:uid="{D8D816E0-EAAF-48C6-BE13-4B05D82FF0DE}"/>
    <cellStyle name="Comma 9 4 5 3 2 3" xfId="19443" xr:uid="{30227AA6-78B5-4020-8354-0906E7030851}"/>
    <cellStyle name="Comma 9 4 5 4" xfId="6332" xr:uid="{D549B2E8-8A6E-4E2D-A895-231B65CA0454}"/>
    <cellStyle name="Comma 9 4 5 4 2" xfId="11245" xr:uid="{3A3E639A-2840-4E91-BEDF-E1CA6DBD4C43}"/>
    <cellStyle name="Comma 9 4 5 4 2 2" xfId="21166" xr:uid="{1AD3AACD-381A-4DC3-BA15-E2CAAB5B8054}"/>
    <cellStyle name="Comma 9 4 5 4 3" xfId="16161" xr:uid="{2D2DF598-268B-4799-9992-D56F79887665}"/>
    <cellStyle name="Comma 9 4 6" xfId="668" xr:uid="{8DCDE47C-E6CC-4EF7-9E30-EAD60B02B2E0}"/>
    <cellStyle name="Comma 9 4 6 2" xfId="2364" xr:uid="{ABD662F6-D35D-4A84-A61F-5D1892C6AEBE}"/>
    <cellStyle name="Comma 9 4 6 2 2" xfId="7317" xr:uid="{157C74BA-BFA2-464F-AA7F-D720543166AC}"/>
    <cellStyle name="Comma 9 4 6 2 2 2" xfId="12230" xr:uid="{D39B0BCC-6B6F-4A78-9DEB-D7773D31A94A}"/>
    <cellStyle name="Comma 9 4 6 2 2 2 2" xfId="22151" xr:uid="{C1A9EC93-9BDE-45FF-81B7-FE20E5C876AE}"/>
    <cellStyle name="Comma 9 4 6 2 2 3" xfId="17146" xr:uid="{5AD64E7F-34F2-4FA3-80C2-CA8436620617}"/>
    <cellStyle name="Comma 9 4 6 3" xfId="4063" xr:uid="{3DB131F8-BD93-4386-9ED0-580F65DB1039}"/>
    <cellStyle name="Comma 9 4 6 3 2" xfId="8977" xr:uid="{BE24F03F-A609-49D7-9FB3-A108B669D2B6}"/>
    <cellStyle name="Comma 9 4 6 3 2 2" xfId="13890" xr:uid="{097BD80E-A3BF-487B-B6C2-DDF94D9E1211}"/>
    <cellStyle name="Comma 9 4 6 3 2 2 2" xfId="23811" xr:uid="{8E885345-5150-4703-AFE5-B746EA2EA1BC}"/>
    <cellStyle name="Comma 9 4 6 3 2 3" xfId="18806" xr:uid="{60642B8F-D349-40DB-B44C-E993749EB579}"/>
    <cellStyle name="Comma 9 4 6 4" xfId="5695" xr:uid="{C471828D-AB4D-4F1A-8202-6598EC8CB3DD}"/>
    <cellStyle name="Comma 9 4 6 4 2" xfId="10608" xr:uid="{1A9D27BE-B463-4BE5-AFA2-CF427FCFEB97}"/>
    <cellStyle name="Comma 9 4 6 4 2 2" xfId="20529" xr:uid="{148209D4-1FCC-4ED0-8FB1-19F65FE2A8C6}"/>
    <cellStyle name="Comma 9 4 6 4 3" xfId="15524" xr:uid="{C29FA5CD-CFDF-468D-93ED-6127602934BC}"/>
    <cellStyle name="Comma 9 4 7" xfId="2179" xr:uid="{E62E12FD-60FB-43C8-A3DC-3CCB3FD5143E}"/>
    <cellStyle name="Comma 9 4 7 2" xfId="7135" xr:uid="{B3FEF48C-063D-421F-8F3C-FE241B487946}"/>
    <cellStyle name="Comma 9 4 7 2 2" xfId="12048" xr:uid="{2C4B1950-E2C3-4057-9B76-941642B6FEFF}"/>
    <cellStyle name="Comma 9 4 7 2 2 2" xfId="21969" xr:uid="{F4CE78C6-72AC-4A3F-BFEA-10D269A3AD24}"/>
    <cellStyle name="Comma 9 4 7 2 3" xfId="16965" xr:uid="{C61AFD8A-72F6-4CF5-A2B8-ABA7373B6C3B}"/>
    <cellStyle name="Comma 9 4 8" xfId="3885" xr:uid="{907C0CDA-250D-458D-9DBA-012EAC559F04}"/>
    <cellStyle name="Comma 9 4 8 2" xfId="8799" xr:uid="{83144D5C-28CA-4478-8CDE-DBECD59C6005}"/>
    <cellStyle name="Comma 9 4 8 2 2" xfId="13712" xr:uid="{655499C8-A94E-4446-ABBD-A103A2BB70A2}"/>
    <cellStyle name="Comma 9 4 8 2 2 2" xfId="23633" xr:uid="{BD50CDD1-84AB-402D-9ABA-21E6A845D831}"/>
    <cellStyle name="Comma 9 4 8 2 3" xfId="18628" xr:uid="{047E4EEF-0982-4BC9-B9FE-F4F0F867F951}"/>
    <cellStyle name="Comma 9 4 9" xfId="5516" xr:uid="{6D58FF89-6B1B-4184-9A8E-0B553456A677}"/>
    <cellStyle name="Comma 9 4 9 2" xfId="10429" xr:uid="{57EB97DE-25AF-45E7-9F22-1852736B8966}"/>
    <cellStyle name="Comma 9 4 9 2 2" xfId="20350" xr:uid="{CF322C61-5D64-4CDD-8BEC-129A95D421CE}"/>
    <cellStyle name="Comma 9 4 9 3" xfId="15344" xr:uid="{786B6A95-AD31-4958-9F9A-14F75A026F66}"/>
    <cellStyle name="Comma 9 5" xfId="738" xr:uid="{B57EF0D4-5F11-4ED3-937A-69B4E51BBD85}"/>
    <cellStyle name="Comma 9 5 2" xfId="956" xr:uid="{69CF4420-3BF6-4551-82A7-B49DFA70A880}"/>
    <cellStyle name="Comma 9 5 2 2" xfId="1788" xr:uid="{583C27D5-B4CD-4950-80D0-2245A85F367F}"/>
    <cellStyle name="Comma 9 5 2 2 2" xfId="3435" xr:uid="{CA69B1D8-DA01-473D-8D87-195D8E0A8D5C}"/>
    <cellStyle name="Comma 9 5 2 2 2 2" xfId="8385" xr:uid="{F3F06A22-766F-4589-8B99-42BAB78F1C5F}"/>
    <cellStyle name="Comma 9 5 2 2 2 2 2" xfId="13298" xr:uid="{6DD494E4-36B2-4116-B52B-2D6D56B0CEEF}"/>
    <cellStyle name="Comma 9 5 2 2 2 2 2 2" xfId="23219" xr:uid="{90084704-4FAF-4393-AB04-C79390EF08E0}"/>
    <cellStyle name="Comma 9 5 2 2 2 2 3" xfId="18214" xr:uid="{08072289-618B-4CDD-89AD-09A7F92723DF}"/>
    <cellStyle name="Comma 9 5 2 2 3" xfId="5129" xr:uid="{D785144C-21C7-4948-9BFE-CD1FC733D3A2}"/>
    <cellStyle name="Comma 9 5 2 2 3 2" xfId="10043" xr:uid="{55CE79DC-447F-452F-B64A-EB6ECE46D7A4}"/>
    <cellStyle name="Comma 9 5 2 2 3 2 2" xfId="14956" xr:uid="{769F3DC2-3F5C-4199-8ED4-BBA2152FEE46}"/>
    <cellStyle name="Comma 9 5 2 2 3 2 2 2" xfId="24877" xr:uid="{0DB8C54B-60DE-48CE-9F07-DEDBC4512866}"/>
    <cellStyle name="Comma 9 5 2 2 3 2 3" xfId="19872" xr:uid="{AB619CF8-CE26-4243-AAE0-0968CBA7C659}"/>
    <cellStyle name="Comma 9 5 2 2 4" xfId="6761" xr:uid="{1FDBBFDE-0D7A-4412-8C09-8D8C3940C952}"/>
    <cellStyle name="Comma 9 5 2 2 4 2" xfId="11674" xr:uid="{21762367-446D-468B-88CA-78A5A7063715}"/>
    <cellStyle name="Comma 9 5 2 2 4 2 2" xfId="21595" xr:uid="{7C1E2D59-7AFF-41B4-8FD8-13B0223DB8B5}"/>
    <cellStyle name="Comma 9 5 2 2 4 3" xfId="16591" xr:uid="{48634A83-8A1A-4CCE-8BD7-0F660740C534}"/>
    <cellStyle name="Comma 9 5 2 3" xfId="2622" xr:uid="{C79F840F-6EDC-43DE-BD6D-6E97315F7F8F}"/>
    <cellStyle name="Comma 9 5 2 3 2" xfId="7573" xr:uid="{5A0F0AA5-AF66-4BB2-A90A-B760AD70CCA2}"/>
    <cellStyle name="Comma 9 5 2 3 2 2" xfId="12486" xr:uid="{9ABB93AC-8E64-410B-AB48-8B940D45414D}"/>
    <cellStyle name="Comma 9 5 2 3 2 2 2" xfId="22407" xr:uid="{62144CE7-EED0-4EF0-BFAB-9471BA25B87D}"/>
    <cellStyle name="Comma 9 5 2 3 2 3" xfId="17402" xr:uid="{951E8C5D-B5F6-421E-8F08-517137D10EAC}"/>
    <cellStyle name="Comma 9 5 2 4" xfId="4319" xr:uid="{D0E78E1E-39A2-4704-9235-2BB6A51A79D6}"/>
    <cellStyle name="Comma 9 5 2 4 2" xfId="9233" xr:uid="{BCD3DAE4-8146-49B4-BBC7-6084B17964C3}"/>
    <cellStyle name="Comma 9 5 2 4 2 2" xfId="14146" xr:uid="{395B5C97-B35D-4778-B81D-B6208E0CB2AF}"/>
    <cellStyle name="Comma 9 5 2 4 2 2 2" xfId="24067" xr:uid="{DD3E0FFD-3F96-42BB-B533-C7A706803588}"/>
    <cellStyle name="Comma 9 5 2 4 2 3" xfId="19062" xr:uid="{A289AB82-F114-4C9E-A230-E450C2E7BB86}"/>
    <cellStyle name="Comma 9 5 2 5" xfId="5951" xr:uid="{73EE890B-BDC7-4035-82DA-90F61A1A7AB5}"/>
    <cellStyle name="Comma 9 5 2 5 2" xfId="10864" xr:uid="{2B32051B-FB69-43A4-9D17-03C024332424}"/>
    <cellStyle name="Comma 9 5 2 5 2 2" xfId="20785" xr:uid="{7C8DD327-C201-40DC-93A7-2B28FF662C13}"/>
    <cellStyle name="Comma 9 5 2 5 3" xfId="15780" xr:uid="{C65DCFD9-0072-4BCF-8981-3ACD5C765E60}"/>
    <cellStyle name="Comma 9 5 3" xfId="1159" xr:uid="{E16B8311-DED9-44AE-82B6-8C292B937F25}"/>
    <cellStyle name="Comma 9 5 3 2" xfId="1991" xr:uid="{D3ACCEDB-543A-4092-BD7C-E990980ABB7B}"/>
    <cellStyle name="Comma 9 5 3 2 2" xfId="3638" xr:uid="{D6D5B899-F13B-479F-B46A-FF2CDCDCA0C3}"/>
    <cellStyle name="Comma 9 5 3 2 2 2" xfId="8588" xr:uid="{3510F5AD-5719-4550-98C7-D8F2B80C4E0B}"/>
    <cellStyle name="Comma 9 5 3 2 2 2 2" xfId="13501" xr:uid="{276DCADE-774F-48FA-8F7F-2E3D01B91403}"/>
    <cellStyle name="Comma 9 5 3 2 2 2 2 2" xfId="23422" xr:uid="{5FF497E0-84C1-4432-9384-6E9D068329A1}"/>
    <cellStyle name="Comma 9 5 3 2 2 2 3" xfId="18417" xr:uid="{CE9EA958-5162-47AB-B64C-81F0F63C0568}"/>
    <cellStyle name="Comma 9 5 3 2 3" xfId="5332" xr:uid="{6E5BA946-45C1-483C-9500-F1A3A91450CD}"/>
    <cellStyle name="Comma 9 5 3 2 3 2" xfId="10246" xr:uid="{960E5B2A-7B09-4DEA-A9CE-5ADB95CF1737}"/>
    <cellStyle name="Comma 9 5 3 2 3 2 2" xfId="15159" xr:uid="{88E43D5E-FD03-432B-AD38-6613F0D5AF18}"/>
    <cellStyle name="Comma 9 5 3 2 3 2 2 2" xfId="25080" xr:uid="{E33CBEA6-261F-46B0-AAB6-B23CB3FC0B6E}"/>
    <cellStyle name="Comma 9 5 3 2 3 2 3" xfId="20075" xr:uid="{DE96D65A-2F83-4927-8BF9-55E498CC844C}"/>
    <cellStyle name="Comma 9 5 3 2 4" xfId="6964" xr:uid="{331BECF3-995A-4A3C-AAD7-E25AF7BD4820}"/>
    <cellStyle name="Comma 9 5 3 2 4 2" xfId="11877" xr:uid="{E463E318-73DE-4359-A933-1E6723B65D1C}"/>
    <cellStyle name="Comma 9 5 3 2 4 2 2" xfId="21798" xr:uid="{DD74ECC9-E749-4FC1-BF7D-E916A7127E52}"/>
    <cellStyle name="Comma 9 5 3 2 4 3" xfId="16794" xr:uid="{FEA175B4-099A-4E57-A682-56CA31B31245}"/>
    <cellStyle name="Comma 9 5 3 3" xfId="2825" xr:uid="{3ECEDD20-C236-42E4-9AB0-27BB2CB59445}"/>
    <cellStyle name="Comma 9 5 3 3 2" xfId="7776" xr:uid="{70E70A37-48E3-433D-BA68-237FA694BF50}"/>
    <cellStyle name="Comma 9 5 3 3 2 2" xfId="12689" xr:uid="{213A4310-90C1-470E-9584-49BB3AFE7E46}"/>
    <cellStyle name="Comma 9 5 3 3 2 2 2" xfId="22610" xr:uid="{CD00E5EB-29B6-4AD2-B3A1-EB6252ACD12C}"/>
    <cellStyle name="Comma 9 5 3 3 2 3" xfId="17605" xr:uid="{5A89ABFD-0DF3-470E-9D92-E6318E8524A1}"/>
    <cellStyle name="Comma 9 5 3 4" xfId="4522" xr:uid="{BF1EC652-01E4-4EB2-9EEE-360DCAFDCCD9}"/>
    <cellStyle name="Comma 9 5 3 4 2" xfId="9436" xr:uid="{6482DD43-6515-4286-BE17-E27C45E67487}"/>
    <cellStyle name="Comma 9 5 3 4 2 2" xfId="14349" xr:uid="{FFEA52C0-A3B4-4F82-ABEA-4206957750AA}"/>
    <cellStyle name="Comma 9 5 3 4 2 2 2" xfId="24270" xr:uid="{7BA879C4-35F0-418E-9D94-82C90550D1F9}"/>
    <cellStyle name="Comma 9 5 3 4 2 3" xfId="19265" xr:uid="{8681FAD8-778A-426A-86A5-8D78DD82B2AD}"/>
    <cellStyle name="Comma 9 5 3 5" xfId="6154" xr:uid="{C1EFA0FE-246A-4951-8402-26F83128127E}"/>
    <cellStyle name="Comma 9 5 3 5 2" xfId="11067" xr:uid="{A652E0C3-6316-42B8-AA0C-F26B4B71DED1}"/>
    <cellStyle name="Comma 9 5 3 5 2 2" xfId="20988" xr:uid="{B1B32A7B-6C6A-43AB-8851-68AECBCCD684}"/>
    <cellStyle name="Comma 9 5 3 5 3" xfId="15983" xr:uid="{5F9C96B9-A44B-4D72-8595-71D1FF794CC7}"/>
    <cellStyle name="Comma 9 5 4" xfId="1577" xr:uid="{6D629416-C994-40A7-85F9-807D13D87048}"/>
    <cellStyle name="Comma 9 5 4 2" xfId="3232" xr:uid="{9612A9C8-178C-4C62-8EEB-221EE9F69E21}"/>
    <cellStyle name="Comma 9 5 4 2 2" xfId="8182" xr:uid="{ADCB4A44-474D-4D21-A706-ABE292EC3031}"/>
    <cellStyle name="Comma 9 5 4 2 2 2" xfId="13095" xr:uid="{746503D4-253C-4F86-916C-91E3CA097EC4}"/>
    <cellStyle name="Comma 9 5 4 2 2 2 2" xfId="23016" xr:uid="{35983C28-EA2A-42A2-A794-2F920D4C6A41}"/>
    <cellStyle name="Comma 9 5 4 2 2 3" xfId="18011" xr:uid="{C5DBA410-4D7C-4F40-B718-9A00F2CCAEF2}"/>
    <cellStyle name="Comma 9 5 4 3" xfId="4926" xr:uid="{4F09EE7D-25B9-475E-B827-9E69C540B68D}"/>
    <cellStyle name="Comma 9 5 4 3 2" xfId="9840" xr:uid="{2FEFD07E-EB39-4BFC-B7FB-52A289F535A7}"/>
    <cellStyle name="Comma 9 5 4 3 2 2" xfId="14753" xr:uid="{1FFD09BA-2E36-4046-9172-B54ADF024429}"/>
    <cellStyle name="Comma 9 5 4 3 2 2 2" xfId="24674" xr:uid="{5400CE73-93B4-430D-A006-F1F28FB26F8D}"/>
    <cellStyle name="Comma 9 5 4 3 2 3" xfId="19669" xr:uid="{07368B5E-819C-448D-A486-E07B3630D517}"/>
    <cellStyle name="Comma 9 5 4 4" xfId="6558" xr:uid="{1A7C2A7E-B8E0-405F-B2B9-F80AA1CED04C}"/>
    <cellStyle name="Comma 9 5 4 4 2" xfId="11471" xr:uid="{37645A1D-3519-484A-AD90-AA79DF5653F6}"/>
    <cellStyle name="Comma 9 5 4 4 2 2" xfId="21392" xr:uid="{0F707518-AB2D-4BAF-B0C7-DA161EA55213}"/>
    <cellStyle name="Comma 9 5 4 4 3" xfId="16388" xr:uid="{49C5FCCB-B5A7-4090-AF55-48815570C29D}"/>
    <cellStyle name="Comma 9 5 5" xfId="1366" xr:uid="{9C2A92C9-BCBB-4DB5-878B-3C29BF3EAF7C}"/>
    <cellStyle name="Comma 9 5 5 2" xfId="3030" xr:uid="{0C1A69C7-6315-4C09-BA5E-C8BC2C158A60}"/>
    <cellStyle name="Comma 9 5 5 2 2" xfId="7981" xr:uid="{26BB8EE0-B6CE-47DE-8F50-7EB0C94012CE}"/>
    <cellStyle name="Comma 9 5 5 2 2 2" xfId="12894" xr:uid="{BBF23C19-8988-4D94-A0CE-7BD5007C89E8}"/>
    <cellStyle name="Comma 9 5 5 2 2 2 2" xfId="22815" xr:uid="{4341EE5E-A061-4E90-82F6-A7B711D17C86}"/>
    <cellStyle name="Comma 9 5 5 2 2 3" xfId="17810" xr:uid="{1C4F6285-CB57-465C-B1BD-884972C7937D}"/>
    <cellStyle name="Comma 9 5 5 3" xfId="4726" xr:uid="{D2025312-94C5-4148-AA85-B25B19DCE60D}"/>
    <cellStyle name="Comma 9 5 5 3 2" xfId="9640" xr:uid="{B09C5804-710B-4287-B218-D6BB4C13DC61}"/>
    <cellStyle name="Comma 9 5 5 3 2 2" xfId="14553" xr:uid="{44C2C70A-18B4-4CEE-A4B7-541A3C29F049}"/>
    <cellStyle name="Comma 9 5 5 3 2 2 2" xfId="24474" xr:uid="{1848867A-CA15-4350-86B0-664F190F8BBE}"/>
    <cellStyle name="Comma 9 5 5 3 2 3" xfId="19469" xr:uid="{9DD5CA73-00E0-442C-93F2-D183E4AFD523}"/>
    <cellStyle name="Comma 9 5 5 4" xfId="6358" xr:uid="{08F56DE8-EE47-4C78-BD7E-2736E2D5BE90}"/>
    <cellStyle name="Comma 9 5 5 4 2" xfId="11271" xr:uid="{9589E9EE-8FE3-4F9A-867C-4416668DBDCE}"/>
    <cellStyle name="Comma 9 5 5 4 2 2" xfId="21192" xr:uid="{6E429E7E-01A5-410A-9F57-D8E8DAA474A9}"/>
    <cellStyle name="Comma 9 5 5 4 3" xfId="16187" xr:uid="{128661CC-7B3C-41CC-9D3A-020E7A86AC3D}"/>
    <cellStyle name="Comma 9 5 6" xfId="2417" xr:uid="{320C2E6E-7830-4C74-8EC9-93D21AFD2934}"/>
    <cellStyle name="Comma 9 5 6 2" xfId="7368" xr:uid="{DBFA6D4F-67DF-4A73-B8D9-D44412098EB6}"/>
    <cellStyle name="Comma 9 5 6 2 2" xfId="12281" xr:uid="{E7AC96F4-F243-4C81-93E6-99D37E2D5EAF}"/>
    <cellStyle name="Comma 9 5 6 2 2 2" xfId="22202" xr:uid="{58EB7DCC-EB9B-4661-8774-B95F04AE0EFF}"/>
    <cellStyle name="Comma 9 5 6 2 3" xfId="17197" xr:uid="{1CBEA6DF-5CBB-4ABB-B3E3-C3680B7F0060}"/>
    <cellStyle name="Comma 9 5 7" xfId="4114" xr:uid="{55C9DADC-8D15-407A-B196-506E83D9552D}"/>
    <cellStyle name="Comma 9 5 7 2" xfId="9028" xr:uid="{7EC809C9-BDC6-4A73-9FEC-C145F473759E}"/>
    <cellStyle name="Comma 9 5 7 2 2" xfId="13941" xr:uid="{C29BAFC6-FF84-4F6B-84FD-DED77D367A9F}"/>
    <cellStyle name="Comma 9 5 7 2 2 2" xfId="23862" xr:uid="{66B53935-C7AE-4CCE-ADB8-683B8C68EB02}"/>
    <cellStyle name="Comma 9 5 7 2 3" xfId="18857" xr:uid="{D41F543E-E728-4532-8C39-48004D816FDF}"/>
    <cellStyle name="Comma 9 5 8" xfId="5746" xr:uid="{46470B92-D81F-4D4A-8CD1-5B70A178E7FD}"/>
    <cellStyle name="Comma 9 5 8 2" xfId="10659" xr:uid="{15BA1A61-099B-4F7C-970A-2641D5EA0F07}"/>
    <cellStyle name="Comma 9 5 8 2 2" xfId="20580" xr:uid="{4F56B502-86B1-4C07-8241-23AA6196E713}"/>
    <cellStyle name="Comma 9 5 8 3" xfId="15575" xr:uid="{4669FD8C-A3E5-4ACF-8D51-52A122128CA9}"/>
    <cellStyle name="Comma 9 6" xfId="800" xr:uid="{85EEFA86-E344-444D-B166-2E5C59EF6FBB}"/>
    <cellStyle name="Comma 9 6 2" xfId="1010" xr:uid="{E4C51C9F-780A-4A40-AA40-156FB0221110}"/>
    <cellStyle name="Comma 9 6 2 2" xfId="1842" xr:uid="{B7DA1155-2B4D-40D2-8049-EF71C852C50C}"/>
    <cellStyle name="Comma 9 6 2 2 2" xfId="3489" xr:uid="{15E6D288-7EF9-4674-BCB4-B213AE1B3A50}"/>
    <cellStyle name="Comma 9 6 2 2 2 2" xfId="8439" xr:uid="{A52B7B20-9519-4948-A465-64F6D4260476}"/>
    <cellStyle name="Comma 9 6 2 2 2 2 2" xfId="13352" xr:uid="{1405252C-BB3D-49A0-A663-79901A3255E8}"/>
    <cellStyle name="Comma 9 6 2 2 2 2 2 2" xfId="23273" xr:uid="{4CB00256-2916-456A-A1A2-0902E5A75EDC}"/>
    <cellStyle name="Comma 9 6 2 2 2 2 3" xfId="18268" xr:uid="{A2DCF803-8ADB-497C-934B-A8DA9447C82D}"/>
    <cellStyle name="Comma 9 6 2 2 3" xfId="5183" xr:uid="{8B205AE2-C82F-4141-9BAB-36C4508BC782}"/>
    <cellStyle name="Comma 9 6 2 2 3 2" xfId="10097" xr:uid="{D8943BAB-9EB1-4E22-9D65-27B29CC27D52}"/>
    <cellStyle name="Comma 9 6 2 2 3 2 2" xfId="15010" xr:uid="{FEDFEA27-94B4-41DA-8046-D2E87C455CC7}"/>
    <cellStyle name="Comma 9 6 2 2 3 2 2 2" xfId="24931" xr:uid="{0808344A-93E2-4375-B8E0-B77DB55E269F}"/>
    <cellStyle name="Comma 9 6 2 2 3 2 3" xfId="19926" xr:uid="{272D7136-0194-413C-B37E-91DB6DAB4243}"/>
    <cellStyle name="Comma 9 6 2 2 4" xfId="6815" xr:uid="{D5557611-40B0-4054-8D80-7F101024304F}"/>
    <cellStyle name="Comma 9 6 2 2 4 2" xfId="11728" xr:uid="{440BA8A8-8476-4DA9-B379-39B8E6085ADD}"/>
    <cellStyle name="Comma 9 6 2 2 4 2 2" xfId="21649" xr:uid="{5CF0631E-22B7-4F75-88D0-14AA96403EC2}"/>
    <cellStyle name="Comma 9 6 2 2 4 3" xfId="16645" xr:uid="{7C347F26-BF75-4272-B265-BFFF18F78852}"/>
    <cellStyle name="Comma 9 6 2 3" xfId="2676" xr:uid="{4F06BF46-13DE-4287-B9B6-2871A03A3EF2}"/>
    <cellStyle name="Comma 9 6 2 3 2" xfId="7627" xr:uid="{341FB740-87FC-4275-AF8D-8657D64DEB94}"/>
    <cellStyle name="Comma 9 6 2 3 2 2" xfId="12540" xr:uid="{89FC1C97-8935-4455-A170-697BB1220BB1}"/>
    <cellStyle name="Comma 9 6 2 3 2 2 2" xfId="22461" xr:uid="{E0613FD3-4307-44A2-B468-7D3B1D8ECD5A}"/>
    <cellStyle name="Comma 9 6 2 3 2 3" xfId="17456" xr:uid="{429DA2B6-E833-4F85-AEE2-F6FEADAC4D7F}"/>
    <cellStyle name="Comma 9 6 2 4" xfId="4373" xr:uid="{4AE82BD1-F5A2-43DA-AD0D-4BE9D9C62A59}"/>
    <cellStyle name="Comma 9 6 2 4 2" xfId="9287" xr:uid="{C79DE1A9-D4A4-4DB9-A679-E6BCF29E68E9}"/>
    <cellStyle name="Comma 9 6 2 4 2 2" xfId="14200" xr:uid="{7794C25D-C875-4606-BEAC-B2E1695FD2FE}"/>
    <cellStyle name="Comma 9 6 2 4 2 2 2" xfId="24121" xr:uid="{09318E8B-7AE3-4157-ADDE-301E92FE47E7}"/>
    <cellStyle name="Comma 9 6 2 4 2 3" xfId="19116" xr:uid="{1E694099-8055-4A0D-9C1A-56801E750B23}"/>
    <cellStyle name="Comma 9 6 2 5" xfId="6005" xr:uid="{81ACFF30-6D33-48F0-993A-5CBCA3DF3AC9}"/>
    <cellStyle name="Comma 9 6 2 5 2" xfId="10918" xr:uid="{44493EE9-2BAF-4257-9D3E-F691320D8788}"/>
    <cellStyle name="Comma 9 6 2 5 2 2" xfId="20839" xr:uid="{65AF403F-9F17-4346-9169-DA0DBEFEAEA7}"/>
    <cellStyle name="Comma 9 6 2 5 3" xfId="15834" xr:uid="{4C9A878A-6D80-40BC-BBFA-0717C579D55C}"/>
    <cellStyle name="Comma 9 6 3" xfId="1213" xr:uid="{09F24770-2160-496E-9A38-75843ED38C43}"/>
    <cellStyle name="Comma 9 6 3 2" xfId="2045" xr:uid="{96F3AD96-3E64-4001-965D-C21C93E89771}"/>
    <cellStyle name="Comma 9 6 3 2 2" xfId="3692" xr:uid="{A480FAD9-3AB3-48F2-9749-36ED3AF66875}"/>
    <cellStyle name="Comma 9 6 3 2 2 2" xfId="8642" xr:uid="{45D4B8BD-71AA-44ED-9456-F0D6FAA0C9B6}"/>
    <cellStyle name="Comma 9 6 3 2 2 2 2" xfId="13555" xr:uid="{D463FFE0-CF38-42D9-9FEA-6A6164346872}"/>
    <cellStyle name="Comma 9 6 3 2 2 2 2 2" xfId="23476" xr:uid="{555614BE-C1B9-4B83-B40E-E7191DB7F81E}"/>
    <cellStyle name="Comma 9 6 3 2 2 2 3" xfId="18471" xr:uid="{84434AD8-0EB6-403F-9EF7-A66A2E90F3DD}"/>
    <cellStyle name="Comma 9 6 3 2 3" xfId="5386" xr:uid="{C2E2BC5D-9123-4491-B70A-C80BF6981511}"/>
    <cellStyle name="Comma 9 6 3 2 3 2" xfId="10300" xr:uid="{E9087EFD-746F-4372-A062-6BF4C8635D36}"/>
    <cellStyle name="Comma 9 6 3 2 3 2 2" xfId="15213" xr:uid="{77E50116-A4CE-4E0E-AD5F-32601E2E819B}"/>
    <cellStyle name="Comma 9 6 3 2 3 2 2 2" xfId="25134" xr:uid="{BC915A4A-38D7-431E-A4E1-01C67065441C}"/>
    <cellStyle name="Comma 9 6 3 2 3 2 3" xfId="20129" xr:uid="{053A93FE-A853-4663-BD03-9FFED73FF561}"/>
    <cellStyle name="Comma 9 6 3 2 4" xfId="7018" xr:uid="{527143EE-8E64-4095-8D51-F8DA86E564DC}"/>
    <cellStyle name="Comma 9 6 3 2 4 2" xfId="11931" xr:uid="{D7614323-5B40-4656-87B8-7811BFDDBC3B}"/>
    <cellStyle name="Comma 9 6 3 2 4 2 2" xfId="21852" xr:uid="{F74A4325-D7C6-4027-82F9-1E1D9E82C489}"/>
    <cellStyle name="Comma 9 6 3 2 4 3" xfId="16848" xr:uid="{F483FA50-C838-4F78-A847-1A5A3DFA834E}"/>
    <cellStyle name="Comma 9 6 3 3" xfId="2879" xr:uid="{B518BF06-DFC6-4E7C-8B27-75489BC902F9}"/>
    <cellStyle name="Comma 9 6 3 3 2" xfId="7830" xr:uid="{0E1A8DF7-2362-4050-A206-C9A0BEFCAC71}"/>
    <cellStyle name="Comma 9 6 3 3 2 2" xfId="12743" xr:uid="{0D07992C-A509-45DA-B985-212C7832DC34}"/>
    <cellStyle name="Comma 9 6 3 3 2 2 2" xfId="22664" xr:uid="{EC4124F0-CB0A-42D8-AEE2-30AD282F3EF0}"/>
    <cellStyle name="Comma 9 6 3 3 2 3" xfId="17659" xr:uid="{CB13158B-F566-4953-8101-C3FFC2AA9775}"/>
    <cellStyle name="Comma 9 6 3 4" xfId="4576" xr:uid="{EF74C3EF-07DC-4752-A3AD-32194368D676}"/>
    <cellStyle name="Comma 9 6 3 4 2" xfId="9490" xr:uid="{972C5CEC-3EC4-4C2C-9CDF-64F83F559ADF}"/>
    <cellStyle name="Comma 9 6 3 4 2 2" xfId="14403" xr:uid="{95B90D78-C614-4A74-8CB2-BEF3A6BAE492}"/>
    <cellStyle name="Comma 9 6 3 4 2 2 2" xfId="24324" xr:uid="{4A1FBA05-4BA9-4FD4-BACE-2651C7FE2B94}"/>
    <cellStyle name="Comma 9 6 3 4 2 3" xfId="19319" xr:uid="{3E3DB157-9472-4715-BDCE-D8F973025705}"/>
    <cellStyle name="Comma 9 6 3 5" xfId="6208" xr:uid="{69DB762D-8710-4395-A7E9-846B702605BB}"/>
    <cellStyle name="Comma 9 6 3 5 2" xfId="11121" xr:uid="{202F7A2D-9C1A-463D-BC5A-C0D1088ACCE4}"/>
    <cellStyle name="Comma 9 6 3 5 2 2" xfId="21042" xr:uid="{9ABCCC3A-0B6C-4B7C-A3E3-FED185054B09}"/>
    <cellStyle name="Comma 9 6 3 5 3" xfId="16037" xr:uid="{1A6C07CC-6914-4653-A032-A202134B9BA4}"/>
    <cellStyle name="Comma 9 6 4" xfId="1635" xr:uid="{64778C06-74F2-4978-8DB5-1271ADB434FD}"/>
    <cellStyle name="Comma 9 6 4 2" xfId="3286" xr:uid="{E5780C7B-9F30-4954-8BBF-C2DFEE02B4B0}"/>
    <cellStyle name="Comma 9 6 4 2 2" xfId="8236" xr:uid="{BD78C17B-4E47-4B57-AF68-A4F4680FF18E}"/>
    <cellStyle name="Comma 9 6 4 2 2 2" xfId="13149" xr:uid="{68ABFA47-1012-435D-93CE-91F39ED2D62D}"/>
    <cellStyle name="Comma 9 6 4 2 2 2 2" xfId="23070" xr:uid="{CA94CAF7-F499-4D70-8CF0-3A48B9D883F7}"/>
    <cellStyle name="Comma 9 6 4 2 2 3" xfId="18065" xr:uid="{8A8D3AE3-E3CD-439D-9CC3-4FCC5468EBCD}"/>
    <cellStyle name="Comma 9 6 4 3" xfId="4980" xr:uid="{5AB4CA2B-3E02-4226-B180-2821A28E8B25}"/>
    <cellStyle name="Comma 9 6 4 3 2" xfId="9894" xr:uid="{4062B8BF-DC9B-4ADF-B6F8-EDE5B86F4BFD}"/>
    <cellStyle name="Comma 9 6 4 3 2 2" xfId="14807" xr:uid="{26BA4EF7-CD22-4734-B267-D3704A70F6CE}"/>
    <cellStyle name="Comma 9 6 4 3 2 2 2" xfId="24728" xr:uid="{F0C96E16-3B58-4567-A5A6-513B49790C11}"/>
    <cellStyle name="Comma 9 6 4 3 2 3" xfId="19723" xr:uid="{0AA61271-A483-4F91-BF8A-0E2A145CA0D9}"/>
    <cellStyle name="Comma 9 6 4 4" xfId="6612" xr:uid="{3294F08D-F2B6-454E-97E2-FE06C4359279}"/>
    <cellStyle name="Comma 9 6 4 4 2" xfId="11525" xr:uid="{F9598A8D-CC8F-4F09-868D-5F88F4C1B3A5}"/>
    <cellStyle name="Comma 9 6 4 4 2 2" xfId="21446" xr:uid="{8FA38E5D-D338-4F42-8A29-B54FE0994034}"/>
    <cellStyle name="Comma 9 6 4 4 3" xfId="16442" xr:uid="{14FEBEF9-C88F-4387-B176-20F852ABFE2C}"/>
    <cellStyle name="Comma 9 6 5" xfId="1420" xr:uid="{500215AF-4BE4-459F-AAF1-BFDFDEC83B90}"/>
    <cellStyle name="Comma 9 6 5 2" xfId="3084" xr:uid="{168A8E42-CEED-4D5E-95E3-6C0D77C35F6F}"/>
    <cellStyle name="Comma 9 6 5 2 2" xfId="8035" xr:uid="{5F9391D8-45FC-4A68-96D9-2C053F624313}"/>
    <cellStyle name="Comma 9 6 5 2 2 2" xfId="12948" xr:uid="{3359CCBA-A1CA-4658-952E-AB0442E42B50}"/>
    <cellStyle name="Comma 9 6 5 2 2 2 2" xfId="22869" xr:uid="{471AC408-3F1D-4EB2-A49D-77F00BFB7BA6}"/>
    <cellStyle name="Comma 9 6 5 2 2 3" xfId="17864" xr:uid="{CEA51F4C-8D18-4B20-B931-35813FF30E0C}"/>
    <cellStyle name="Comma 9 6 5 3" xfId="4780" xr:uid="{226D88D8-6266-4DEA-8E0C-2B21E558C365}"/>
    <cellStyle name="Comma 9 6 5 3 2" xfId="9694" xr:uid="{7008A76A-ECC9-485D-9129-231D1E9AFD8C}"/>
    <cellStyle name="Comma 9 6 5 3 2 2" xfId="14607" xr:uid="{009970BE-6321-4279-BA4D-7F524978F706}"/>
    <cellStyle name="Comma 9 6 5 3 2 2 2" xfId="24528" xr:uid="{28E262E8-CBD9-4E34-AE08-F50EEE5AF1BC}"/>
    <cellStyle name="Comma 9 6 5 3 2 3" xfId="19523" xr:uid="{2B158EDD-BB22-45FC-8861-F50875D9C0AA}"/>
    <cellStyle name="Comma 9 6 5 4" xfId="6412" xr:uid="{67ED14AB-9620-411A-8DB9-E195B2EBFCCE}"/>
    <cellStyle name="Comma 9 6 5 4 2" xfId="11325" xr:uid="{88405D7D-F1B2-4CB3-BBDF-03BEA38713EB}"/>
    <cellStyle name="Comma 9 6 5 4 2 2" xfId="21246" xr:uid="{C9493CD6-7E11-4CA3-8396-F33FC2E9635A}"/>
    <cellStyle name="Comma 9 6 5 4 3" xfId="16241" xr:uid="{22DC8F40-9442-43B9-9B54-E153FEEDF212}"/>
    <cellStyle name="Comma 9 6 6" xfId="2472" xr:uid="{2EA0A8E3-0565-4764-AC6E-C09E74C3BB40}"/>
    <cellStyle name="Comma 9 6 6 2" xfId="7423" xr:uid="{ED4E67EA-9BC9-49DC-8CD3-365D08259C07}"/>
    <cellStyle name="Comma 9 6 6 2 2" xfId="12336" xr:uid="{3E39AF2B-BB9D-4437-A72F-307615713BAF}"/>
    <cellStyle name="Comma 9 6 6 2 2 2" xfId="22257" xr:uid="{FB455C77-E432-434D-9914-7A8F3B5F2DD8}"/>
    <cellStyle name="Comma 9 6 6 2 3" xfId="17252" xr:uid="{F67A2848-ECC2-4635-9CE9-F373AC592FCC}"/>
    <cellStyle name="Comma 9 6 7" xfId="4169" xr:uid="{65687FBD-4A2C-4D01-ADAC-272DC2E3C70C}"/>
    <cellStyle name="Comma 9 6 7 2" xfId="9083" xr:uid="{42CAF1F0-5122-4FC9-A72E-A2E39A0E7043}"/>
    <cellStyle name="Comma 9 6 7 2 2" xfId="13996" xr:uid="{2A662B2F-57FC-421B-ACAF-A38FE0B1F341}"/>
    <cellStyle name="Comma 9 6 7 2 2 2" xfId="23917" xr:uid="{70480F89-BA00-4285-B838-20E83FBB59F6}"/>
    <cellStyle name="Comma 9 6 7 2 3" xfId="18912" xr:uid="{7D122076-3F81-4F4E-94F3-61CF9FE99F4C}"/>
    <cellStyle name="Comma 9 6 8" xfId="5801" xr:uid="{87F71CAC-6E95-4D5D-AEB7-89844132BEE4}"/>
    <cellStyle name="Comma 9 6 8 2" xfId="10714" xr:uid="{9A614462-E098-473B-ACA9-86460BE9AB48}"/>
    <cellStyle name="Comma 9 6 8 2 2" xfId="20635" xr:uid="{2DE88B7B-5F5F-4CBF-BCB7-3A41C80D28E2}"/>
    <cellStyle name="Comma 9 6 8 3" xfId="15630" xr:uid="{8B3FEDCF-5CED-45CF-86E8-421B6467AB82}"/>
    <cellStyle name="Comma 9 7" xfId="810" xr:uid="{F240A57C-E8E6-4025-AD02-50C27B7FC91B}"/>
    <cellStyle name="Comma 9 7 2" xfId="1015" xr:uid="{701A743F-BE9E-4324-9C53-6BA9F5F4A184}"/>
    <cellStyle name="Comma 9 7 2 2" xfId="1847" xr:uid="{48C286DE-4C07-47F7-BE2D-6902EE96FF78}"/>
    <cellStyle name="Comma 9 7 2 2 2" xfId="3494" xr:uid="{FF7EAF03-B28A-4C0A-8083-7AA8679F5FD7}"/>
    <cellStyle name="Comma 9 7 2 2 2 2" xfId="8444" xr:uid="{F438C085-9E65-4E8B-BA58-9DFB24F8BDC7}"/>
    <cellStyle name="Comma 9 7 2 2 2 2 2" xfId="13357" xr:uid="{E83158DD-AB61-4C23-A461-2790BC7BBEF3}"/>
    <cellStyle name="Comma 9 7 2 2 2 2 2 2" xfId="23278" xr:uid="{F0099642-8C77-421F-90FF-74088B2677AB}"/>
    <cellStyle name="Comma 9 7 2 2 2 2 3" xfId="18273" xr:uid="{A3DC5CA9-A74B-4D4E-AD5D-B3205C68D184}"/>
    <cellStyle name="Comma 9 7 2 2 3" xfId="5188" xr:uid="{70E9FFA0-3C73-42BA-BA80-6499CF465137}"/>
    <cellStyle name="Comma 9 7 2 2 3 2" xfId="10102" xr:uid="{E5E23D76-F94B-4F93-ADAA-14FDC8660057}"/>
    <cellStyle name="Comma 9 7 2 2 3 2 2" xfId="15015" xr:uid="{9FF010A5-02DE-40B0-98DB-AA7001F37228}"/>
    <cellStyle name="Comma 9 7 2 2 3 2 2 2" xfId="24936" xr:uid="{007A2158-4556-48A3-AB80-9CFB3AEBD60A}"/>
    <cellStyle name="Comma 9 7 2 2 3 2 3" xfId="19931" xr:uid="{59564506-9DA1-4F26-B29A-A92E57F41582}"/>
    <cellStyle name="Comma 9 7 2 2 4" xfId="6820" xr:uid="{5FD4AA45-7094-4D9E-9FF1-9888ACF3E152}"/>
    <cellStyle name="Comma 9 7 2 2 4 2" xfId="11733" xr:uid="{46F7CB45-F419-4222-9045-B308D031EA55}"/>
    <cellStyle name="Comma 9 7 2 2 4 2 2" xfId="21654" xr:uid="{A12C841E-FE42-4A75-A7BB-24E56B91C604}"/>
    <cellStyle name="Comma 9 7 2 2 4 3" xfId="16650" xr:uid="{B07D4419-AA25-44DC-A925-6961824EF63F}"/>
    <cellStyle name="Comma 9 7 2 3" xfId="2681" xr:uid="{FA13BB41-4ED8-4785-BF2A-D1D3476107A9}"/>
    <cellStyle name="Comma 9 7 2 3 2" xfId="7632" xr:uid="{037EF3A4-FD04-47C5-9080-6638BD5C7695}"/>
    <cellStyle name="Comma 9 7 2 3 2 2" xfId="12545" xr:uid="{80803A91-387E-4035-8C6C-1CCC08DE07CA}"/>
    <cellStyle name="Comma 9 7 2 3 2 2 2" xfId="22466" xr:uid="{F72D26F8-9318-4004-9957-236871EEBB59}"/>
    <cellStyle name="Comma 9 7 2 3 2 3" xfId="17461" xr:uid="{23763176-CA8A-4A7E-AE46-EFA6DBAB38A5}"/>
    <cellStyle name="Comma 9 7 2 4" xfId="4378" xr:uid="{1E1B42D1-8A14-425C-9517-0ABEA78D2D1B}"/>
    <cellStyle name="Comma 9 7 2 4 2" xfId="9292" xr:uid="{80CB3229-0DAC-4D91-9045-856BDB910D92}"/>
    <cellStyle name="Comma 9 7 2 4 2 2" xfId="14205" xr:uid="{42DAC2FC-F8A6-40CF-812E-C384D7F0F035}"/>
    <cellStyle name="Comma 9 7 2 4 2 2 2" xfId="24126" xr:uid="{F092AD9E-D447-4506-9F23-610A154998EE}"/>
    <cellStyle name="Comma 9 7 2 4 2 3" xfId="19121" xr:uid="{F2CBAF51-A0A1-487C-8AE2-CDBE0AEC35E9}"/>
    <cellStyle name="Comma 9 7 2 5" xfId="6010" xr:uid="{3553EF4D-E846-4A29-95ED-47B5B8CAEB54}"/>
    <cellStyle name="Comma 9 7 2 5 2" xfId="10923" xr:uid="{4E0B068C-00F6-4756-A104-562D0DDA2C3F}"/>
    <cellStyle name="Comma 9 7 2 5 2 2" xfId="20844" xr:uid="{271D7475-E316-4F1A-A247-E567AA49D386}"/>
    <cellStyle name="Comma 9 7 2 5 3" xfId="15839" xr:uid="{925D0056-8A26-4AEC-8667-C3B55B02E02E}"/>
    <cellStyle name="Comma 9 7 3" xfId="1218" xr:uid="{84061B11-E4BD-49F8-9824-8AD9FB678ADA}"/>
    <cellStyle name="Comma 9 7 3 2" xfId="2050" xr:uid="{7DAA165E-D61E-47CD-9499-5F817BF5BE11}"/>
    <cellStyle name="Comma 9 7 3 2 2" xfId="3697" xr:uid="{3781F872-03DE-4038-8C96-71897B12213F}"/>
    <cellStyle name="Comma 9 7 3 2 2 2" xfId="8647" xr:uid="{597E232D-8CA1-443B-B5E3-C392A4A89ABA}"/>
    <cellStyle name="Comma 9 7 3 2 2 2 2" xfId="13560" xr:uid="{F7393628-65B7-4E68-A0A3-CCAC859EA8E0}"/>
    <cellStyle name="Comma 9 7 3 2 2 2 2 2" xfId="23481" xr:uid="{2E8ED576-A68A-4737-A4D9-F61D5D15F427}"/>
    <cellStyle name="Comma 9 7 3 2 2 2 3" xfId="18476" xr:uid="{3F480CF4-4E1F-422F-9624-89D3AFBDD3D7}"/>
    <cellStyle name="Comma 9 7 3 2 3" xfId="5391" xr:uid="{E09361C8-9BE4-460C-BFF6-BD1F58E7BB09}"/>
    <cellStyle name="Comma 9 7 3 2 3 2" xfId="10305" xr:uid="{08BE8238-0575-4F99-8654-06B974372F56}"/>
    <cellStyle name="Comma 9 7 3 2 3 2 2" xfId="15218" xr:uid="{386B5C1D-3467-4601-ABDE-44E9D7A1A4CB}"/>
    <cellStyle name="Comma 9 7 3 2 3 2 2 2" xfId="25139" xr:uid="{A4CB5CB6-4555-401E-9F52-7151DB2F66D2}"/>
    <cellStyle name="Comma 9 7 3 2 3 2 3" xfId="20134" xr:uid="{B246E6BA-4844-4CC6-8B8F-01331E4CD935}"/>
    <cellStyle name="Comma 9 7 3 2 4" xfId="7023" xr:uid="{79B4ABDE-0468-49B8-94CD-2DECD42525D0}"/>
    <cellStyle name="Comma 9 7 3 2 4 2" xfId="11936" xr:uid="{5B24A41F-93D7-42D9-B671-73FBEECC1A1B}"/>
    <cellStyle name="Comma 9 7 3 2 4 2 2" xfId="21857" xr:uid="{4097A4C2-A8F9-4ACB-82C2-889CDBC8656F}"/>
    <cellStyle name="Comma 9 7 3 2 4 3" xfId="16853" xr:uid="{F8EAF33F-8058-4E2F-A46B-CAE79A4937A2}"/>
    <cellStyle name="Comma 9 7 3 3" xfId="2884" xr:uid="{AC580A79-8A87-4978-A951-859B5FA5281A}"/>
    <cellStyle name="Comma 9 7 3 3 2" xfId="7835" xr:uid="{CB3EED1C-6B65-457E-8DBD-287E544F0F2A}"/>
    <cellStyle name="Comma 9 7 3 3 2 2" xfId="12748" xr:uid="{76398763-41ED-4A4F-90A2-AE9E8509C84B}"/>
    <cellStyle name="Comma 9 7 3 3 2 2 2" xfId="22669" xr:uid="{C8BD20B2-6955-452A-A404-FA6F5E3BB8E1}"/>
    <cellStyle name="Comma 9 7 3 3 2 3" xfId="17664" xr:uid="{E9D3D3DF-7245-4514-B8DD-260C8FDA2370}"/>
    <cellStyle name="Comma 9 7 3 4" xfId="4581" xr:uid="{48771667-EB2F-49EF-B94F-AB4CD36B091E}"/>
    <cellStyle name="Comma 9 7 3 4 2" xfId="9495" xr:uid="{E6C304AB-256E-4137-94D5-55BCE604E097}"/>
    <cellStyle name="Comma 9 7 3 4 2 2" xfId="14408" xr:uid="{370FC6C5-1191-4027-9ED9-17D7281724A2}"/>
    <cellStyle name="Comma 9 7 3 4 2 2 2" xfId="24329" xr:uid="{38BAAF50-76E3-4807-A480-9EAF4266B32F}"/>
    <cellStyle name="Comma 9 7 3 4 2 3" xfId="19324" xr:uid="{42F38A2F-A7E4-40E6-83D4-B68F4746C9E9}"/>
    <cellStyle name="Comma 9 7 3 5" xfId="6213" xr:uid="{FE2D65F5-4009-4235-9B2B-1BECC1806477}"/>
    <cellStyle name="Comma 9 7 3 5 2" xfId="11126" xr:uid="{94516B0F-982B-4389-86AF-09C18F325E62}"/>
    <cellStyle name="Comma 9 7 3 5 2 2" xfId="21047" xr:uid="{693F7747-D001-48BC-8C8D-6F23589E35FD}"/>
    <cellStyle name="Comma 9 7 3 5 3" xfId="16042" xr:uid="{641E5992-75D9-428E-BC77-244ADC0E8405}"/>
    <cellStyle name="Comma 9 7 4" xfId="1644" xr:uid="{5C52C36D-F19E-40C5-93E1-37D71E643DB9}"/>
    <cellStyle name="Comma 9 7 4 2" xfId="3291" xr:uid="{2868EC59-C8B5-4328-A985-2498700FCFF4}"/>
    <cellStyle name="Comma 9 7 4 2 2" xfId="8241" xr:uid="{F6C990EE-8520-4648-AC78-1E33AEFDDB7D}"/>
    <cellStyle name="Comma 9 7 4 2 2 2" xfId="13154" xr:uid="{A8BFA7AB-3615-4C7C-A77E-5B05DA7F6F52}"/>
    <cellStyle name="Comma 9 7 4 2 2 2 2" xfId="23075" xr:uid="{1BAEF5F1-6E29-48B3-BAAA-74D60204A3A4}"/>
    <cellStyle name="Comma 9 7 4 2 2 3" xfId="18070" xr:uid="{1386309D-9C2B-49FE-9DDA-D8F9E7A698F4}"/>
    <cellStyle name="Comma 9 7 4 3" xfId="4985" xr:uid="{C5E14E18-04C4-454E-80AC-F6A39B4B4A99}"/>
    <cellStyle name="Comma 9 7 4 3 2" xfId="9899" xr:uid="{A57EFE50-3F28-4D90-817A-81A1B4B9B653}"/>
    <cellStyle name="Comma 9 7 4 3 2 2" xfId="14812" xr:uid="{570DD9EB-9D1B-44A6-9927-69D827707771}"/>
    <cellStyle name="Comma 9 7 4 3 2 2 2" xfId="24733" xr:uid="{FB46FD9A-7EAB-40B3-A536-DC16495A9AF4}"/>
    <cellStyle name="Comma 9 7 4 3 2 3" xfId="19728" xr:uid="{B11616DD-05F7-4501-B6E2-5B03450BCE35}"/>
    <cellStyle name="Comma 9 7 4 4" xfId="6617" xr:uid="{5A58B770-3A72-47F0-A7F5-2FBF2211FB83}"/>
    <cellStyle name="Comma 9 7 4 4 2" xfId="11530" xr:uid="{1BAF50AC-F950-4F06-B200-4EBC2DD505DE}"/>
    <cellStyle name="Comma 9 7 4 4 2 2" xfId="21451" xr:uid="{AA4806CD-B87B-472D-82F2-17E8F192D381}"/>
    <cellStyle name="Comma 9 7 4 4 3" xfId="16447" xr:uid="{61A64F6E-9513-4AE5-9925-9BED7C38A0E6}"/>
    <cellStyle name="Comma 9 7 5" xfId="2477" xr:uid="{2C0038A6-8E8B-4424-88B6-7FB2F4CC4052}"/>
    <cellStyle name="Comma 9 7 5 2" xfId="7428" xr:uid="{A3C394C9-CFBF-43B4-B502-EFB9350F4A56}"/>
    <cellStyle name="Comma 9 7 5 2 2" xfId="12341" xr:uid="{EBA1EEBE-ED91-4632-A275-B811057EEC4E}"/>
    <cellStyle name="Comma 9 7 5 2 2 2" xfId="22262" xr:uid="{9C545317-EB5A-47FA-91B1-6C5E18A1FD1C}"/>
    <cellStyle name="Comma 9 7 5 2 3" xfId="17257" xr:uid="{448A5A46-1D1B-416F-9CBA-FCF597327669}"/>
    <cellStyle name="Comma 9 7 6" xfId="4174" xr:uid="{1B9EF1E9-076D-4ABF-BF45-6B509D9B8E90}"/>
    <cellStyle name="Comma 9 7 6 2" xfId="9088" xr:uid="{440BC9F0-FAEF-426D-A58D-47640E1D4D60}"/>
    <cellStyle name="Comma 9 7 6 2 2" xfId="14001" xr:uid="{D4DB7703-C2E1-42C7-87BE-AAFF6A9A30E9}"/>
    <cellStyle name="Comma 9 7 6 2 2 2" xfId="23922" xr:uid="{7CB35DE3-1D5E-4127-9A57-1770B6D67F39}"/>
    <cellStyle name="Comma 9 7 6 2 3" xfId="18917" xr:uid="{E5488B37-2696-4062-913D-81576887D674}"/>
    <cellStyle name="Comma 9 7 7" xfId="5806" xr:uid="{3CB6C458-EC9C-4F9D-B34E-7D53BAA04DB3}"/>
    <cellStyle name="Comma 9 7 7 2" xfId="10719" xr:uid="{F7A7B164-6916-4EB8-A8A8-DBD0FE2438DB}"/>
    <cellStyle name="Comma 9 7 7 2 2" xfId="20640" xr:uid="{2518025C-8C86-4054-B936-DCA677A3D21D}"/>
    <cellStyle name="Comma 9 7 7 3" xfId="15635" xr:uid="{FD376EAD-CD36-4AE8-BA00-9BFB744E9628}"/>
    <cellStyle name="Comma 9 8" xfId="836" xr:uid="{3F46FE6B-DAA7-4A7C-9261-F1D31C6437AF}"/>
    <cellStyle name="Comma 9 8 2" xfId="1668" xr:uid="{8B866898-8344-4B11-824A-C6401CA3543D}"/>
    <cellStyle name="Comma 9 8 2 2" xfId="3315" xr:uid="{5DE7E82F-61BB-432A-BDC6-1C15D5DBF2FC}"/>
    <cellStyle name="Comma 9 8 2 2 2" xfId="8265" xr:uid="{AF070AFA-478D-4C59-A9ED-5FF5E5A535EB}"/>
    <cellStyle name="Comma 9 8 2 2 2 2" xfId="13178" xr:uid="{F1E878C7-A449-46CA-B5BC-BA2F1FCF75FF}"/>
    <cellStyle name="Comma 9 8 2 2 2 2 2" xfId="23099" xr:uid="{3970840C-767F-46E7-8252-82C91E634693}"/>
    <cellStyle name="Comma 9 8 2 2 2 3" xfId="18094" xr:uid="{01CCEB4F-0970-4077-BB8C-849C3D31E25C}"/>
    <cellStyle name="Comma 9 8 2 3" xfId="5009" xr:uid="{3BD050AF-E8D4-44A3-BB15-08121D2610AE}"/>
    <cellStyle name="Comma 9 8 2 3 2" xfId="9923" xr:uid="{FADE7D72-50D9-4BE8-9195-EB41352A05DE}"/>
    <cellStyle name="Comma 9 8 2 3 2 2" xfId="14836" xr:uid="{0917469E-B1DA-4B87-AE41-A26B68C97CF7}"/>
    <cellStyle name="Comma 9 8 2 3 2 2 2" xfId="24757" xr:uid="{4FBDC66C-F7D0-4E11-88DA-2AE8FE9CDE11}"/>
    <cellStyle name="Comma 9 8 2 3 2 3" xfId="19752" xr:uid="{E3466EF9-6FF7-437C-9333-88E3000966B5}"/>
    <cellStyle name="Comma 9 8 2 4" xfId="6641" xr:uid="{75DD3BB4-37A9-49B6-A601-633EA6901CE8}"/>
    <cellStyle name="Comma 9 8 2 4 2" xfId="11554" xr:uid="{E658E08D-9D35-4EC1-B620-8DAB3C70BFCD}"/>
    <cellStyle name="Comma 9 8 2 4 2 2" xfId="21475" xr:uid="{90CEDC37-A769-4BD3-BCD1-DC1748899C26}"/>
    <cellStyle name="Comma 9 8 2 4 3" xfId="16471" xr:uid="{B45DADAD-8BD2-4239-9C77-5E2096EDB17F}"/>
    <cellStyle name="Comma 9 8 3" xfId="2502" xr:uid="{57A6BFB9-A8C0-4592-9888-5E48F296F78E}"/>
    <cellStyle name="Comma 9 8 3 2" xfId="7453" xr:uid="{6EEFDDC2-93DA-4DA1-B30C-78FDD3230912}"/>
    <cellStyle name="Comma 9 8 3 2 2" xfId="12366" xr:uid="{6819927A-32AA-4033-B849-F4314B3C6E76}"/>
    <cellStyle name="Comma 9 8 3 2 2 2" xfId="22287" xr:uid="{D03D625B-9C8C-416E-92FD-BD1A3E976688}"/>
    <cellStyle name="Comma 9 8 3 2 3" xfId="17282" xr:uid="{3C916B69-BCFF-4F51-803B-6737A5818055}"/>
    <cellStyle name="Comma 9 8 4" xfId="4199" xr:uid="{02C7E933-7A9D-4757-93F0-811B5F22553A}"/>
    <cellStyle name="Comma 9 8 4 2" xfId="9113" xr:uid="{D271CCD9-DC79-4F52-8E9C-799763CEA185}"/>
    <cellStyle name="Comma 9 8 4 2 2" xfId="14026" xr:uid="{30C2D7B9-920A-4F2C-8680-E088BA8D9A12}"/>
    <cellStyle name="Comma 9 8 4 2 2 2" xfId="23947" xr:uid="{F239F16D-1EA4-4838-8446-124E5E12AD1E}"/>
    <cellStyle name="Comma 9 8 4 2 3" xfId="18942" xr:uid="{8A761186-79F4-44A8-9DF5-6070C55ECE3D}"/>
    <cellStyle name="Comma 9 8 5" xfId="5831" xr:uid="{ED7C3B99-BA20-459E-8011-C83F6878B1C1}"/>
    <cellStyle name="Comma 9 8 5 2" xfId="10744" xr:uid="{129B71FC-09EA-4E59-A51B-0A7406F53E48}"/>
    <cellStyle name="Comma 9 8 5 2 2" xfId="20665" xr:uid="{62DF8371-31B0-4147-827B-9301730332B2}"/>
    <cellStyle name="Comma 9 8 5 3" xfId="15660" xr:uid="{FA1FCF12-9387-4C6D-9C5A-3FEC8B064800}"/>
    <cellStyle name="Comma 9 9" xfId="1039" xr:uid="{CFDC47C2-C763-42F9-9A38-5ED09F0C15ED}"/>
    <cellStyle name="Comma 9 9 2" xfId="1871" xr:uid="{F89B2B76-84A8-423A-9A7F-9E069903563A}"/>
    <cellStyle name="Comma 9 9 2 2" xfId="3518" xr:uid="{D02F5676-800F-4883-82A9-4829E9AEA503}"/>
    <cellStyle name="Comma 9 9 2 2 2" xfId="8468" xr:uid="{D1E8C6E6-9706-4AF1-BE5A-D26618B2250E}"/>
    <cellStyle name="Comma 9 9 2 2 2 2" xfId="13381" xr:uid="{21A7C943-E926-4AB0-AD11-450981580396}"/>
    <cellStyle name="Comma 9 9 2 2 2 2 2" xfId="23302" xr:uid="{3327FFF1-F480-49FC-B0DE-24A0E01DB59E}"/>
    <cellStyle name="Comma 9 9 2 2 2 3" xfId="18297" xr:uid="{628B297F-BAD6-44E9-9705-4DCB05BDB818}"/>
    <cellStyle name="Comma 9 9 2 3" xfId="5212" xr:uid="{F4FA74D9-D00D-45AB-BF1E-350BF3DA76F6}"/>
    <cellStyle name="Comma 9 9 2 3 2" xfId="10126" xr:uid="{3E942E15-9CF3-4C5D-9A79-7710AE9ADB8C}"/>
    <cellStyle name="Comma 9 9 2 3 2 2" xfId="15039" xr:uid="{E3A1D4D4-9594-4ACD-BDFF-3071DE8CCFFD}"/>
    <cellStyle name="Comma 9 9 2 3 2 2 2" xfId="24960" xr:uid="{58AF2A94-3740-46FB-8F6F-DDF2ECC07FCB}"/>
    <cellStyle name="Comma 9 9 2 3 2 3" xfId="19955" xr:uid="{3AD6727D-5F15-4900-BCA4-48422DA62E2B}"/>
    <cellStyle name="Comma 9 9 2 4" xfId="6844" xr:uid="{FFDF40CE-935D-472B-907F-0B82720517F1}"/>
    <cellStyle name="Comma 9 9 2 4 2" xfId="11757" xr:uid="{20508BDC-F158-4F35-8808-F29647CBAC4F}"/>
    <cellStyle name="Comma 9 9 2 4 2 2" xfId="21678" xr:uid="{BC20C2B3-43E6-4429-A087-57E569AD4016}"/>
    <cellStyle name="Comma 9 9 2 4 3" xfId="16674" xr:uid="{DA008040-68A3-4C15-9D6C-670B30BDFD09}"/>
    <cellStyle name="Comma 9 9 3" xfId="2705" xr:uid="{F41B2831-5639-4102-92D8-BEF46F3F7047}"/>
    <cellStyle name="Comma 9 9 3 2" xfId="7656" xr:uid="{CC7DEB94-14B4-423A-94FF-0187987DCF10}"/>
    <cellStyle name="Comma 9 9 3 2 2" xfId="12569" xr:uid="{18D4FB56-3E90-4049-B176-B1A4DC1D9E21}"/>
    <cellStyle name="Comma 9 9 3 2 2 2" xfId="22490" xr:uid="{D548FA4E-4B49-42DA-A5A0-2B8631E7FB20}"/>
    <cellStyle name="Comma 9 9 3 2 3" xfId="17485" xr:uid="{E46F49F0-E446-4C02-920C-D9F807A9FA2D}"/>
    <cellStyle name="Comma 9 9 4" xfId="4402" xr:uid="{05F34272-5AC7-4119-8786-B80C227867E1}"/>
    <cellStyle name="Comma 9 9 4 2" xfId="9316" xr:uid="{0DC33E13-1043-410E-B892-CC1F87A7C404}"/>
    <cellStyle name="Comma 9 9 4 2 2" xfId="14229" xr:uid="{C6A570F3-96B1-451B-B71E-3703C723CA4E}"/>
    <cellStyle name="Comma 9 9 4 2 2 2" xfId="24150" xr:uid="{AE1E0594-DA22-4304-A6A9-98B5C25C1022}"/>
    <cellStyle name="Comma 9 9 4 2 3" xfId="19145" xr:uid="{AF8B2CAB-CB57-42D3-9684-03D5BB081A07}"/>
    <cellStyle name="Comma 9 9 5" xfId="6034" xr:uid="{3F64D4EF-9353-465B-928D-897741EDC0D3}"/>
    <cellStyle name="Comma 9 9 5 2" xfId="10947" xr:uid="{85D49632-02EF-4B60-A4D9-506ADE7D9FC9}"/>
    <cellStyle name="Comma 9 9 5 2 2" xfId="20868" xr:uid="{D7A5A1DA-B0D7-4307-9800-32E40FDD0885}"/>
    <cellStyle name="Comma 9 9 5 3" xfId="15863" xr:uid="{DD251BB5-92D7-455F-90F2-91380F4E6C56}"/>
    <cellStyle name="comma zerodec" xfId="25413" xr:uid="{C004FEE2-5D05-48F4-A25C-2FECF54BDB3D}"/>
    <cellStyle name="comma zerodec 2" xfId="25414" xr:uid="{79C9DBDD-A7C8-4237-886F-7C82E458347A}"/>
    <cellStyle name="comma zerodec_Accrue-Provident Fund FY12" xfId="25415" xr:uid="{9C7C9ABC-9760-4748-8DA0-2A54706976A1}"/>
    <cellStyle name="Comma(2)" xfId="25416" xr:uid="{27731216-ABE3-4540-82B6-A312897D6D8B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Comma0" xfId="25417" xr:uid="{2975566B-CAA0-4053-942A-B9673E5C0EAD}"/>
    <cellStyle name="Comma0 - Modelo1" xfId="25418" xr:uid="{87E3A242-2860-475B-B45E-20BCAE7C7772}"/>
    <cellStyle name="Comma0 - Style1" xfId="25419" xr:uid="{9A330260-CFC5-4A82-8B36-EA77D6F6F616}"/>
    <cellStyle name="Comma0_103-Break Detail May'08" xfId="25420" xr:uid="{25B88744-2FAC-4B8E-90EB-E86D8EF1C1DD}"/>
    <cellStyle name="Comma1 - Modelo2" xfId="25421" xr:uid="{6A4BB668-7421-4EE6-BEA6-18ADA0510679}"/>
    <cellStyle name="Comma1 - Style2" xfId="25422" xr:uid="{1DF53AFA-39EA-492D-85A9-E975955ADA84}"/>
    <cellStyle name="Comment" xfId="25423" xr:uid="{C5760553-ADFF-44E6-9CAE-966243E3B315}"/>
    <cellStyle name="Comments" xfId="25424" xr:uid="{BF5DB3E7-AEB0-4186-9112-29BA22DEB32F}"/>
    <cellStyle name="Comments 2" xfId="25425" xr:uid="{2829D269-EB0F-4686-BCAC-4F0A697723B6}"/>
    <cellStyle name="Curren - Style3" xfId="25426" xr:uid="{D74E9497-E2A7-47C2-A917-6A8B71235683}"/>
    <cellStyle name="Curren - Style4" xfId="25427" xr:uid="{D4EA8C5E-1597-419F-B041-921B9D31DE55}"/>
    <cellStyle name="Currency [00]" xfId="25428" xr:uid="{04EAA590-1DB6-490E-B58A-DA2072C7239B}"/>
    <cellStyle name="Currency 2" xfId="75" xr:uid="{43BE6AAA-0DEC-4355-B21C-882A7352E5A3}"/>
    <cellStyle name="Currency 2 2" xfId="419" xr:uid="{E3ACE1B6-D2E2-433C-9742-2B1848307354}"/>
    <cellStyle name="Currency 2 2 2" xfId="26017" xr:uid="{A4F5C1E1-5069-45F1-A10C-8097A2967C2C}"/>
    <cellStyle name="Currency 2 2 3" xfId="25430" xr:uid="{1B175964-9412-4E49-9E56-FEC863B147BC}"/>
    <cellStyle name="Currency 2 3" xfId="25903" xr:uid="{4C16CB49-947E-44F2-9BD9-5D2BD45B0B05}"/>
    <cellStyle name="Currency 2_Accrue-Provident Fund FY12" xfId="25431" xr:uid="{93977260-599C-4422-BB26-AA7097FF0FA4}"/>
    <cellStyle name="Currency0" xfId="25432" xr:uid="{E71B0137-9CB2-4786-978F-FA9269D1FAA8}"/>
    <cellStyle name="Currency1" xfId="25433" xr:uid="{F4C5C3CD-DAE7-4B1A-82AF-BA75C2E27785}"/>
    <cellStyle name="Currency1 2" xfId="25434" xr:uid="{6F3F01D2-72ED-4F5F-92ED-79089627CACE}"/>
    <cellStyle name="Currency1_Accrue-Provident Fund FY12" xfId="25435" xr:uid="{85A9AE40-7F7F-4B01-82AE-62F6103D723F}"/>
    <cellStyle name="Custom - Style8" xfId="25436" xr:uid="{0CA5F06F-19E8-481F-9B71-E6146C2F9E51}"/>
    <cellStyle name="Dan" xfId="25437" xr:uid="{40669620-40AA-4CE4-9553-AD247B55B273}"/>
    <cellStyle name="Data Enter" xfId="25438" xr:uid="{7DC25069-E041-4E21-8E19-9B1524E5096A}"/>
    <cellStyle name="Date" xfId="25439" xr:uid="{FA65436A-46F6-456C-9C4A-FCC6025BF837}"/>
    <cellStyle name="Date Short" xfId="25440" xr:uid="{C8A3825D-A638-428B-B1F7-D1B05CD501B1}"/>
    <cellStyle name="Date_Accrue-Provident Fund FY12" xfId="25441" xr:uid="{2DCDBC97-C606-4EBB-A0A5-3DCE3B47BEFE}"/>
    <cellStyle name="Dcml0" xfId="25442" xr:uid="{73050166-3F0C-4CA4-857F-17244E8B7FDE}"/>
    <cellStyle name="Dcml1" xfId="25443" xr:uid="{5A60CCD4-B714-4D43-95CE-4544BB3E19E2}"/>
    <cellStyle name="Dcml2" xfId="25444" xr:uid="{62FE432D-B98D-4231-98F3-FE47FEAEF5FF}"/>
    <cellStyle name="DELTA" xfId="25445" xr:uid="{356F9235-F10C-4019-A0D8-117846B47416}"/>
    <cellStyle name="Dept" xfId="25446" xr:uid="{DD2AC9E2-CD3D-4C3B-9E47-6A59BB3C3163}"/>
    <cellStyle name="Descrip" xfId="25447" xr:uid="{3E4E148D-2A87-4B17-BA2F-31B58C4DA7E8}"/>
    <cellStyle name="Dia" xfId="25448" xr:uid="{3B717755-D6D0-4CF1-A620-5E92083BA71F}"/>
    <cellStyle name="Dollar (zero dec)" xfId="25449" xr:uid="{27CDE47D-10F3-4558-B45B-EEF8BE830523}"/>
    <cellStyle name="Dollar (zero dec) 2" xfId="25450" xr:uid="{E86D4049-2120-4EE0-871F-DCFF27D165B1}"/>
    <cellStyle name="Dollar (zero dec)_PND50_FY11" xfId="25451" xr:uid="{3A0A41BC-3043-4CD3-8107-7864E1B1C6A6}"/>
    <cellStyle name="E&amp;Y House" xfId="25452" xr:uid="{AA88703C-CC09-40A6-8CD5-11B8F16AB5C9}"/>
    <cellStyle name="Encabez1" xfId="25453" xr:uid="{3A7E18D5-EF7C-40CA-B8E6-2DCFDA019C19}"/>
    <cellStyle name="Encabez2" xfId="25454" xr:uid="{B52154B6-E2D1-42AA-B855-1ED3008B3A8E}"/>
    <cellStyle name="Enter Currency (0)" xfId="25455" xr:uid="{022107CA-BD42-496F-B61E-9996A44F944A}"/>
    <cellStyle name="Enter Currency (2)" xfId="25456" xr:uid="{740A22D7-01EB-40D6-8B90-0ADD7FBDDEC4}"/>
    <cellStyle name="Enter Units (0)" xfId="25457" xr:uid="{FEF2355B-AEBA-4F35-8C5A-0A6ADFAD8755}"/>
    <cellStyle name="Enter Units (1)" xfId="25458" xr:uid="{1BC2F3BD-C7C2-4A6C-9D55-74B7252BCB99}"/>
    <cellStyle name="Enter Units (2)" xfId="25459" xr:uid="{8A42BC6D-3BD7-4206-B407-E03A58EF2E92}"/>
    <cellStyle name="Euro" xfId="25460" xr:uid="{04FBF8D1-AEA5-44CA-A2F6-8BB39A519814}"/>
    <cellStyle name="Euro 2" xfId="25461" xr:uid="{2D5CC83C-32F9-416F-8C2E-2D2DEF562176}"/>
    <cellStyle name="Explanatory Text 2" xfId="25462" xr:uid="{71AD076A-6817-40EC-993E-E93423D0DE41}"/>
    <cellStyle name="F2" xfId="25463" xr:uid="{887D33CF-4B58-4CC2-A9D6-755E36081DAC}"/>
    <cellStyle name="F3" xfId="25464" xr:uid="{94F9FBA9-31D1-46C2-9534-3160A351AEDA}"/>
    <cellStyle name="F4" xfId="25465" xr:uid="{8C7CB2E4-3CC1-4392-B88D-898B82A891A3}"/>
    <cellStyle name="F5" xfId="25466" xr:uid="{657BCB95-E522-4FD7-954D-3C256E25E993}"/>
    <cellStyle name="F6" xfId="25467" xr:uid="{8B39A4F2-531F-4433-8506-D61B229547D4}"/>
    <cellStyle name="F7" xfId="25468" xr:uid="{CE020318-C328-4380-91DE-8C8943CDF74F}"/>
    <cellStyle name="F8" xfId="25469" xr:uid="{4F0D4EAC-C5CD-4A6B-87C7-5A1B3AE003E6}"/>
    <cellStyle name="FactSheet" xfId="25470" xr:uid="{AED73563-592F-4DEC-9202-E0333A6558F9}"/>
    <cellStyle name="Fijo" xfId="25471" xr:uid="{6847B0F6-8800-4149-BAFB-48EF505C0338}"/>
    <cellStyle name="Financiero" xfId="25472" xr:uid="{13CE24F5-E645-400B-A1D4-1E7B4378AC6C}"/>
    <cellStyle name="Fixed" xfId="25473" xr:uid="{CCBE2F0E-2174-4DF0-838B-4DE5734BDC73}"/>
    <cellStyle name="Flag" xfId="25474" xr:uid="{A16392BC-1439-4D10-8467-14AFA002AEA1}"/>
    <cellStyle name="Followed Hyperlink" xfId="81" xr:uid="{B1F23D8B-6455-4E91-83DB-DD38754ADDEC}"/>
    <cellStyle name="Followed Hyperlink 2" xfId="1224" xr:uid="{757EB659-D019-4AC0-B21B-3930A73ECAC9}"/>
    <cellStyle name="Followed Hyperlink 3" xfId="241" xr:uid="{2C064383-C2EB-4552-AABB-0C4B315511A4}"/>
    <cellStyle name="Followed Hyperlink 4" xfId="25182" xr:uid="{87D55AB1-D6A9-4CD7-865C-85C98242163A}"/>
    <cellStyle name="Foot1" xfId="25475" xr:uid="{099AFE53-A8AE-4AA6-851A-0E6DF0A3D8EB}"/>
    <cellStyle name="Foot2" xfId="25476" xr:uid="{F4835829-D2BD-47E6-8A25-399DD37C6AC2}"/>
    <cellStyle name="Footnote" xfId="25477" xr:uid="{2F7BA715-A639-40EF-9053-CA10401F98AC}"/>
    <cellStyle name="Format Number Column" xfId="25478" xr:uid="{04B01EFF-11D9-4646-912E-B411AAA7BBB4}"/>
    <cellStyle name="Good 2" xfId="25479" xr:uid="{A505EFB1-F0F1-44AD-A6B0-8266F101AA2D}"/>
    <cellStyle name="Grey" xfId="25480" xr:uid="{05FE97E4-C137-4F98-910D-592401EF408E}"/>
    <cellStyle name="Head1" xfId="25481" xr:uid="{E6794D64-815A-4CB4-BF02-BEADA3FB9F98}"/>
    <cellStyle name="Head2" xfId="25482" xr:uid="{7E5B6000-D31B-4D60-AB7A-4606393A5780}"/>
    <cellStyle name="Header1" xfId="25483" xr:uid="{C2F5CDAE-C42F-4060-9B0F-0C8BDE577DFA}"/>
    <cellStyle name="Header2" xfId="25484" xr:uid="{AF44C659-B394-4B62-9780-BEA185BFB4BA}"/>
    <cellStyle name="Header2 2" xfId="25485" xr:uid="{2273CC58-8976-4327-B91A-879074B9A1F6}"/>
    <cellStyle name="Header2 3" xfId="25486" xr:uid="{DF1388D9-18E2-4337-B9F7-A8A10AC45B90}"/>
    <cellStyle name="Header2 4" xfId="25487" xr:uid="{5C49DA7A-6D16-4BBB-9749-23DC9B8152AC}"/>
    <cellStyle name="Header2 5" xfId="25488" xr:uid="{C97F5621-5614-4816-8CD5-C7BEAD980142}"/>
    <cellStyle name="Header2 6" xfId="25489" xr:uid="{EB4BF64A-CD4B-47F6-B246-170D674FFF25}"/>
    <cellStyle name="Heading" xfId="25490" xr:uid="{6CAED9D9-FC0D-492B-B375-FB50E7172F52}"/>
    <cellStyle name="Heading 1 2" xfId="25491" xr:uid="{551C6CA1-57F8-4DC6-9C29-15C9A0829685}"/>
    <cellStyle name="Heading 2 2" xfId="25492" xr:uid="{E5096333-58D4-4869-8603-571714EE0004}"/>
    <cellStyle name="Heading 3 2" xfId="25493" xr:uid="{6A7BE0AE-4180-4511-A1CD-4FBFE62AAAA1}"/>
    <cellStyle name="Heading 4 2" xfId="25494" xr:uid="{21C04703-FCC0-4CBD-B0DD-63D809EBC070}"/>
    <cellStyle name="HEADING, MAJOR" xfId="25495" xr:uid="{1E66D525-2960-40FC-9F19-4330511C77E0}"/>
    <cellStyle name="HEADING, MINOR" xfId="25496" xr:uid="{E82519CD-6701-4E62-A9E9-4CB3D46155DC}"/>
    <cellStyle name="HEADING, RIGHT" xfId="25497" xr:uid="{1EB4CF63-0D90-4147-A9E7-B21565689A15}"/>
    <cellStyle name="HEADING,MAJOR" xfId="25498" xr:uid="{F7105D98-6A0A-4B25-8668-72B1D15EAB18}"/>
    <cellStyle name="Heading1" xfId="25499" xr:uid="{C95A02BD-4E16-41DA-A96E-D203CB91EE1E}"/>
    <cellStyle name="Heading2" xfId="25500" xr:uid="{0EF19318-69C6-4EA2-A235-2DA6A8631DE3}"/>
    <cellStyle name="Hyperlink" xfId="80" builtinId="8" customBuiltin="1"/>
    <cellStyle name="Hyperlink 14" xfId="221" xr:uid="{EBD19884-0AF3-4A89-9BDA-F8502D5D7B62}"/>
    <cellStyle name="Hyperlink 2" xfId="82" xr:uid="{B8E7701C-108B-4BAA-A37B-EF52FD097183}"/>
    <cellStyle name="Hyperlink 2 2" xfId="162" xr:uid="{189371AF-8C80-4644-83FA-E76F7013BAB0}"/>
    <cellStyle name="Hyperlink 2 2 2" xfId="3762" xr:uid="{AEA5C6DF-F059-4593-A682-E5CD0FCB812B}"/>
    <cellStyle name="Hyperlink 2 2 3" xfId="273" xr:uid="{9353E6E5-6565-403E-85E2-341429894FFF}"/>
    <cellStyle name="Hyperlink 2 3" xfId="242" xr:uid="{3D00DF9C-920B-44D3-8953-34E1A5765ADA}"/>
    <cellStyle name="Hyperlink 2 3 2" xfId="26142" xr:uid="{50475611-E32E-433A-80B0-DE25ED79A9A1}"/>
    <cellStyle name="Hyperlink 2 3 3" xfId="25501" xr:uid="{3A803E60-3819-4085-B5FC-81738BC28650}"/>
    <cellStyle name="Hyperlink 2 4" xfId="187" xr:uid="{AB1FF040-10FF-4339-95BD-2BC8DC5CE0CE}"/>
    <cellStyle name="Hyperlink 2 4 2" xfId="25887" xr:uid="{11ACA525-D51E-4E5B-93F6-F5DAB78EC5FF}"/>
    <cellStyle name="Hyperlink 2 5" xfId="25183" xr:uid="{107CD686-7580-4E36-9215-B387B07C6D80}"/>
    <cellStyle name="Hyperlink 3" xfId="110" xr:uid="{14370473-B847-4746-8973-BF91DE525C98}"/>
    <cellStyle name="Hyperlink 3 2" xfId="25502" xr:uid="{FBF76DED-34F9-4B41-B012-F2F7976E0190}"/>
    <cellStyle name="Hyperlink 4" xfId="280" xr:uid="{36FF8E2A-E2A5-498D-BEA6-9BF8C5BF20AE}"/>
    <cellStyle name="Hyperlink 5" xfId="293" xr:uid="{6D5C2084-D5B7-4814-A28C-4E340B97E628}"/>
    <cellStyle name="Hyperlink 6" xfId="25184" xr:uid="{A77D2CDC-65BC-47DC-AF9D-C51707D20EC3}"/>
    <cellStyle name="Indent" xfId="25503" xr:uid="{88B3A0F8-B78D-42A7-BEC0-A609370BC310}"/>
    <cellStyle name="Input [yellow]" xfId="25504" xr:uid="{8E221BE9-FEE8-4702-9A1C-2312E3511285}"/>
    <cellStyle name="Input [yellow] 2" xfId="25505" xr:uid="{F1B7A59B-70D1-4F44-A193-3A355E104454}"/>
    <cellStyle name="Input [yellow] 3" xfId="25506" xr:uid="{D0F03C5A-B582-42A2-89F8-7FD6AE664592}"/>
    <cellStyle name="Input [yellow] 4" xfId="25507" xr:uid="{363B9BE4-0EC4-4C96-8759-16BF93E776DF}"/>
    <cellStyle name="Input [yellow] 5" xfId="25508" xr:uid="{ACDDA178-87A7-448F-95DC-9A9CF4D785E0}"/>
    <cellStyle name="Input [yellow] 6" xfId="25509" xr:uid="{4345DE89-5568-4F34-A8EA-5625C598C091}"/>
    <cellStyle name="Input 2" xfId="25510" xr:uid="{6B534195-88AE-4090-A083-DF049EE5967D}"/>
    <cellStyle name="Input 2 2" xfId="25511" xr:uid="{F8E90395-36AC-4885-A738-6DCF62A7BB3A}"/>
    <cellStyle name="Input 2 3" xfId="25512" xr:uid="{7F4BB2F0-9BFE-494A-845C-C5B1CF29E196}"/>
    <cellStyle name="Input 2 4" xfId="25513" xr:uid="{EF8C67AC-7ED0-48A4-B071-D50710B7D851}"/>
    <cellStyle name="Input 2 5" xfId="25514" xr:uid="{6B7AE3E9-F767-4698-9DBF-C46C88F9994A}"/>
    <cellStyle name="Input 2 6" xfId="25515" xr:uid="{A4ED90E7-E0B0-4343-95C6-5C4FDC38CAED}"/>
    <cellStyle name="input(0)" xfId="25516" xr:uid="{18134746-B4C7-446F-AE59-16EDBB549B23}"/>
    <cellStyle name="Input(2)" xfId="25517" xr:uid="{2049816B-F169-40DA-8F1A-31470315785D}"/>
    <cellStyle name="Interface" xfId="25518" xr:uid="{6FC75B1F-8551-4DFE-921F-3A18D044D852}"/>
    <cellStyle name="KPMG Heading 1" xfId="25519" xr:uid="{450B3E59-A103-42D1-ABE4-304ACBDC5D6D}"/>
    <cellStyle name="KPMG Heading 2" xfId="25520" xr:uid="{F5B8705E-3702-4D78-AEB5-4FEEBE28DFBF}"/>
    <cellStyle name="KPMG Heading 3" xfId="25521" xr:uid="{706957EF-D33A-4B0C-8AD3-8902C75A06B6}"/>
    <cellStyle name="KPMG Heading 4" xfId="25522" xr:uid="{98CD5E41-0EDF-470C-AB61-CBEA7453D37E}"/>
    <cellStyle name="KPMG Normal" xfId="25523" xr:uid="{526662C6-4A8F-4422-BFC0-7F5A4103DCDB}"/>
    <cellStyle name="KPMG Normal Text" xfId="25524" xr:uid="{AD3E0A19-866B-4730-947B-3B6C398744B1}"/>
    <cellStyle name="Level 1" xfId="25525" xr:uid="{FA276739-872F-465B-812F-3ECE2D800240}"/>
    <cellStyle name="Level 2" xfId="25526" xr:uid="{4DA6AAFE-71A5-49CA-9AC7-458AF189AC1D}"/>
    <cellStyle name="Level 3" xfId="25527" xr:uid="{962FC153-3415-4359-A5F5-7F8C3C749481}"/>
    <cellStyle name="Link Currency (0)" xfId="25528" xr:uid="{5C9DF2A5-C612-4023-90D7-BAA0B74178DC}"/>
    <cellStyle name="Link Currency (2)" xfId="25529" xr:uid="{4717585B-F08C-4570-8683-A7FB359B1E04}"/>
    <cellStyle name="Link Units (0)" xfId="25530" xr:uid="{2997F559-C11B-4FDF-84A1-9F492FCEE61B}"/>
    <cellStyle name="Link Units (1)" xfId="25531" xr:uid="{F12C1F8D-DC41-49E8-AE7E-3A87226333AE}"/>
    <cellStyle name="Link Units (2)" xfId="25532" xr:uid="{BA11F40C-4C0E-4A07-AC61-BAC7C926B8E6}"/>
    <cellStyle name="Linked Cell 2" xfId="25533" xr:uid="{87A4D478-60E1-4229-B484-A7597EF25B54}"/>
    <cellStyle name="Miglia - Stile1" xfId="25534" xr:uid="{18C04C39-CC9C-40CE-ADC9-C3FD31F7C4A6}"/>
    <cellStyle name="Miglia - Stile2" xfId="25535" xr:uid="{14730E46-AC00-477F-856C-716B14A68D87}"/>
    <cellStyle name="Miglia - Stile3" xfId="25536" xr:uid="{2AA1F6C2-0E33-4304-B3D0-2B42E1829210}"/>
    <cellStyle name="Miglia - Stile4" xfId="25537" xr:uid="{E637FA40-9668-458F-AE25-3F47493D50EE}"/>
    <cellStyle name="Miglia - Stile5" xfId="25538" xr:uid="{0603E139-3B77-4064-B147-665829564705}"/>
    <cellStyle name="Millares [0]" xfId="25539" xr:uid="{12DF6BBB-DC47-489B-9698-EA99B5558339}"/>
    <cellStyle name="Millares_10 AVERIAS MASIVAS + ANT" xfId="25540" xr:uid="{3D0CFA39-8CBA-4700-9917-1E71FC4004EB}"/>
    <cellStyle name="Milliers [0]_!!!GO" xfId="25541" xr:uid="{9981171B-6BD0-44D7-A34A-C403571DCD6E}"/>
    <cellStyle name="Milliers_!!!GO" xfId="25542" xr:uid="{986BAE30-6C4D-4654-B692-4F3AA542DDD1}"/>
    <cellStyle name="Moneda [0]" xfId="25543" xr:uid="{4383D068-69EC-4FEB-8BCA-43F037687491}"/>
    <cellStyle name="Moneda_10 AVERIAS MASIVAS + ANT" xfId="25544" xr:uid="{AEEF836E-E856-4609-97E4-EECB4E65415A}"/>
    <cellStyle name="Monétaire [0]_ACSAS" xfId="25545" xr:uid="{3E0797DB-918A-42D3-987C-2DBB674BCD60}"/>
    <cellStyle name="Monétaire_ACSAS" xfId="25546" xr:uid="{715DF26B-FA3F-4B32-A61F-14110E2C7A4A}"/>
    <cellStyle name="Monetario" xfId="25547" xr:uid="{02773231-D4A5-49EC-987C-BA5675D5CAD6}"/>
    <cellStyle name="Mon้taire [0]_!!!GO" xfId="25548" xr:uid="{C5326F4D-8450-4AAC-B87C-ECC063F2EA81}"/>
    <cellStyle name="Mon้taire_!!!GO" xfId="25549" xr:uid="{BBA94541-B5C6-459E-99E7-0014B678276B}"/>
    <cellStyle name="nawarat" xfId="25550" xr:uid="{4E553358-0E62-48A2-989A-B59F778049CC}"/>
    <cellStyle name="nawarat 2" xfId="25551" xr:uid="{BAF4F8F2-60C9-44C8-B2CB-D37A24544C3B}"/>
    <cellStyle name="nawarat 2 2" xfId="25552" xr:uid="{E824CD9C-5F76-4B54-BDD8-33625C2674C1}"/>
    <cellStyle name="nawarat 3" xfId="25553" xr:uid="{A80178CE-F906-47D2-910C-87C584278348}"/>
    <cellStyle name="nawarat 3 2" xfId="25554" xr:uid="{41B258AB-A0D9-4CA9-A8EF-4089D21E6AAE}"/>
    <cellStyle name="nawarat 4" xfId="25555" xr:uid="{64EFD60A-CB4D-4A3C-BBAE-697D96F3BAA3}"/>
    <cellStyle name="nawarat 4 2" xfId="25556" xr:uid="{B62E6930-258E-4D7A-8A44-403F81F1BFBD}"/>
    <cellStyle name="nawarat 5" xfId="25557" xr:uid="{7DF3DC03-AA3C-4710-8A57-DBAE4D789C24}"/>
    <cellStyle name="nawarat 5 2" xfId="25558" xr:uid="{D044A565-BB16-4CAC-B8D4-0528865DAFAA}"/>
    <cellStyle name="nawarat 6" xfId="25559" xr:uid="{311FC5A6-53AA-4EB4-8D50-DE1A6C046476}"/>
    <cellStyle name="Neutral 2" xfId="25560" xr:uid="{D1B7A49B-EC87-419B-9C0C-B6FCE585C82F}"/>
    <cellStyle name="New_normal" xfId="25561" xr:uid="{DB02D40F-ACF0-4A5C-93E0-AD7BFCF4FB4C}"/>
    <cellStyle name="no dec" xfId="25562" xr:uid="{D14E60E5-C27F-4722-8079-DB382553E3B2}"/>
    <cellStyle name="Normal" xfId="0" builtinId="0"/>
    <cellStyle name="Normal - Stile6" xfId="25563" xr:uid="{0A077539-8E92-4F54-BF88-EFCC00F3A687}"/>
    <cellStyle name="Normal - Stile7" xfId="25564" xr:uid="{FCF14D91-4749-4783-AA77-C57E66E6A931}"/>
    <cellStyle name="Normal - Stile8" xfId="25565" xr:uid="{E1D440A2-B9DF-4B45-8E84-3832D7D720D0}"/>
    <cellStyle name="Normal - Style1" xfId="25566" xr:uid="{B17127F6-946D-4CC3-AF25-F0C44A443621}"/>
    <cellStyle name="Normal - Style2" xfId="25567" xr:uid="{8D4F72A1-72B6-4489-9FD6-6F306DB922F6}"/>
    <cellStyle name="Normal - Style3" xfId="25568" xr:uid="{02BFA378-85F4-4B48-A436-ADE5D2693F0C}"/>
    <cellStyle name="Normal - Style4" xfId="25569" xr:uid="{570204AD-9689-41E9-9448-FD45E378B54D}"/>
    <cellStyle name="Normal - Style5" xfId="25570" xr:uid="{637B938A-4A42-4033-8494-037AB091FD14}"/>
    <cellStyle name="Normal 10" xfId="142" xr:uid="{9AED4559-5907-4839-A08A-264BAF5F246D}"/>
    <cellStyle name="Normal 10 10" xfId="229" xr:uid="{02F9604F-47FA-41AE-98DD-53DC9E6DC7B2}"/>
    <cellStyle name="Normal 10 2" xfId="190" xr:uid="{20F568E0-EA5D-4486-9A06-5A92B5C8ED69}"/>
    <cellStyle name="Normal 10 2 2" xfId="304" xr:uid="{72011087-0644-4591-9441-D2FCF48FE39C}"/>
    <cellStyle name="Normal 10 2 2 2" xfId="107" xr:uid="{71CEBF4E-7FFC-423F-B955-6245DE7EBAEE}"/>
    <cellStyle name="Normal 10 2 2 2 2" xfId="25572" xr:uid="{AF0A45AE-4849-42EC-B7FA-0060697215BF}"/>
    <cellStyle name="Normal 10 2 2 3" xfId="288" xr:uid="{395F035B-F7B7-4F04-B359-552BA11774CA}"/>
    <cellStyle name="Normal 10 2 3" xfId="2088" xr:uid="{C8C4338A-B27C-43F4-95F6-DBEC311860A5}"/>
    <cellStyle name="Normal 10 2 4 2" xfId="207" xr:uid="{D5573D2B-509A-4837-B9FE-6737503FC0EC}"/>
    <cellStyle name="Normal 10 3" xfId="199" xr:uid="{CC6FEBD4-C9D3-4C26-86E1-D5203D625307}"/>
    <cellStyle name="Normal 10 3 2" xfId="25573" xr:uid="{F6454542-3A9B-4A01-9BF3-202481C066CB}"/>
    <cellStyle name="Normal 10 4" xfId="2107" xr:uid="{61198F85-D855-4538-840C-F3FA40840093}"/>
    <cellStyle name="Normal 10 5" xfId="3750" xr:uid="{2DBADD8D-18AE-4164-8EA1-B70CF79881D4}"/>
    <cellStyle name="Normal 10 6" xfId="208" xr:uid="{6E5B35D4-A90A-4D07-8EDA-9C8A861534C6}"/>
    <cellStyle name="Normal 10 7" xfId="25167" xr:uid="{5BBB4532-5865-48AE-A8D2-C146CF6E4AFC}"/>
    <cellStyle name="Normal 10_Accrue-Provident Fund FY12" xfId="25574" xr:uid="{3A11727F-D746-4F9D-84EB-FA4C733A59DE}"/>
    <cellStyle name="Normal 11" xfId="308" xr:uid="{F6E94FBE-A7FE-474A-BF81-5930F22CF039}"/>
    <cellStyle name="Normal 11 2" xfId="276" xr:uid="{67DD4646-887A-4AEB-8A45-38745043E508}"/>
    <cellStyle name="Normal 11 2 2" xfId="422" xr:uid="{BC352E69-E22E-459F-8A5E-19315F45A973}"/>
    <cellStyle name="Normal 11 2 2 2" xfId="596" xr:uid="{16B0BBCA-96F7-4D94-8277-344B964A191B}"/>
    <cellStyle name="Normal 11 2 2 3" xfId="26018" xr:uid="{F2895A6F-1446-4DE9-984F-45CE14C73004}"/>
    <cellStyle name="Normal 11 2 2 4" xfId="25575" xr:uid="{0982BC67-F22F-4256-94F6-14E17BDFF913}"/>
    <cellStyle name="Normal 11 2 3" xfId="693" xr:uid="{321F90C8-CCA5-4161-B962-3DE387A20E78}"/>
    <cellStyle name="Normal 11 2 4" xfId="232" xr:uid="{7C2A6D8E-0C81-4A0A-908F-00821CB3943C}"/>
    <cellStyle name="Normal 11 2 4 2 2" xfId="295" xr:uid="{5F27F315-8A7D-476C-9D31-BE12F3ACC21B}"/>
    <cellStyle name="Normal 11 3" xfId="387" xr:uid="{6E9D5888-6713-4588-8E31-3D3AC445EA6D}"/>
    <cellStyle name="Normal 11 3 2" xfId="692" xr:uid="{263506C8-E8A9-46EF-B0E2-5A36D6FB7A0A}"/>
    <cellStyle name="Normal 11 3 3" xfId="20171" xr:uid="{A08FCC3E-9816-4DBA-8F0D-02E22D8DA4DE}"/>
    <cellStyle name="Normal 11 3 4" xfId="25160" xr:uid="{0A742709-D1DC-4320-BA70-1D039F500A68}"/>
    <cellStyle name="Normal 11 3 5" xfId="25576" xr:uid="{EF6FE9E8-8C81-4A32-B686-C91E3FD6AD16}"/>
    <cellStyle name="Normal 11 4" xfId="421" xr:uid="{E3890581-FD2F-4A84-BEB5-8DC7FB97137B}"/>
    <cellStyle name="Normal 11 4 2" xfId="1601" xr:uid="{FB78B793-2EF7-4E9C-8E59-08D9917CEF39}"/>
    <cellStyle name="Normal 11 4 2 2" xfId="20172" xr:uid="{5CE0AE2D-AA16-45B7-9728-FD4859A3E183}"/>
    <cellStyle name="Normal 11 4 3" xfId="763" xr:uid="{47EF7AFC-2653-463D-8560-A922C7612656}"/>
    <cellStyle name="Normal 11 4 3 2" xfId="20153" xr:uid="{5A68FC2B-75B6-4C8E-92D1-0F2F59105D00}"/>
    <cellStyle name="Normal 11 5" xfId="568" xr:uid="{BEDE96A2-23EA-4A24-9039-26CD5E917975}"/>
    <cellStyle name="Normal 11_Accrue-Provident Fund FY12" xfId="25577" xr:uid="{4238E2FD-FE86-4EE1-BF8C-3C235D41F903}"/>
    <cellStyle name="Normal 12" xfId="423" xr:uid="{40A0766B-BFDE-4834-A0AF-AD71057AB87D}"/>
    <cellStyle name="Normal 12 2" xfId="424" xr:uid="{459CF3E8-E2D0-479A-BA0D-C65D60EE7692}"/>
    <cellStyle name="Normal 12 2 2" xfId="25906" xr:uid="{54FD02D7-DAF4-4B09-82B2-598AE75B22CD}"/>
    <cellStyle name="Normal 12 2 3" xfId="25579" xr:uid="{38445A49-2AC5-46F2-8824-542245B1F95E}"/>
    <cellStyle name="Normal 12 3" xfId="694" xr:uid="{80880840-C34D-4FB3-9918-02A7FC038B5E}"/>
    <cellStyle name="Normal 12 3 2" xfId="26059" xr:uid="{A5D8E918-4E9E-498A-8717-BC7D1D688338}"/>
    <cellStyle name="Normal 12 3 3" xfId="25580" xr:uid="{E5F58691-512B-4FFB-AD91-1E5D5EBF966E}"/>
    <cellStyle name="Normal 12 4" xfId="597" xr:uid="{EE42AAC2-AE2C-488F-8949-5280B76BA1AC}"/>
    <cellStyle name="Normal 12 4 2" xfId="26035" xr:uid="{A0C20B7F-4617-4BE4-AE08-FBEF5D72F0AB}"/>
    <cellStyle name="Normal 12 4 3" xfId="25571" xr:uid="{BC6AA547-E838-40DA-959D-D58C6DC616EE}"/>
    <cellStyle name="Normal 12 5" xfId="2235" xr:uid="{B31DE913-1618-4C02-ADDF-582FF7F08AA4}"/>
    <cellStyle name="Normal 12 6" xfId="25578" xr:uid="{ADB7F333-AB85-4EA4-8E32-EB56108580E3}"/>
    <cellStyle name="Normal 125" xfId="182" xr:uid="{AFBDF666-0020-4125-8345-BADD6A25C595}"/>
    <cellStyle name="Normal 129" xfId="181" xr:uid="{45F7A901-1D16-4B91-9CEE-C3B32FF8E892}"/>
    <cellStyle name="Normal 13" xfId="425" xr:uid="{B5F66A20-A60F-4361-B692-D7AB6358EA4F}"/>
    <cellStyle name="Normal 13 2" xfId="426" xr:uid="{52560505-AF15-42CC-9D05-FE7EF15585C4}"/>
    <cellStyle name="Normal 13 3" xfId="427" xr:uid="{CEBF8754-7F6C-4ADE-9FB6-7360EB578D1F}"/>
    <cellStyle name="Normal 13 4" xfId="695" xr:uid="{C9EE32CB-BD7C-42C7-9295-A0F16A6054CD}"/>
    <cellStyle name="Normal 13 5" xfId="598" xr:uid="{904DCF2E-D75D-4995-B86B-AB9DF8DEA20E}"/>
    <cellStyle name="Normal 13 6" xfId="25581" xr:uid="{BE8263A6-04EA-4DEF-95BA-7E9E21F9E29C}"/>
    <cellStyle name="Normal 13 9" xfId="143" xr:uid="{3D1DA4E2-9173-4032-B2A9-6043D7F86181}"/>
    <cellStyle name="Normal 130 2" xfId="167" xr:uid="{5744529B-9F5F-4DDD-B77F-29E9FB5A5F08}"/>
    <cellStyle name="Normal 135" xfId="212" xr:uid="{48BE74CD-1A3E-44B0-BAD4-766DBDD15D44}"/>
    <cellStyle name="Normal 14" xfId="428" xr:uid="{577764B0-3927-4942-9492-10398009392C}"/>
    <cellStyle name="Normal 14 2" xfId="234" xr:uid="{FDB346B1-1483-4853-B68F-4F2802159919}"/>
    <cellStyle name="Normal 14 2 2" xfId="697" xr:uid="{6323A437-7233-4F7F-9E29-F23FB8012DB3}"/>
    <cellStyle name="Normal 14 2 3" xfId="1490" xr:uid="{CCF2C941-3ADB-4E5C-8F8E-8A6D628D8C67}"/>
    <cellStyle name="Normal 14 2 3 2" xfId="20167" xr:uid="{D8E84221-5358-44BB-B93A-048C5FBC94CB}"/>
    <cellStyle name="Normal 14 2 4" xfId="607" xr:uid="{561648A1-5D97-4BC1-B109-EF6B603DA292}"/>
    <cellStyle name="Normal 14 2 4 2" xfId="20154" xr:uid="{C5B8ABDC-95E0-48EC-85C9-E9546DCA73D4}"/>
    <cellStyle name="Normal 14 2 5" xfId="25582" xr:uid="{C175668A-234D-46EF-99F2-73E548A29345}"/>
    <cellStyle name="Normal 14 3" xfId="429" xr:uid="{46224B5F-ECD7-42D9-B349-0AD46C371B54}"/>
    <cellStyle name="Normal 14 4" xfId="696" xr:uid="{3DCDC8F9-C72B-4B8F-B2E9-A061C871FDD6}"/>
    <cellStyle name="Normal 14 5" xfId="1488" xr:uid="{D554EC0A-7F1E-436C-9E9B-183E09FAB5C6}"/>
    <cellStyle name="Normal 14 5 2" xfId="20169" xr:uid="{D3BD677A-596B-4CFE-B8AD-A0DF62CB4BBA}"/>
    <cellStyle name="Normal 14 6" xfId="605" xr:uid="{9F7F2AEE-3983-4B6A-95B2-8C8708D55CA2}"/>
    <cellStyle name="Normal 14 6 2" xfId="20163" xr:uid="{D6882C84-A144-45A9-8415-5A43DC31E758}"/>
    <cellStyle name="Normal 14 7" xfId="26177" xr:uid="{7B556436-5828-40C4-AA93-E136EE3657C2}"/>
    <cellStyle name="Normal 142" xfId="214" xr:uid="{7BB63AFF-4D08-4D57-90CD-06DA6EA58C1A}"/>
    <cellStyle name="Normal 146 3 2 3" xfId="133" xr:uid="{4701215B-E069-44CC-BB3F-2C44C549E2CE}"/>
    <cellStyle name="Normal 146 3 2 3 2" xfId="25155" xr:uid="{FF63BE9B-D217-4AE3-BDCD-6B3B12C74FBF}"/>
    <cellStyle name="Normal 146 3 2 3 2 3" xfId="26289" xr:uid="{0E99BC45-C341-44EA-AA17-EF022F2D4BA7}"/>
    <cellStyle name="Normal 15" xfId="328" xr:uid="{8407E2E5-9B23-477B-A5B1-8CFF1658C23B}"/>
    <cellStyle name="Normal 15 2" xfId="431" xr:uid="{7CBCE7D3-2FB6-4926-9160-F3ECBBA6CB9C}"/>
    <cellStyle name="Normal 15 2 2" xfId="25908" xr:uid="{9168DF37-416E-4B6F-A36B-2A90111BAE1A}"/>
    <cellStyle name="Normal 15 2 3" xfId="25583" xr:uid="{29399B1C-A6D5-4F1D-B0BF-200295356513}"/>
    <cellStyle name="Normal 15 21" xfId="227" xr:uid="{1E952BA8-7308-425C-AFCF-BE1AC6CD8A24}"/>
    <cellStyle name="Normal 15 3" xfId="432" xr:uid="{3A88AF19-6F51-48F1-8794-86F264055CF4}"/>
    <cellStyle name="Normal 15 3 2" xfId="25909" xr:uid="{CABE6A28-D755-446C-AEE0-69CDE5CB0040}"/>
    <cellStyle name="Normal 15 3 3" xfId="25429" xr:uid="{A75617A0-FA1D-4908-8A83-5E765E271BAC}"/>
    <cellStyle name="Normal 15 4" xfId="430" xr:uid="{411BFB5F-5CBA-4831-B4E0-F4C44BB227D5}"/>
    <cellStyle name="Normal 15 5" xfId="811" xr:uid="{913D45C5-72EA-4CB2-AB47-393E2B0DD2E9}"/>
    <cellStyle name="Normal 15 6" xfId="615" xr:uid="{7FAAEE6A-E408-48A6-82EF-67BEAADBAA1A}"/>
    <cellStyle name="Normal 15 7" xfId="2151" xr:uid="{6891A7FF-2D04-4AD5-A45F-89DE6752D52D}"/>
    <cellStyle name="Normal 150 2 2 3" xfId="134" xr:uid="{C8BB11DE-E07C-4D46-95CD-5335B470E52C}"/>
    <cellStyle name="Normal 150 2 2 3 2" xfId="25156" xr:uid="{7BC51173-D59C-45CA-89BA-2A419E4C18BC}"/>
    <cellStyle name="Normal 150 2 2 3 2 3" xfId="26290" xr:uid="{A5E3A895-F154-4B89-8A7E-169B03B01E01}"/>
    <cellStyle name="Normal 153 2 2 3" xfId="136" xr:uid="{109AC01E-C2BB-4E71-AF5E-1ED9DBDCC03E}"/>
    <cellStyle name="Normal 153 2 2 3 2" xfId="25157" xr:uid="{D92DF017-1CA2-4746-9FB7-3E0E8ADDC31D}"/>
    <cellStyle name="Normal 153 2 2 3 2 3" xfId="26292" xr:uid="{CD1F569F-1323-4BE0-B88D-3FA9512B490A}"/>
    <cellStyle name="Normal 154 2 2 2 2" xfId="138" xr:uid="{CBB2B9B6-6922-424F-BB5B-0D8B7B5DF6AB}"/>
    <cellStyle name="Normal 154 2 2 2 2 2" xfId="25159" xr:uid="{F841719A-A898-4BC0-8849-E288F2F825AE}"/>
    <cellStyle name="Normal 154 2 2 2 2 2 3" xfId="26294" xr:uid="{17D6745B-AD2B-4B77-B5F6-42A846D0A249}"/>
    <cellStyle name="Normal 154 2 3 2" xfId="137" xr:uid="{9E98863F-4D59-48C8-BDAC-2F2CA6158529}"/>
    <cellStyle name="Normal 154 2 3 2 2" xfId="25158" xr:uid="{B01C900E-4096-4EC2-96A6-ADC28DE9766C}"/>
    <cellStyle name="Normal 154 2 3 2 2 3" xfId="26293" xr:uid="{9EC469C8-F1CA-49D6-A1FC-6B8D57DD55A8}"/>
    <cellStyle name="Normal 158" xfId="128" xr:uid="{E9829423-D076-4319-B17A-4A3B1ACDFE6C}"/>
    <cellStyle name="Normal 159" xfId="488" xr:uid="{AAA715AD-2D93-43E7-97E0-6528276267AF}"/>
    <cellStyle name="Normal 16" xfId="215" xr:uid="{0ACF6AA7-34FF-4F6D-B48C-2D7C1F6DAD68}"/>
    <cellStyle name="Normal 16 2" xfId="434" xr:uid="{F327EC12-574E-4D0E-B95E-CFEBFF1B01CC}"/>
    <cellStyle name="Normal 16 2 2" xfId="698" xr:uid="{D93583F3-ABBA-4524-9D88-061D73770E1D}"/>
    <cellStyle name="Normal 16 2 3" xfId="623" xr:uid="{41E427BB-78D6-4335-8595-1783B989E817}"/>
    <cellStyle name="Normal 16 2 4" xfId="25584" xr:uid="{37C94CD5-194F-4526-B4CB-FCF761AC200F}"/>
    <cellStyle name="Normal 16 3" xfId="435" xr:uid="{4A1AE209-ACD3-4A23-9238-7C5EA5C8BFFC}"/>
    <cellStyle name="Normal 16 4" xfId="433" xr:uid="{3027695D-B2FE-468E-9D52-61BBC372026B}"/>
    <cellStyle name="Normal 16 5" xfId="2094" xr:uid="{997F3418-DB26-494E-9A72-FEB9D608E320}"/>
    <cellStyle name="Normal 16 6" xfId="26179" xr:uid="{6EBC67FC-FC22-4128-8884-0DB28D2CC7B1}"/>
    <cellStyle name="Normal 160" xfId="579" xr:uid="{89D9599E-783B-49E7-B200-E2FDCB44592A}"/>
    <cellStyle name="Normal 160 2" xfId="126" xr:uid="{F879B01B-48D3-4A5C-BF9C-25D1F7F395DC}"/>
    <cellStyle name="Normal 160 2 2" xfId="25153" xr:uid="{9F7F717D-09FE-449E-89C9-ED122B756E85}"/>
    <cellStyle name="Normal 160 2 2 3" xfId="25180" xr:uid="{7D8B5B57-F052-4137-B7C7-AFBE4F2412D3}"/>
    <cellStyle name="Normal 161" xfId="581" xr:uid="{CAB33742-76E7-45CE-8F20-DA971CD70F70}"/>
    <cellStyle name="Normal 163" xfId="517" xr:uid="{5A83E68E-7587-4C8C-99EC-6FAE413B1470}"/>
    <cellStyle name="Normal 17" xfId="198" xr:uid="{08C85783-8130-4FFA-AAFF-CD8F00A53044}"/>
    <cellStyle name="Normal 17 2" xfId="437" xr:uid="{D17542F5-20BD-4873-8B94-8815D5181732}"/>
    <cellStyle name="Normal 17 2 2" xfId="699" xr:uid="{6AD394E5-822D-4E72-BC8A-E7DC6B2F2F96}"/>
    <cellStyle name="Normal 17 2 3" xfId="628" xr:uid="{7E6ADEB3-8340-45A7-95C9-A88CA09FE947}"/>
    <cellStyle name="Normal 17 3" xfId="438" xr:uid="{375F2D82-FE6B-4153-9CEB-4293D00A45B0}"/>
    <cellStyle name="Normal 17 4" xfId="436" xr:uid="{148422A1-34DF-43A0-AD6E-231264F63AEA}"/>
    <cellStyle name="Normal 17 5" xfId="3751" xr:uid="{DCB87E68-7694-4D36-BCFB-04A130092098}"/>
    <cellStyle name="Normal 173" xfId="533" xr:uid="{9543DC8F-9E6A-4453-B65D-6EFEDBE9E753}"/>
    <cellStyle name="Normal 174" xfId="258" xr:uid="{52A3A013-D9E0-4454-BBF6-015398C9EB37}"/>
    <cellStyle name="Normal 174 2" xfId="158" xr:uid="{907D1183-1995-4110-AA20-361238031134}"/>
    <cellStyle name="Normal 175" xfId="159" xr:uid="{57E27A24-FDC7-450E-8E58-42D4873DE4E0}"/>
    <cellStyle name="Normal 18" xfId="439" xr:uid="{6EA2D63D-577D-4499-93EA-FC2B6A766026}"/>
    <cellStyle name="Normal 18 2" xfId="195" xr:uid="{F42B78D9-DA52-41A7-B6D5-4909BACEC3EB}"/>
    <cellStyle name="Normal 18 3" xfId="252" xr:uid="{EB58A95D-A938-45A6-B91E-A7BAD6346081}"/>
    <cellStyle name="Normal 18 4" xfId="1480" xr:uid="{D043FC32-2139-487F-8678-01C59F1F8DA6}"/>
    <cellStyle name="Normal 18 5" xfId="25585" xr:uid="{FC43BCE1-4544-46F5-BBE7-A1459F7C4D5C}"/>
    <cellStyle name="Normal 19" xfId="194" xr:uid="{F7767C01-985E-4A64-B540-0B09396BBD24}"/>
    <cellStyle name="Normal 19 2" xfId="441" xr:uid="{C8A1F0EF-40C0-43BB-A8CD-51BF74804964}"/>
    <cellStyle name="Normal 19 3" xfId="440" xr:uid="{8A77D0C0-F87C-4096-AD56-C32C75F2AB34}"/>
    <cellStyle name="Normal 19 4" xfId="2093" xr:uid="{3D0F1F61-E67E-4F37-A648-439AFAF078A5}"/>
    <cellStyle name="Normal 2" xfId="34" xr:uid="{00000000-0005-0000-0000-000022000000}"/>
    <cellStyle name="Normal 2 10" xfId="25586" xr:uid="{2830D4A2-79F2-400E-95D7-1BA108D25E76}"/>
    <cellStyle name="Normal 2 10 2 2" xfId="177" xr:uid="{6A4F695A-F82B-4E9D-A57E-3D83B70C7F4C}"/>
    <cellStyle name="Normal 2 11" xfId="117" xr:uid="{C8164A4A-3184-451B-806B-168A40BBD445}"/>
    <cellStyle name="Normal 2 11 2" xfId="25587" xr:uid="{339622ED-7E9D-42AF-9A58-0E588557F177}"/>
    <cellStyle name="Normal 2 11 4" xfId="35" xr:uid="{00000000-0005-0000-0000-000023000000}"/>
    <cellStyle name="Normal 2 12" xfId="25588" xr:uid="{9A4D7ED8-3708-4FE9-9137-5B2B210D6FF2}"/>
    <cellStyle name="Normal 2 2" xfId="36" xr:uid="{00000000-0005-0000-0000-000024000000}"/>
    <cellStyle name="Normal 2 2 2" xfId="313" xr:uid="{070CC8A6-EB3B-4D62-A3C9-74786372A30A}"/>
    <cellStyle name="Normal 2 2 2 2" xfId="324" xr:uid="{CE470310-1463-4989-B83D-E1EF8072F53A}"/>
    <cellStyle name="Normal 2 2 2 2 2" xfId="256" xr:uid="{22837EFF-4590-4278-A4B3-5B1E50163307}"/>
    <cellStyle name="Normal 2 2 2 3" xfId="744" xr:uid="{EFED73F2-4449-4154-B6E1-17F0A2B4ADE0}"/>
    <cellStyle name="Normal 2 2 2 4" xfId="2137" xr:uid="{63980298-F3FD-424E-8409-E61D1D6365ED}"/>
    <cellStyle name="Normal 2 2 3" xfId="592" xr:uid="{E1FCEC7C-54B9-4160-8E07-587EA4453A30}"/>
    <cellStyle name="Normal 2 2 3 2" xfId="1485" xr:uid="{6D7236BA-62FF-447D-9AD3-2E2EB3B00697}"/>
    <cellStyle name="Normal 2 2 3 2 2" xfId="20150" xr:uid="{362A2256-768D-4FA6-837D-7069CD72DEAC}"/>
    <cellStyle name="Normal 2 2 3 3" xfId="20157" xr:uid="{3F602648-0000-4629-9151-DF598B6078CF}"/>
    <cellStyle name="Normal 2 2 3 4" xfId="26034" xr:uid="{9CFA2C20-AD8F-4D2A-BCC7-C5E04762722D}"/>
    <cellStyle name="Normal 2 2 3 5" xfId="25589" xr:uid="{4F1E7564-0519-42FD-9E6A-A59F6A4A7E2F}"/>
    <cellStyle name="Normal 2 2 4" xfId="3702" xr:uid="{5BDC5799-D27E-40F4-9531-8CE920DE0A84}"/>
    <cellStyle name="Normal 2 2 5" xfId="240" xr:uid="{C78DE1AE-6E4F-4A93-A0BD-2C8A5CF773C8}"/>
    <cellStyle name="Normal 2 2 6" xfId="185" xr:uid="{6DE2B1F8-4E6B-49A9-BE1B-145C82521CCD}"/>
    <cellStyle name="Normal 2 2 7" xfId="77" xr:uid="{7E9CC079-D121-4938-B753-1BB4254B0715}"/>
    <cellStyle name="Normal 2 3" xfId="91" xr:uid="{249CEF00-5B9F-49B2-9E85-0986B89A0C78}"/>
    <cellStyle name="Normal 2 3 2" xfId="443" xr:uid="{9BD7F8DC-09FE-43E5-A194-4DF85603A32D}"/>
    <cellStyle name="Normal 2 3 3" xfId="25171" xr:uid="{2A207753-B239-4FBC-A23E-C1B7773E0D59}"/>
    <cellStyle name="Normal 2 3 3 2" xfId="25590" xr:uid="{01568126-2ADC-40DC-92F5-64B25C534386}"/>
    <cellStyle name="Normal 2 4" xfId="290" xr:uid="{1112EFBB-4459-44C1-ACC7-7E0EA712763D}"/>
    <cellStyle name="Normal 2 4 2" xfId="444" xr:uid="{7F83ED48-7038-4046-BED5-B95047F4898B}"/>
    <cellStyle name="Normal 2 4 2 2" xfId="311" xr:uid="{3EFD6DBC-B8F4-4E23-8E00-EF1D248B850B}"/>
    <cellStyle name="Normal 2 4 2 3" xfId="3735" xr:uid="{5704141C-E445-4221-AF10-0AA70BB20172}"/>
    <cellStyle name="Normal 2 4 2 4" xfId="26019" xr:uid="{BB0BCA5F-68F0-4F17-85CB-89A627703695}"/>
    <cellStyle name="Normal 2 4 2 5" xfId="25591" xr:uid="{D8B30ABA-41F4-4786-A328-26D3F154323C}"/>
    <cellStyle name="Normal 2 4 3" xfId="3716" xr:uid="{34AB8213-E2E7-458F-8624-3574DAB54BF5}"/>
    <cellStyle name="Normal 2 4 4" xfId="25913" xr:uid="{A8503013-28A2-4A35-8B94-5031C69EECC3}"/>
    <cellStyle name="Normal 2 4 7" xfId="144" xr:uid="{84258465-D701-4DA2-967B-E35CF5A86695}"/>
    <cellStyle name="Normal 2 5" xfId="73" xr:uid="{B9CE137F-4ACE-4A4C-9131-C873A9C89C00}"/>
    <cellStyle name="Normal 2 5 2" xfId="25592" xr:uid="{6E33582F-6E70-4CDB-A47B-3912EEE8B225}"/>
    <cellStyle name="Normal 2 6" xfId="25593" xr:uid="{5D198995-95A6-4C9A-B5B2-C489DF7A9AED}"/>
    <cellStyle name="Normal 2 7" xfId="25594" xr:uid="{9C8AE7C7-132A-4653-BB44-9FF712F276AE}"/>
    <cellStyle name="Normal 2 8" xfId="25595" xr:uid="{7CB9831E-CE03-4486-BCC9-61C92D313C0E}"/>
    <cellStyle name="Normal 2 9" xfId="25596" xr:uid="{36FA00BF-9D50-43A7-95D3-3E527FDCE64F}"/>
    <cellStyle name="Normal 2_COA Layer 19-3-10 Mapping_update" xfId="25597" xr:uid="{6B4CAE3D-F24F-4DF9-BCCE-7534E60E3CEB}"/>
    <cellStyle name="Normal 20" xfId="445" xr:uid="{4B1739F8-AC3F-411C-82B0-C0ABC178B1F9}"/>
    <cellStyle name="Normal 20 2" xfId="446" xr:uid="{F390C629-CE5F-493A-B40F-BBD6990ADFFA}"/>
    <cellStyle name="Normal 20 3" xfId="447" xr:uid="{24AE53B3-3953-437F-A9DB-3DD0FA49C8D3}"/>
    <cellStyle name="Normal 20 4" xfId="700" xr:uid="{C2C20400-77FB-48C4-8405-F611574A093D}"/>
    <cellStyle name="Normal 20 5" xfId="306" xr:uid="{F924307A-A296-4E33-A700-1FD5642697E4}"/>
    <cellStyle name="Normal 20 6" xfId="1522" xr:uid="{68FC25FB-D24D-400C-906E-DC7E6BBF3808}"/>
    <cellStyle name="Normal 20 7" xfId="25598" xr:uid="{F4E1D19A-402B-4003-9F24-BA6952D4792E}"/>
    <cellStyle name="Normal 21" xfId="448" xr:uid="{5C576499-437C-4EA3-BB74-73E8A45FEF8E}"/>
    <cellStyle name="Normal 21 2" xfId="247" xr:uid="{D7D6F4ED-FD07-4C54-876F-3BADDAEA0B1B}"/>
    <cellStyle name="Normal 21 2 2" xfId="449" xr:uid="{D7A9DE4E-55BB-4868-9DB5-10019C4B5D05}"/>
    <cellStyle name="Normal 21 3" xfId="450" xr:uid="{C23F0B4C-5DFC-4694-A52C-16CB41B4D980}"/>
    <cellStyle name="Normal 21 4" xfId="25914" xr:uid="{27C5CC93-C97E-474C-9B8E-5F157CB44BAF}"/>
    <cellStyle name="Normal 22" xfId="451" xr:uid="{2B791F4A-3D99-472F-86F9-F307DE5735CE}"/>
    <cellStyle name="Normal 22 2" xfId="452" xr:uid="{FC5AE87A-53EE-4B32-BE40-2E980EAFB3C2}"/>
    <cellStyle name="Normal 22 3" xfId="25915" xr:uid="{DDF67010-2A4F-425B-B67C-B753EFCD4EC6}"/>
    <cellStyle name="Normal 22 4" xfId="25599" xr:uid="{DD40B63B-53E1-49BB-B305-B835899C1290}"/>
    <cellStyle name="Normal 227" xfId="92" xr:uid="{1D5B64CF-E8DE-43C6-B72F-A27F2EFF6D95}"/>
    <cellStyle name="Normal 23" xfId="453" xr:uid="{2D8CB342-51B9-4538-BD16-82CA5EF90D2A}"/>
    <cellStyle name="Normal 23 2" xfId="454" xr:uid="{30764FAB-633C-47FB-B011-478CF39C3277}"/>
    <cellStyle name="Normal 23 3" xfId="703" xr:uid="{50B09FF9-ED38-48DA-AFB5-A308B6A092C7}"/>
    <cellStyle name="Normal 23 4" xfId="582" xr:uid="{97CF54B0-C9ED-42F5-8F9D-ADE12AAFFDC8}"/>
    <cellStyle name="Normal 23 5" xfId="25600" xr:uid="{635A4599-8B83-41E0-B6CA-879F1BF4CE6A}"/>
    <cellStyle name="Normal 24" xfId="455" xr:uid="{6E98E9B5-2B0E-4C39-B41C-27528AD093A7}"/>
    <cellStyle name="Normal 24 2" xfId="456" xr:uid="{0377420F-8D87-4E55-9569-A7190BE583D9}"/>
    <cellStyle name="Normal 24 3" xfId="25916" xr:uid="{FFCD2AD7-6594-4226-9350-D35FB750AD86}"/>
    <cellStyle name="Normal 24 4" xfId="25601" xr:uid="{6B6A0CCD-0AA4-4962-9DDC-5475C251DD8D}"/>
    <cellStyle name="Normal 25" xfId="457" xr:uid="{1607C81B-05D8-4E81-B2F3-3FECF2825EC9}"/>
    <cellStyle name="Normal 25 2" xfId="458" xr:uid="{4E3C656C-86E3-4180-914E-4F5866D4F283}"/>
    <cellStyle name="Normal 25 3" xfId="459" xr:uid="{D99DF1DF-A806-424E-AD29-46B935E51140}"/>
    <cellStyle name="Normal 25 4" xfId="25602" xr:uid="{20ABF910-0BBA-44EE-9B0B-F10E530C4DAA}"/>
    <cellStyle name="Normal 26" xfId="172" xr:uid="{B122AE35-310F-49A2-A10A-EB670BE94235}"/>
    <cellStyle name="Normal 26 2" xfId="204" xr:uid="{AEE89085-62D2-4227-A05C-9DAEAD2BB8C6}"/>
    <cellStyle name="Normal 26 2 2" xfId="461" xr:uid="{5737F874-C7BF-4E65-8030-A0BEB36F1232}"/>
    <cellStyle name="Normal 26 3" xfId="3752" xr:uid="{C887F5CC-70E0-45CA-9454-EFD802EBA8C8}"/>
    <cellStyle name="Normal 26 3 2" xfId="26137" xr:uid="{7EF9A3A0-AE8F-4297-82FE-3134D7D49D33}"/>
    <cellStyle name="Normal 26 3 3" xfId="25886" xr:uid="{93B25261-584C-4954-98F7-233328A78D04}"/>
    <cellStyle name="Normal 26 4" xfId="3768" xr:uid="{8DAD9A65-AB4B-4EB9-8091-22CFB6C3FEB1}"/>
    <cellStyle name="Normal 26 5" xfId="460" xr:uid="{69CDD528-C7DF-4197-B6EA-B638C07A09E2}"/>
    <cellStyle name="Normal 26 6" xfId="25603" xr:uid="{B95E550A-06CF-4B86-9442-0732E670F931}"/>
    <cellStyle name="Normal 27" xfId="462" xr:uid="{9315C8DD-90B6-48FF-99BC-EFDFE94E2798}"/>
    <cellStyle name="Normal 27 2" xfId="463" xr:uid="{8F941BEB-320A-4F25-95F4-990E30B40788}"/>
    <cellStyle name="Normal 27 3" xfId="25917" xr:uid="{B181E1DA-F216-4037-B799-3E0F4A78A801}"/>
    <cellStyle name="Normal 27 4" xfId="25604" xr:uid="{CC94708D-C5B7-4239-A956-EC57F712FF8D}"/>
    <cellStyle name="Normal 28" xfId="464" xr:uid="{795B9C15-2846-4D9C-9EC0-00E2F7D019D2}"/>
    <cellStyle name="Normal 28 2" xfId="465" xr:uid="{C402C228-55B4-4F7A-8292-184529597478}"/>
    <cellStyle name="Normal 28 3" xfId="25918" xr:uid="{DAD450B0-3B2B-40C6-B959-BDF85EA3C571}"/>
    <cellStyle name="Normal 28 4" xfId="25605" xr:uid="{46F5B848-30D2-4C17-86CB-2B6B9DBD69B0}"/>
    <cellStyle name="Normal 29" xfId="466" xr:uid="{83D7CE92-7CCF-4520-A0C6-2598CACD3EC7}"/>
    <cellStyle name="Normal 29 2" xfId="467" xr:uid="{80BABE35-3015-40E7-B84E-4889BD1441BB}"/>
    <cellStyle name="Normal 29 3" xfId="25919" xr:uid="{F3518C16-4A1D-4E08-A76D-989A53A0BC19}"/>
    <cellStyle name="Normal 29 4" xfId="25606" xr:uid="{FAD3CCAB-07BE-4FA0-A399-3AD7ECB9A4AB}"/>
    <cellStyle name="Normal 3" xfId="37" xr:uid="{00000000-0005-0000-0000-000025000000}"/>
    <cellStyle name="Normal 3 2" xfId="38" xr:uid="{00000000-0005-0000-0000-000026000000}"/>
    <cellStyle name="Normal 3 2 10" xfId="164" xr:uid="{1FC9B7EF-A897-4B2D-A698-E8C8CA139A2D}"/>
    <cellStyle name="Normal 3 2 2" xfId="83" xr:uid="{99A6A5CA-06EC-4E88-B75B-227C4C6CC6E3}"/>
    <cellStyle name="Normal 3 2 2 2" xfId="599" xr:uid="{21506AEB-0E2A-4FBD-884C-C3D989955DB4}"/>
    <cellStyle name="Normal 3 2 2 2 2" xfId="26036" xr:uid="{FD3C4E11-D134-40B0-AD5C-B02229EDA932}"/>
    <cellStyle name="Normal 3 2 2 2 3" xfId="25607" xr:uid="{AC2FE5B4-C85A-4BEC-B52E-5268484B651E}"/>
    <cellStyle name="Normal 3 2 2 3" xfId="358" xr:uid="{1090A6C4-2552-42C1-80E0-D9F6E7E7C09B}"/>
    <cellStyle name="Normal 3 2 2 4 2" xfId="165" xr:uid="{ADBE0A4E-6E3D-4898-BAA3-87A6BA1ED16D}"/>
    <cellStyle name="Normal 3 2 3" xfId="711" xr:uid="{8C2C7123-1AAD-4944-89AB-B35CEB924152}"/>
    <cellStyle name="Normal 3 2 3 2" xfId="26062" xr:uid="{A2EFBA9B-D314-4BC2-8B7D-05658A315AFF}"/>
    <cellStyle name="Normal 3 2 3 3" xfId="25608" xr:uid="{825595A0-5AC7-4176-8EDE-355B9156B8B0}"/>
    <cellStyle name="Normal 3 2 4" xfId="147" xr:uid="{6ADB767F-CB58-452F-8993-A05FF03BD1CF}"/>
    <cellStyle name="Normal 3 2 5" xfId="84" xr:uid="{9D656754-C45D-4EEA-89DD-8A6C1F6BCA77}"/>
    <cellStyle name="Normal 3 2 5 2" xfId="26116" xr:uid="{7BFA62B6-723C-4484-8CBC-39577AE794F6}"/>
    <cellStyle name="Normal 3 2 5 3" xfId="25610" xr:uid="{B2B3906B-D080-4FD0-9884-B28796992A5E}"/>
    <cellStyle name="Normal 3 2 6" xfId="3738" xr:uid="{A7BB4246-357A-42EF-BB7D-F4ED6F10527C}"/>
    <cellStyle name="Normal 3 2 7" xfId="79" xr:uid="{26222D43-5B86-4EFA-A583-BB3FB8CDB4B4}"/>
    <cellStyle name="Normal 3 2_Accrue-Provident Fund FY12" xfId="25611" xr:uid="{00DC0B13-446D-41B6-B4F8-ADF2BBDDE122}"/>
    <cellStyle name="Normal 3 3" xfId="85" xr:uid="{E1F20F84-B01F-4802-90A5-7A097E271BE0}"/>
    <cellStyle name="Normal 3 3 2" xfId="86" xr:uid="{8638B21D-4626-450B-8B8B-DBBBE70C6FD4}"/>
    <cellStyle name="Normal 3 3 2 2" xfId="25612" xr:uid="{E5C9B836-6D02-4ACC-B345-6AACB6F83451}"/>
    <cellStyle name="Normal 3 3 3" xfId="148" xr:uid="{E6483E93-FF97-4340-A234-B342DA9BE66C}"/>
    <cellStyle name="Normal 3 3 3 2" xfId="250" xr:uid="{78115817-495B-4B1F-8C74-8898684B6A16}"/>
    <cellStyle name="Normal 3 3 4" xfId="25188" xr:uid="{2EDC2248-1FB8-43DD-A1E8-12881CF9D935}"/>
    <cellStyle name="Normal 3 4" xfId="97" xr:uid="{31B79097-8F87-4114-B428-6ADBAD206273}"/>
    <cellStyle name="Normal 3 4 2" xfId="5395" xr:uid="{254FCF71-CD4E-47A6-B055-E0FD082081A2}"/>
    <cellStyle name="Normal 3 4 2 2" xfId="26143" xr:uid="{18554D5E-2C75-4233-B870-3B503691237B}"/>
    <cellStyle name="Normal 3 4 2 3" xfId="25613" xr:uid="{2DF3AA5D-2C7F-4ACB-BAA1-52BF40447B9B}"/>
    <cellStyle name="Normal 3 4 3" xfId="357" xr:uid="{4D28AAFA-F02C-4841-92D7-D50F47352F54}"/>
    <cellStyle name="Normal 3 5" xfId="2079" xr:uid="{E7FF1ACF-FFDD-4DC3-ADF8-9F8FE57ED164}"/>
    <cellStyle name="Normal 3 6" xfId="3711" xr:uid="{2FBA3697-A7AF-477F-AD0A-C2B7FBE87BDB}"/>
    <cellStyle name="Normal 3 7" xfId="3753" xr:uid="{2E77DEA8-3827-4824-B7AC-50F411D19E96}"/>
    <cellStyle name="Normal 3 8" xfId="78" xr:uid="{218D93ED-EDDE-473C-BD60-33CFC087F2CF}"/>
    <cellStyle name="Normal 3 8 2" xfId="26279" xr:uid="{5E333FE9-2F45-413B-966E-A7692434C416}"/>
    <cellStyle name="Normal 3 9" xfId="26280" xr:uid="{0B0C0EC6-8337-4D05-AE63-F394DDC61BB7}"/>
    <cellStyle name="Normal 3_Accrue-Provident Fund FY12" xfId="25614" xr:uid="{A306B593-5494-4A86-98A6-8303009EBFB2}"/>
    <cellStyle name="Normal 30" xfId="469" xr:uid="{8752CAB8-2F45-438D-8DC6-48AE8D8BE009}"/>
    <cellStyle name="Normal 30 2" xfId="470" xr:uid="{493A8A88-F2DD-45E2-B3FC-228FDA95954C}"/>
    <cellStyle name="Normal 30 3" xfId="25920" xr:uid="{719E5FA1-C063-485A-AAAE-5C7507A3766D}"/>
    <cellStyle name="Normal 30 4" xfId="25615" xr:uid="{B9F86BE5-CD05-4713-8E24-34AE255ACF08}"/>
    <cellStyle name="Normal 31" xfId="471" xr:uid="{36C2FE8A-387E-45C4-A47F-52BD93993E79}"/>
    <cellStyle name="Normal 31 2" xfId="25617" xr:uid="{80784568-D830-4A76-8913-D83F4FBC60C9}"/>
    <cellStyle name="Normal 31 3" xfId="25921" xr:uid="{5302B9F2-4327-4E0B-8585-970E41042F4C}"/>
    <cellStyle name="Normal 31 4" xfId="25616" xr:uid="{88FC6252-0C0C-44AC-9006-9080C8B57760}"/>
    <cellStyle name="Normal 32" xfId="472" xr:uid="{F28CFC27-D7D2-4FD5-8073-52A17F051AA9}"/>
    <cellStyle name="Normal 32 2" xfId="473" xr:uid="{3A254BD8-BF36-42EC-948D-129511CFC08D}"/>
    <cellStyle name="Normal 32 3" xfId="25922" xr:uid="{CEF6ECA7-2B41-4114-9377-E0AED51198CE}"/>
    <cellStyle name="Normal 32 4" xfId="25618" xr:uid="{059D658F-89E0-483E-AA07-8D1FEE5BFF18}"/>
    <cellStyle name="Normal 33" xfId="474" xr:uid="{99115ADD-BB57-4AB2-82C8-59CA21DF67E4}"/>
    <cellStyle name="Normal 33 2" xfId="475" xr:uid="{EEB6F029-5C4A-4C9F-B8AB-8A4C6C6D27BF}"/>
    <cellStyle name="Normal 33 3" xfId="25923" xr:uid="{C060F7BF-29E1-4A54-B6EA-C6486D3978D5}"/>
    <cellStyle name="Normal 33 4" xfId="25619" xr:uid="{E46E5FED-66DE-4534-B608-05B25AAF61FF}"/>
    <cellStyle name="Normal 34" xfId="476" xr:uid="{4A50AB18-1518-4E2E-A907-E259EEF0C958}"/>
    <cellStyle name="Normal 34 2" xfId="477" xr:uid="{B340323C-5F25-4F25-B400-A98AA6E861F1}"/>
    <cellStyle name="Normal 34 3" xfId="25924" xr:uid="{B6155741-D45E-4055-840F-7B3915936370}"/>
    <cellStyle name="Normal 34 4" xfId="25620" xr:uid="{D4A410C9-D3FB-41B5-824A-2B7A0E73B356}"/>
    <cellStyle name="Normal 35" xfId="225" xr:uid="{9FC2B2AB-B87B-4897-8EEC-8BA446BAFCE2}"/>
    <cellStyle name="Normal 35 2" xfId="479" xr:uid="{818ECC2E-15E8-4BF3-9F01-92AAA76A39F4}"/>
    <cellStyle name="Normal 35 3" xfId="2238" xr:uid="{0B0B74B4-AD49-4DCE-B766-32635ED4FE99}"/>
    <cellStyle name="Normal 35 4" xfId="3804" xr:uid="{5492C00B-E0DF-4D2C-9AB5-6870196E9128}"/>
    <cellStyle name="Normal 35 5" xfId="478" xr:uid="{8A89A8D3-0E48-4245-A27F-920F03A209C8}"/>
    <cellStyle name="Normal 36" xfId="480" xr:uid="{6FFCFCA0-6FB0-4195-BF0E-247D781AB20D}"/>
    <cellStyle name="Normal 36 2" xfId="481" xr:uid="{714DB2F7-1756-4023-9D2B-536DDE328B92}"/>
    <cellStyle name="Normal 36 3" xfId="25925" xr:uid="{2F3B9F63-EF24-47E8-9F59-2DA350C78378}"/>
    <cellStyle name="Normal 36 4" xfId="25621" xr:uid="{9BE0A47A-E03B-4C78-B774-D2A234AFA0C9}"/>
    <cellStyle name="Normal 37" xfId="482" xr:uid="{0BEF4006-4314-4712-A166-9F17447E061C}"/>
    <cellStyle name="Normal 37 2" xfId="483" xr:uid="{39BE3A99-0DFA-4A51-BF36-FF2ADD7C3582}"/>
    <cellStyle name="Normal 37 3" xfId="25926" xr:uid="{9E8372B2-E1B7-47F1-A6BF-8E92BE67DD9B}"/>
    <cellStyle name="Normal 37 4" xfId="25622" xr:uid="{BE4D5817-619F-4844-BFCC-02DBA72C05DA}"/>
    <cellStyle name="Normal 38" xfId="224" xr:uid="{32EC9CE1-85DA-47B2-8CA5-EC6E0F319B00}"/>
    <cellStyle name="Normal 38 2" xfId="485" xr:uid="{6FBF8FEA-620B-4E04-A43D-12AC3D815012}"/>
    <cellStyle name="Normal 38 3" xfId="3803" xr:uid="{1EB16DF8-19AD-4F1C-B681-79D689203ECD}"/>
    <cellStyle name="Normal 38 3 2" xfId="26141" xr:uid="{F473B3EE-8299-40D5-8CEA-0C0142EB809E}"/>
    <cellStyle name="Normal 38 3 3" xfId="25927" xr:uid="{2BBAC3CA-7B7F-48AC-BAF8-82908BE1455D}"/>
    <cellStyle name="Normal 38 4" xfId="484" xr:uid="{3A6CE748-496F-462D-9FE1-31C99F8A3369}"/>
    <cellStyle name="Normal 38 5" xfId="25623" xr:uid="{F0AA36CA-E2C9-4291-9AA6-E00D2D5896A4}"/>
    <cellStyle name="Normal 39" xfId="486" xr:uid="{332EADB5-28B8-42CD-8FBA-A92580AE783F}"/>
    <cellStyle name="Normal 39 2" xfId="487" xr:uid="{CEAEC560-233D-41CF-A80C-D3764986E30D}"/>
    <cellStyle name="Normal 39 3" xfId="25928" xr:uid="{9C896691-6410-4FD2-BFC1-255142A5E2CC}"/>
    <cellStyle name="Normal 39 4" xfId="25624" xr:uid="{EED97DDD-13B1-40FB-A101-0251E4DEE405}"/>
    <cellStyle name="Normal 4" xfId="39" xr:uid="{00000000-0005-0000-0000-000027000000}"/>
    <cellStyle name="Normal 4 10 2" xfId="113" xr:uid="{CD55E536-63AA-4331-863F-FF46EE9B9A32}"/>
    <cellStyle name="Normal 4 2" xfId="115" xr:uid="{A24691D9-14E3-40B9-9814-C52144277254}"/>
    <cellStyle name="Normal 4 2 2" xfId="130" xr:uid="{0D52B320-DBE5-4862-9499-A0EE1B076420}"/>
    <cellStyle name="Normal 4 2 2 2" xfId="235" xr:uid="{DD53E29B-676E-4E87-8269-7E349EAECE2E}"/>
    <cellStyle name="Normal 4 2 2 3" xfId="3785" xr:uid="{066E2422-C6A6-4C18-994D-25B7F5BFAD4A}"/>
    <cellStyle name="Normal 4 2 2 4" xfId="600" xr:uid="{36A25F30-33DD-489E-ACE0-BB4BBC841407}"/>
    <cellStyle name="Normal 4 2 2 5" xfId="197" xr:uid="{ED2E20AA-0FB6-45AC-9813-4A920AF73124}"/>
    <cellStyle name="Normal 4 2 2 5 2" xfId="26037" xr:uid="{25DAC591-7EE7-4A10-BEC0-8E7AA82AE215}"/>
    <cellStyle name="Normal 4 2 2 6" xfId="26287" xr:uid="{71B749D6-EFE2-467E-A88C-F36F420A11C4}"/>
    <cellStyle name="Normal 4 2 2 7" xfId="25626" xr:uid="{B054CE86-7FA2-4CB3-BF53-3F56839DB0D6}"/>
    <cellStyle name="Normal 4 2 3" xfId="3710" xr:uid="{CC25F01C-9CDC-4EF3-819E-337251A31AB8}"/>
    <cellStyle name="Normal 4 2 3 2" xfId="26132" xr:uid="{766BAD18-2EF8-41F7-848C-7A73296528EF}"/>
    <cellStyle name="Normal 4 2 3 3" xfId="25625" xr:uid="{17DDDE6E-945B-4271-B1AA-C07E69CA8935}"/>
    <cellStyle name="Normal 4 2 4" xfId="3712" xr:uid="{8D429A8F-F785-480B-B9F7-50D1F100EE77}"/>
    <cellStyle name="Normal 4 2 5" xfId="3774" xr:uid="{8CF75CCD-3A64-45BF-B327-68B88259A381}"/>
    <cellStyle name="Normal 4 3" xfId="139" xr:uid="{89596F5D-A1E8-42A8-85F0-D0938180EF1D}"/>
    <cellStyle name="Normal 4 3 2" xfId="720" xr:uid="{C36B0F52-C0F5-4BD7-AB2F-FBD9774BD4D5}"/>
    <cellStyle name="Normal 4 3 3" xfId="593" xr:uid="{04009BC3-1132-4DF2-89DB-4413D877964B}"/>
    <cellStyle name="Normal 4 3 4" xfId="2244" xr:uid="{E4E389F7-397D-42EB-8DB8-D4B1FD542C55}"/>
    <cellStyle name="Normal 4 3 5" xfId="3706" xr:uid="{D064317C-B073-48AF-AA12-1965DA0FA80B}"/>
    <cellStyle name="Normal 4 3 6" xfId="490" xr:uid="{3F103013-3F41-475D-9C15-2B722674C4DF}"/>
    <cellStyle name="Normal 4 3 7" xfId="25627" xr:uid="{6FDD1592-E04D-4EB1-A9C1-E8177F745611}"/>
    <cellStyle name="Normal 4 4" xfId="773" xr:uid="{8463A831-63C5-46C2-927B-2438EEDE3428}"/>
    <cellStyle name="Normal 4 4 2" xfId="1609" xr:uid="{B3A4A2B3-9A75-49F7-A959-528B10F06D55}"/>
    <cellStyle name="Normal 4 4 2 2" xfId="20155" xr:uid="{67DCD2AE-B797-4B27-B40F-95FEADE40C86}"/>
    <cellStyle name="Normal 4 4 3" xfId="20168" xr:uid="{C638B359-B10D-4FB1-80B0-64C2B8848A40}"/>
    <cellStyle name="Normal 4 4 4" xfId="26067" xr:uid="{68D7D0A4-8480-4BBF-820E-DC0FBB36D4ED}"/>
    <cellStyle name="Normal 4 4 5" xfId="25628" xr:uid="{0E5FCC7E-1B5B-4D71-BBD4-D1EC3765918F}"/>
    <cellStyle name="Normal 4 5" xfId="228" xr:uid="{67B4CD6B-1BBB-425D-8A1B-12358220921C}"/>
    <cellStyle name="Normal 4 5 2" xfId="222" xr:uid="{6AA9481B-1993-4C75-94A8-1C4696DBFAAE}"/>
    <cellStyle name="Normal 4 5 3" xfId="3805" xr:uid="{D1710E64-0089-48A3-B7A5-A88146330ED4}"/>
    <cellStyle name="Normal 4 5 4" xfId="2085" xr:uid="{B6946709-A9C9-46BB-BF30-FD9A3D53E38C}"/>
    <cellStyle name="Normal 4 5 5" xfId="26119" xr:uid="{1EF9FDB5-C2AD-4E26-8FA5-BE11F85080EF}"/>
    <cellStyle name="Normal 4 5 6" xfId="25629" xr:uid="{484091B5-7C16-4747-83DC-3A817750A5A6}"/>
    <cellStyle name="Normal 4 6" xfId="3720" xr:uid="{644FE90C-E890-45F8-90B8-CDF4D7BAE0F3}"/>
    <cellStyle name="Normal 4 6 2" xfId="26133" xr:uid="{79769B19-6F84-4760-AC25-31590CE25D62}"/>
    <cellStyle name="Normal 4 6 3" xfId="25630" xr:uid="{F5CCE744-C6A5-495B-B751-0AC172C0C15E}"/>
    <cellStyle name="Normal 4 7" xfId="87" xr:uid="{31822DAA-8909-4D8A-8A77-24271523DABB}"/>
    <cellStyle name="Normal 4 7 2" xfId="25631" xr:uid="{2DC09A84-04A7-488A-9B24-4A7723BE41E7}"/>
    <cellStyle name="Normal 4 8" xfId="25632" xr:uid="{20027AA3-4F35-46D5-AD49-9549A4419FA7}"/>
    <cellStyle name="Normal 4 9" xfId="25185" xr:uid="{D0097A24-5041-4A4E-9BAE-AE7A595D0D5B}"/>
    <cellStyle name="Normal 4_Accrue-Provident Fund FY12" xfId="25633" xr:uid="{D495763E-3A27-4C30-939F-81DEE3C46289}"/>
    <cellStyle name="Normal 40" xfId="491" xr:uid="{4AF0C183-1F84-4780-A8DF-3E5ACF44D7AA}"/>
    <cellStyle name="Normal 40 2" xfId="492" xr:uid="{C1D44427-41BC-4D11-A929-5066121A4349}"/>
    <cellStyle name="Normal 40 3" xfId="25929" xr:uid="{6EA9A85D-FC7A-439A-8D6E-C98572096BA3}"/>
    <cellStyle name="Normal 40 4" xfId="25634" xr:uid="{A28047C4-2BC0-404E-A9E9-5875A466463B}"/>
    <cellStyle name="Normal 41" xfId="493" xr:uid="{F94BD474-8AC7-40D5-ACA8-F7A91DA609E3}"/>
    <cellStyle name="Normal 41 2" xfId="25930" xr:uid="{FA2F18E7-24DC-431D-8D84-5782A24C02C9}"/>
    <cellStyle name="Normal 41 3" xfId="25635" xr:uid="{937E1DBC-E4EC-455D-B219-4999E653BA86}"/>
    <cellStyle name="Normal 42" xfId="393" xr:uid="{AF553E0D-4758-451C-9B6D-DF8C8AF8DFD3}"/>
    <cellStyle name="Normal 42 2" xfId="495" xr:uid="{9332E9E5-2CEE-4DC1-B769-B33383770E74}"/>
    <cellStyle name="Normal 43" xfId="496" xr:uid="{94987968-4987-43BE-A166-ABAF489A8488}"/>
    <cellStyle name="Normal 43 2" xfId="497" xr:uid="{4ECBF088-621C-4B00-AB4F-6DCE7646DD9F}"/>
    <cellStyle name="Normal 43 2 3 3 4" xfId="807" xr:uid="{CA92BA16-80CD-44F0-B2FA-79ACEDB77180}"/>
    <cellStyle name="Normal 43 2 3 3 4 2" xfId="1641" xr:uid="{1F54A1D1-E7C6-46EA-B642-035E5E111AF0}"/>
    <cellStyle name="Normal 43 2 3 3 4 2 2" xfId="20165" xr:uid="{8E474E61-CA30-4924-BC99-A30B10194AB1}"/>
    <cellStyle name="Normal 43 2 3 3 4 3" xfId="20160" xr:uid="{CA1E3982-1E4E-47EE-ADB7-0D1BB79DB750}"/>
    <cellStyle name="Normal 43 2 7" xfId="804" xr:uid="{87B7F95B-BD3D-43EC-9BCF-0D4D85C0A353}"/>
    <cellStyle name="Normal 43 2 7 2" xfId="1639" xr:uid="{9A174A3E-3006-4E24-A260-82A5532AE6E3}"/>
    <cellStyle name="Normal 43 2 7 2 2" xfId="20166" xr:uid="{9BC37D2E-5599-4C08-A546-C8FA4B6D92C6}"/>
    <cellStyle name="Normal 43 2 7 3" xfId="20164" xr:uid="{DEF91A22-3D03-4ED1-A0F7-05030C242C07}"/>
    <cellStyle name="Normal 43 3" xfId="25932" xr:uid="{B175B20D-F7A6-4085-95D7-29FC12A08E12}"/>
    <cellStyle name="Normal 43 4" xfId="25636" xr:uid="{27BD1DE4-7B32-47A3-87EB-12891BB0C993}"/>
    <cellStyle name="Normal 44" xfId="498" xr:uid="{7D4BA37B-8690-49D8-B667-E31A7782DCD5}"/>
    <cellStyle name="Normal 44 2" xfId="25933" xr:uid="{13A9B45E-8E63-47C6-801A-4677783466C8}"/>
    <cellStyle name="Normal 44 3" xfId="25637" xr:uid="{1B07BB32-1063-493B-A773-3D8C2A2B3C74}"/>
    <cellStyle name="Normal 45" xfId="499" xr:uid="{ABF08659-CBB1-4155-ABE8-AE6AE403ECAF}"/>
    <cellStyle name="Normal 45 2" xfId="25639" xr:uid="{D87AE591-1544-4EB7-8F5A-55E7656ACBA9}"/>
    <cellStyle name="Normal 45 3" xfId="25638" xr:uid="{E2875832-A33D-4B81-A446-99464A6AD217}"/>
    <cellStyle name="Normal 46" xfId="500" xr:uid="{0270F4B7-B8CE-4338-99B4-CBFD89C06423}"/>
    <cellStyle name="Normal 46 2" xfId="25934" xr:uid="{402589B8-AC7C-467B-B532-5ED811CEB109}"/>
    <cellStyle name="Normal 46 3" xfId="25640" xr:uid="{78C8E5A6-FA42-4366-9BAD-0055C8DA132D}"/>
    <cellStyle name="Normal 47" xfId="501" xr:uid="{157F7700-0475-4396-95D7-C174CB0EC291}"/>
    <cellStyle name="Normal 48" xfId="502" xr:uid="{C6336FBA-8B0C-4750-98E4-DF43A9C6BBFD}"/>
    <cellStyle name="Normal 48 2" xfId="25641" xr:uid="{192AAB08-8CBB-4E52-AB49-066F91A25E5F}"/>
    <cellStyle name="Normal 49" xfId="503" xr:uid="{6DD36E42-EFB1-4DE8-8A24-2B734B9E6AB1}"/>
    <cellStyle name="Normal 49 2" xfId="25936" xr:uid="{D1CD4600-6121-4A2C-9DA7-107C428258AC}"/>
    <cellStyle name="Normal 49 3" xfId="25642" xr:uid="{F20C79CC-B417-4278-B9A5-3CA31ED547E6}"/>
    <cellStyle name="Normal 5" xfId="88" xr:uid="{876645EC-A747-4D5A-A6BB-E69E61756C0C}"/>
    <cellStyle name="Normal 5 14" xfId="220" xr:uid="{8EF1C2B0-8521-4D52-8689-A16B349266F8}"/>
    <cellStyle name="Normal 5 2" xfId="196" xr:uid="{256ACFE6-0A02-441D-83E4-C2E930EB0535}"/>
    <cellStyle name="Normal 5 2 2" xfId="586" xr:uid="{E1A107DF-12E7-458D-B02E-6023A5EFE774}"/>
    <cellStyle name="Normal 5 2 2 2" xfId="26031" xr:uid="{775F89F5-A650-4279-8246-21515765E228}"/>
    <cellStyle name="Normal 5 2 2 3" xfId="25643" xr:uid="{13D377A7-24A6-45F0-AC04-EE8545FAC1C2}"/>
    <cellStyle name="Normal 5 2 3" xfId="26180" xr:uid="{CE6BF60A-DFF2-4AF0-A6D8-BC5CD2B358BD}"/>
    <cellStyle name="Normal 5 3" xfId="170" xr:uid="{9E2058AB-15F5-4400-BB1F-BC5BD5612925}"/>
    <cellStyle name="Normal 5 3 2" xfId="504" xr:uid="{0DD3E835-B851-40A6-AB43-69FE8F9CC3BB}"/>
    <cellStyle name="Normal 5 3 2 2" xfId="26020" xr:uid="{F193CC11-F3E6-4983-B246-F5EC4F79E8D1}"/>
    <cellStyle name="Normal 5 3 2 3" xfId="25644" xr:uid="{6DFF0A6C-1C1D-41E5-83A9-48407A0F9A16}"/>
    <cellStyle name="Normal 5 3 3" xfId="2095" xr:uid="{EBF37AA7-36B9-4F35-B0B3-45C60A36BF69}"/>
    <cellStyle name="Normal 5 3 3 2" xfId="26120" xr:uid="{5E66617B-32D4-4A3A-9B42-B76D634105E9}"/>
    <cellStyle name="Normal 5 3 3 3" xfId="25938" xr:uid="{3CE7E4DE-02E1-489C-9CE3-320FA9E957E8}"/>
    <cellStyle name="Normal 5 3 4" xfId="178" xr:uid="{8B27C281-EB9F-420D-8C19-55BEB23105EB}"/>
    <cellStyle name="Normal 5 3 5" xfId="3766" xr:uid="{18FFB4A8-0CE6-4C6A-B965-8E2CC8F3897D}"/>
    <cellStyle name="Normal 5 3 6" xfId="254" xr:uid="{A3DB72EF-E126-4618-8707-737073F9B7F6}"/>
    <cellStyle name="Normal 5 4" xfId="584" xr:uid="{1D059D4B-88DF-4197-A564-E07EC3B6A270}"/>
    <cellStyle name="Normal 5 4 2" xfId="26030" xr:uid="{2905F369-DD21-4EE7-A996-EC67DDA52A2D}"/>
    <cellStyle name="Normal 5 4 3" xfId="25645" xr:uid="{198F2CA8-1581-430C-A267-9078C2CA91C6}"/>
    <cellStyle name="Normal 5 5" xfId="286" xr:uid="{FE0725F7-AAF9-430F-BC6E-321F9C2596CF}"/>
    <cellStyle name="Normal 5 5 2" xfId="25646" xr:uid="{E17DD91B-27BB-4006-8EB4-7F39ECD8CF7D}"/>
    <cellStyle name="Normal 5 6" xfId="2081" xr:uid="{BB10B5DF-14C9-4E4B-8AA9-D9C1A1EC7C0D}"/>
    <cellStyle name="Normal 5 6 2" xfId="26117" xr:uid="{8D7906F5-F56A-4A2F-A1BD-87D332B568C7}"/>
    <cellStyle name="Normal 5 6 3" xfId="25647" xr:uid="{9EF2AAB8-BDC0-4BD2-88A8-925CA6E7FBEF}"/>
    <cellStyle name="Normal 5 7" xfId="3719" xr:uid="{AB7F496A-AE12-498E-9591-87571B2BCD04}"/>
    <cellStyle name="Normal 5 8" xfId="3718" xr:uid="{1837F28A-3323-4ADB-92A3-79508E01592D}"/>
    <cellStyle name="Normal 5 9" xfId="243" xr:uid="{56F02B56-3364-419D-BD6E-15FB63A55C8F}"/>
    <cellStyle name="Normal 50" xfId="505" xr:uid="{36964245-40A8-4F7D-8EEA-095022B8326B}"/>
    <cellStyle name="Normal 50 2" xfId="25939" xr:uid="{57A6AD0E-40A9-4F0A-8C8B-49F9DD74A5AE}"/>
    <cellStyle name="Normal 50 3" xfId="25195" xr:uid="{44D84A1F-D837-4EE3-9054-27A6353FB60B}"/>
    <cellStyle name="Normal 51" xfId="506" xr:uid="{8529E5EF-BFB0-48D5-9790-FC58D6B74804}"/>
    <cellStyle name="Normal 51 2" xfId="25940" xr:uid="{901F70BB-7A97-4D0D-AB15-A7FC57521E4E}"/>
    <cellStyle name="Normal 51 3" xfId="25609" xr:uid="{4392D989-4846-42AD-B78E-BC7C53990CFD}"/>
    <cellStyle name="Normal 52" xfId="507" xr:uid="{0C6E51B7-34EA-4F53-8CF6-68699CD1AE7D}"/>
    <cellStyle name="Normal 52 2" xfId="25941" xr:uid="{D548FE48-B300-45B1-897C-132CDDEFC50D}"/>
    <cellStyle name="Normal 52 3" xfId="25888" xr:uid="{380D9C8A-0EFB-40FF-84B1-53523C8719B4}"/>
    <cellStyle name="Normal 53" xfId="508" xr:uid="{1499FE29-4B87-4731-8393-F02DF2F37437}"/>
    <cellStyle name="Normal 54" xfId="145" xr:uid="{C16BFEB8-C8AB-42C9-AAA6-A8EAE8AAC492}"/>
    <cellStyle name="Normal 54 2" xfId="732" xr:uid="{7E110BCC-FA6D-4423-91C3-BC819574B2C9}"/>
    <cellStyle name="Normal 54 3" xfId="767" xr:uid="{08CE8EBC-6583-4B45-96AE-C03889F0B8D4}"/>
    <cellStyle name="Normal 54 3 2" xfId="302" xr:uid="{B70CB916-2748-473A-8C3F-4A91CCB17791}"/>
    <cellStyle name="Normal 54 3 3" xfId="1605" xr:uid="{0B80CBCB-6829-40BD-9B04-7BB70A369E13}"/>
    <cellStyle name="Normal 55" xfId="777" xr:uid="{7B1206A0-FDCB-41E6-8AC0-A8057078083F}"/>
    <cellStyle name="Normal 55 2" xfId="282" xr:uid="{FA7EC8AA-95F2-419D-8263-C102DF08B7EF}"/>
    <cellStyle name="Normal 55 3" xfId="1612" xr:uid="{F9F51E81-6652-47B8-8242-3CFF3E008CD2}"/>
    <cellStyle name="Normal 55 4" xfId="26068" xr:uid="{62AFC738-6E47-4420-AC90-FC1845A7C86A}"/>
    <cellStyle name="Normal 55 5" xfId="25890" xr:uid="{C28F091C-BA08-4144-B4C9-B08C1B1FC1CE}"/>
    <cellStyle name="Normal 56" xfId="1222" xr:uid="{1EF4FC44-F304-4D5E-A947-B2F725B808C7}"/>
    <cellStyle name="Normal 56 2" xfId="20156" xr:uid="{39A30C1E-A87F-4F5D-B582-1875BF4FC34E}"/>
    <cellStyle name="Normal 56 3" xfId="26109" xr:uid="{E2A2711B-4FA5-400D-8875-4A3004A3DADC}"/>
    <cellStyle name="Normal 56 4" xfId="25947" xr:uid="{6491BBBD-6D2C-4332-A696-B4D5DE7B2B6C}"/>
    <cellStyle name="Normal 57" xfId="1424" xr:uid="{9507505A-4D32-4224-B972-084C089D2319}"/>
    <cellStyle name="Normal 57 2" xfId="16245" xr:uid="{F62B1CD9-2AEE-41C8-914C-FEDEE411F8D2}"/>
    <cellStyle name="Normal 58" xfId="1425" xr:uid="{768D600D-C300-4CE3-9A92-B252F98E9933}"/>
    <cellStyle name="Normal 58 2" xfId="20159" xr:uid="{A9CD343F-37FB-4BE5-B0A7-4983F6826C09}"/>
    <cellStyle name="Normal 59" xfId="731" xr:uid="{89D1B576-2C51-4C6D-98D5-356B25719CAF}"/>
    <cellStyle name="Normal 59 2" xfId="2411" xr:uid="{ECCC6D59-14A4-4A41-9AA7-0E42872E4E78}"/>
    <cellStyle name="Normal 59 3" xfId="15251" xr:uid="{350BC6B6-6627-49CC-9BA1-CCBF4DC9FF17}"/>
    <cellStyle name="Normal 6" xfId="89" xr:uid="{3DF8DCFF-3DF4-43DB-9B5C-9C6364003962}"/>
    <cellStyle name="Normal 6 2" xfId="359" xr:uid="{828774C1-7B98-44EA-A4A2-BE9D2C98FED6}"/>
    <cellStyle name="Normal 6 2 2" xfId="236" xr:uid="{1D006B33-DFB2-4B72-9F45-7FDDBB0BD416}"/>
    <cellStyle name="Normal 6 2 2 2" xfId="3809" xr:uid="{7EFB3C0B-4C7C-4E00-B16E-A68361CF9219}"/>
    <cellStyle name="Normal 6 2 2 3" xfId="510" xr:uid="{9228978E-F9EA-4B75-B1BD-77BF2593FBAA}"/>
    <cellStyle name="Normal 6 2 2 4" xfId="26022" xr:uid="{CB60DB3E-D1A1-403E-AA7C-13DC9F19BEBE}"/>
    <cellStyle name="Normal 6 2 2 5" xfId="25649" xr:uid="{C11A3ED3-9CB6-4260-A682-4624ABC8D418}"/>
    <cellStyle name="Normal 6 2 3" xfId="770" xr:uid="{9D0CC752-D3EA-43B2-8EEE-0A3E1F331CE0}"/>
    <cellStyle name="Normal 6 2 4" xfId="602" xr:uid="{E07C6DEB-CE24-4E64-935A-9600E79F4D87}"/>
    <cellStyle name="Normal 6 2 5" xfId="25997" xr:uid="{947FAB7B-AF14-4564-894E-28411774AFFD}"/>
    <cellStyle name="Normal 6 3" xfId="509" xr:uid="{47EE350F-BBDE-42F5-8ADF-8FDE10517159}"/>
    <cellStyle name="Normal 6 3 2" xfId="594" xr:uid="{D4DDD7A6-AC6A-4FC7-8597-B59D9C446830}"/>
    <cellStyle name="Normal 6 3 3" xfId="26021" xr:uid="{4C8E1D8B-F86C-4249-9986-D301E4FCFDE3}"/>
    <cellStyle name="Normal 6 3 4" xfId="25651" xr:uid="{A6EB4A97-C6BA-42AB-B476-3FA9C02BFC8E}"/>
    <cellStyle name="Normal 6 3 5" xfId="25650" xr:uid="{E045471F-73B4-4A90-B2AD-6BD83A0AD6DB}"/>
    <cellStyle name="Normal 6 4" xfId="728" xr:uid="{E5A47822-A2EB-4B16-9136-847890AD150B}"/>
    <cellStyle name="Normal 6 4 2" xfId="26064" xr:uid="{DF1BDE4C-2DB3-480C-90F5-4EF3A44A2AB7}"/>
    <cellStyle name="Normal 6 4 3" xfId="25652" xr:uid="{D432D953-E8D6-4808-B506-CE90CBB87E7A}"/>
    <cellStyle name="Normal 6 5" xfId="314" xr:uid="{BC9D216D-EB0E-4561-AB51-34A7A9DB7223}"/>
    <cellStyle name="Normal 6 5 2" xfId="25648" xr:uid="{3898853B-B4F3-45D2-8E14-B7C747307166}"/>
    <cellStyle name="Normal 6 6" xfId="26181" xr:uid="{E35EBA6C-F363-4B50-9596-9E62090EA5EE}"/>
    <cellStyle name="Normal 6 7" xfId="25187" xr:uid="{C0EEB9E6-E11B-4574-9F8C-17B4E113A8F6}"/>
    <cellStyle name="Normal 6_Accrue-Provident Fund FY12" xfId="25653" xr:uid="{769ADA15-7998-4328-BBE3-0F01DE76B1FC}"/>
    <cellStyle name="Normal 60" xfId="2053" xr:uid="{5BE34E7F-0920-425A-96DE-A6AE8041E196}"/>
    <cellStyle name="Normal 60 2" xfId="3700" xr:uid="{0381728D-5BF4-4933-B19B-3F89296199EA}"/>
    <cellStyle name="Normal 60 3" xfId="20161" xr:uid="{11784011-61B0-4A6A-B06E-1E50FAA94887}"/>
    <cellStyle name="Normal 61" xfId="189" xr:uid="{CE0261F8-530B-4709-B1D8-77FA9D64A518}"/>
    <cellStyle name="Normal 61 2" xfId="20173" xr:uid="{6A5E2A36-EE8B-426F-90F4-6E4A84F4A5D9}"/>
    <cellStyle name="Normal 61 2 2" xfId="15313" xr:uid="{11CA9FF9-AA4D-4852-8E1C-890DA417B3C9}"/>
    <cellStyle name="Normal 62" xfId="3729" xr:uid="{6FE302D1-B607-4716-9C97-5B9259771685}"/>
    <cellStyle name="Normal 62 2" xfId="20149" xr:uid="{781CA990-F2E7-4986-8762-B4E4F1094405}"/>
    <cellStyle name="Normal 63" xfId="155" xr:uid="{CB5E3E9C-C037-47E0-949B-D3F203E0E2DD}"/>
    <cellStyle name="Normal 63 2" xfId="20152" xr:uid="{7B4AF16C-7F7D-4C07-A72E-C15A7D3047E9}"/>
    <cellStyle name="Normal 63 3" xfId="20140" xr:uid="{8F1887BD-7471-4D71-B3D1-2C0E2CDF6F70}"/>
    <cellStyle name="Normal 63 4" xfId="25165" xr:uid="{F2753871-1D16-4B2D-A472-2CC070EC682E}"/>
    <cellStyle name="Normal 64" xfId="72" xr:uid="{677EF45E-5571-452C-8448-BB6C54FB8610}"/>
    <cellStyle name="Normal 64 2" xfId="26148" xr:uid="{60316EC1-EDC7-49CD-B64D-828E035CA296}"/>
    <cellStyle name="Normal 65" xfId="26150" xr:uid="{73AAD4BE-EE76-4A28-A265-D4EA73C53218}"/>
    <cellStyle name="Normal 66" xfId="26153" xr:uid="{6F3FA344-8DCB-4E7A-9468-0E1B88E47744}"/>
    <cellStyle name="Normal 67" xfId="802" xr:uid="{4E06C257-6548-4C20-9CDC-BF5253202535}"/>
    <cellStyle name="Normal 67 2" xfId="1637" xr:uid="{7DAE358A-B5CA-48F8-8DE5-6437FD1ED5FD}"/>
    <cellStyle name="Normal 67 2 2" xfId="20158" xr:uid="{86E2F040-52D3-4398-B9C7-5B9605E15F8F}"/>
    <cellStyle name="Normal 67 3" xfId="20144" xr:uid="{0B698210-D07B-4A1F-B87F-C46850B904A3}"/>
    <cellStyle name="Normal 68" xfId="26156" xr:uid="{FD22A31B-90B2-4E25-8052-BBE618E2415A}"/>
    <cellStyle name="Normal 69" xfId="26157" xr:uid="{7968A24F-366E-4694-8EE4-524A74DC0C47}"/>
    <cellStyle name="Normal 7" xfId="40" xr:uid="{00000000-0005-0000-0000-000028000000}"/>
    <cellStyle name="Normal 7 12" xfId="216" xr:uid="{38FF2FB1-B4E0-47A5-81F8-26D44BDA7287}"/>
    <cellStyle name="Normal 7 2" xfId="361" xr:uid="{4867FA43-10D4-4549-A69F-1F1BF8E0E2EB}"/>
    <cellStyle name="Normal 7 2 2" xfId="536" xr:uid="{1BA1FDCF-16BB-4258-92DD-677BE1AD98C2}"/>
    <cellStyle name="Normal 7 3" xfId="360" xr:uid="{20E5AC22-1C6A-47F8-A7A0-8B2C4B2009B9}"/>
    <cellStyle name="Normal 7 4" xfId="2106" xr:uid="{1DC763E0-5C28-4F41-A8C1-896F3CF4C393}"/>
    <cellStyle name="Normal 7 5" xfId="266" xr:uid="{617DA9F5-0816-4483-9D5D-22DAEBBBC729}"/>
    <cellStyle name="Normal 7 6" xfId="175" xr:uid="{6EC9CC51-14D5-4D5E-8EA2-25512C6F9B02}"/>
    <cellStyle name="Normal 7 6 2" xfId="25952" xr:uid="{0E534906-8373-4407-90C3-B8F50B18BAFD}"/>
    <cellStyle name="Normal 7 7" xfId="90" xr:uid="{384FBBEC-9B4D-442B-B328-2EA00229AC3C}"/>
    <cellStyle name="Normal 7 7 2" xfId="25654" xr:uid="{692B04D8-E6C7-4B4B-9EDF-A5E440654DAA}"/>
    <cellStyle name="Normal 70" xfId="26158" xr:uid="{BDEFA60D-9AA4-43BB-B40B-3F1755C8D387}"/>
    <cellStyle name="Normal 71" xfId="803" xr:uid="{029CDB87-1982-4ED7-8C1C-3D4135ACA1DE}"/>
    <cellStyle name="Normal 71 2" xfId="1638" xr:uid="{2F7D76A3-BC11-46AE-9C5D-B413BAD8EC6A}"/>
    <cellStyle name="Normal 71 2 2" xfId="20145" xr:uid="{09060BDC-522F-4540-84E2-0BBE692DA780}"/>
    <cellStyle name="Normal 71 3" xfId="20174" xr:uid="{9160A6E0-5B74-4866-A0F7-9BA263D668CD}"/>
    <cellStyle name="Normal 71 5" xfId="168" xr:uid="{DEF7FAF5-3CFA-499A-AEC6-400BBA47AA07}"/>
    <cellStyle name="Normal 72" xfId="26159" xr:uid="{FB23AFD8-BD99-491E-9A4A-35F2F15ABCC7}"/>
    <cellStyle name="Normal 73" xfId="26183" xr:uid="{CB2BDF2A-0C33-4D0B-B743-ED539595A8D3}"/>
    <cellStyle name="Normal 74" xfId="26185" xr:uid="{4F02C668-CF06-408A-9CBD-F153E624D37E}"/>
    <cellStyle name="Normal 75" xfId="26187" xr:uid="{145AE180-98E0-4150-A8FE-21419D86D199}"/>
    <cellStyle name="Normal 76" xfId="26189" xr:uid="{B2EED395-C098-4FD4-9213-7D72375C063B}"/>
    <cellStyle name="Normal 77" xfId="26191" xr:uid="{C9FC0C42-97DA-4565-B086-2ECA5661590F}"/>
    <cellStyle name="Normal 78" xfId="26192" xr:uid="{C72BFB0F-D09E-4F53-9CCB-26923DC946D8}"/>
    <cellStyle name="Normal 79" xfId="26193" xr:uid="{EA89C876-4BE3-43DA-A973-341F1BFD4F81}"/>
    <cellStyle name="Normal 8" xfId="71" xr:uid="{B641DF12-76A9-4CA0-9525-DBC678EE7233}"/>
    <cellStyle name="Normal 8 15" xfId="127" xr:uid="{4040BFA4-B6F4-427C-90B1-436EAAF27D1C}"/>
    <cellStyle name="Normal 8 18" xfId="119" xr:uid="{A9EFCDD3-38D2-423C-9558-0FEF50600492}"/>
    <cellStyle name="Normal 8 18 2" xfId="25147" xr:uid="{AE500BDA-0460-445C-8623-1F6F58FA399C}"/>
    <cellStyle name="Normal 8 18 2 3" xfId="25174" xr:uid="{1F32A9B6-F5B9-4B72-ACD9-EB87C2DBCBAA}"/>
    <cellStyle name="Normal 8 2" xfId="183" xr:uid="{4B25D47E-0625-4BD7-8449-CB23890E2DB4}"/>
    <cellStyle name="Normal 8 2 2" xfId="513" xr:uid="{15842271-7282-488D-9FBB-53108A7ADBAA}"/>
    <cellStyle name="Normal 8 2 2 2" xfId="26024" xr:uid="{45EFF8F1-0C2A-4E49-9429-F71F00FD95B4}"/>
    <cellStyle name="Normal 8 2 2 3" xfId="25657" xr:uid="{7582F312-AD39-4FED-BEFF-5762F4E2B624}"/>
    <cellStyle name="Normal 8 2 3" xfId="1458" xr:uid="{52506BB8-3FFA-497F-AFDA-F15D61A63AEB}"/>
    <cellStyle name="Normal 8 2 3 2" xfId="20141" xr:uid="{05B2AE70-9FF7-4075-91B9-937F6AEBF27D}"/>
    <cellStyle name="Normal 8 2 3 3" xfId="26114" xr:uid="{0249E89E-7382-4623-91E5-E1ACF5F1EA6D}"/>
    <cellStyle name="Normal 8 2 3 4" xfId="25658" xr:uid="{845EA816-3331-430C-93EF-FFCB56886941}"/>
    <cellStyle name="Normal 8 2 4" xfId="3732" xr:uid="{5FA0CBDE-7823-42F4-9BFA-8E3A808087DB}"/>
    <cellStyle name="Normal 8 2 4 2" xfId="26135" xr:uid="{996741DC-C1B5-49F9-902E-5FB79EA4C611}"/>
    <cellStyle name="Normal 8 2 4 3" xfId="25656" xr:uid="{E475E53B-E507-4E95-BF84-F37BC9C66917}"/>
    <cellStyle name="Normal 8 2 5" xfId="3776" xr:uid="{7EFECBA3-D86D-4BCD-8745-38EF25BCA265}"/>
    <cellStyle name="Normal 8 2 6" xfId="279" xr:uid="{D3DAFC3E-ED34-4822-8B5C-5D89C79347E1}"/>
    <cellStyle name="Normal 8 3" xfId="512" xr:uid="{9B85CFFF-A3E0-4918-B30A-78CB93B1A618}"/>
    <cellStyle name="Normal 8 3 2" xfId="670" xr:uid="{543085F9-0193-4435-87D8-F30845CACEF1}"/>
    <cellStyle name="Normal 8 3 3" xfId="26023" xr:uid="{3EFB8FA0-2D9C-40F0-B52E-62D0643D5822}"/>
    <cellStyle name="Normal 8 3 4" xfId="25659" xr:uid="{3B018D38-1531-418F-ABF9-40C206395AD8}"/>
    <cellStyle name="Normal 8 4" xfId="729" xr:uid="{34A6F422-AC22-4BE0-AB8C-C69385002E96}"/>
    <cellStyle name="Normal 8 4 2" xfId="26065" xr:uid="{83C02DFC-F7E9-420D-A057-70B9BE62F152}"/>
    <cellStyle name="Normal 8 4 3" xfId="25660" xr:uid="{5CC59D37-6B40-4CA0-A6DA-FFCD3B0DDB45}"/>
    <cellStyle name="Normal 8 5" xfId="534" xr:uid="{31472F79-AC1E-4117-B12F-2026BA6FD499}"/>
    <cellStyle name="Normal 8 6" xfId="2386" xr:uid="{C5CA12E5-1867-420D-81BA-7BED82DA01ED}"/>
    <cellStyle name="Normal 8 7" xfId="362" xr:uid="{B9D93AC9-662D-4A93-9FF7-03EE81C35784}"/>
    <cellStyle name="Normal 8 7 2" xfId="25655" xr:uid="{C4013195-35DF-4567-82B4-FD42A77DF22A}"/>
    <cellStyle name="Normal 8 8" xfId="25145" xr:uid="{ABDB350E-A5CF-40CF-8EF0-F3930B413C6F}"/>
    <cellStyle name="Normal 80" xfId="26194" xr:uid="{059A3E03-EB69-4DC6-91D7-E51F2EFABE46}"/>
    <cellStyle name="Normal 81" xfId="26197" xr:uid="{52D0CD00-84D0-458C-9C4C-83ABE6D18EEE}"/>
    <cellStyle name="Normal 82" xfId="26200" xr:uid="{07C72B96-833E-4DCD-9B46-4B6D8857BFE8}"/>
    <cellStyle name="Normal 83" xfId="26203" xr:uid="{53D909B9-BB4D-46C9-A089-48C8639A0278}"/>
    <cellStyle name="Normal 84" xfId="26205" xr:uid="{F8BACFED-3D3D-493F-81C7-8A7052845467}"/>
    <cellStyle name="Normal 85" xfId="26207" xr:uid="{0564CF55-A8AA-4B3D-AA01-5DC52D5EC572}"/>
    <cellStyle name="Normal 86" xfId="26236" xr:uid="{78F6E9F7-BF3E-486D-AA59-FDD0D004D640}"/>
    <cellStyle name="Normal 87" xfId="26268" xr:uid="{66D510BF-9A13-416F-A3F1-7538634540FA}"/>
    <cellStyle name="Normal 88" xfId="26270" xr:uid="{792930E6-E3BA-4839-8112-B3C72078670E}"/>
    <cellStyle name="Normal 89" xfId="26273" xr:uid="{14892F2C-B09E-48EB-925C-9EC333424BF7}"/>
    <cellStyle name="Normal 9" xfId="41" xr:uid="{00000000-0005-0000-0000-000029000000}"/>
    <cellStyle name="Normal 9 2" xfId="363" xr:uid="{30055BF9-8AE6-4AD9-8CCB-AFEEF15ECDE1}"/>
    <cellStyle name="Normal 9 2 2" xfId="515" xr:uid="{784D50F2-514C-4A7D-B379-E000E5A6C38B}"/>
    <cellStyle name="Normal 9 2 3" xfId="771" xr:uid="{81AF7814-2770-4FF6-B0F5-BE50E7989BB1}"/>
    <cellStyle name="Normal 9 2 3 2" xfId="111" xr:uid="{62C9201E-B4D5-4514-ACF5-DE5AFE5760C9}"/>
    <cellStyle name="Normal 9 2 3 2 7" xfId="296" xr:uid="{491E5EF6-5943-403D-9309-E0E91E8AC350}"/>
    <cellStyle name="Normal 9 2 4" xfId="565" xr:uid="{6E803272-145B-412B-9809-3ED5E53A00F0}"/>
    <cellStyle name="Normal 9 2 5" xfId="25998" xr:uid="{06EA788A-E2DE-4446-8160-BD7C928E4E0C}"/>
    <cellStyle name="Normal 9 3" xfId="514" xr:uid="{45B509F3-0DF1-4DA5-8D97-1F503270C43A}"/>
    <cellStyle name="Normal 9 3 2" xfId="604" xr:uid="{371E78C4-0EF6-4C18-BDE8-E8F3560554AA}"/>
    <cellStyle name="Normal 9 3 3" xfId="26025" xr:uid="{3C6BE19E-8FA3-4606-8C2C-ED5AF241E664}"/>
    <cellStyle name="Normal 9 3 4" xfId="25662" xr:uid="{46DB5FE4-EF66-4B48-AE70-21B2C37ADC04}"/>
    <cellStyle name="Normal 9 4" xfId="671" xr:uid="{5816F1CD-3231-4005-96E2-BB749F86842B}"/>
    <cellStyle name="Normal 9 4 2" xfId="26051" xr:uid="{460FB98A-586E-43F8-BA22-8365A1796D4B}"/>
    <cellStyle name="Normal 9 4 3" xfId="25661" xr:uid="{C45E6D97-D280-4D93-AE31-CC5490562096}"/>
    <cellStyle name="Normal 9 5" xfId="730" xr:uid="{24763BBB-6788-460B-9F09-B04C91F9BCA5}"/>
    <cellStyle name="Normal 9 6" xfId="2129" xr:uid="{9DDB10D1-D03F-4430-A455-12E598DACC7F}"/>
    <cellStyle name="Normal 9 7" xfId="301" xr:uid="{34F5A8A3-A2BC-4462-8062-F10A3B9EFC5A}"/>
    <cellStyle name="Normal 9 8" xfId="123" xr:uid="{4F472C85-EA0B-47C9-AF39-EB2E0C5FDE61}"/>
    <cellStyle name="Normal 90" xfId="26281" xr:uid="{D8E45FC5-45A8-48A5-B5EE-4E213CCB57CE}"/>
    <cellStyle name="Normal 91" xfId="26283" xr:uid="{CEABC1E5-893B-423E-946B-C181BABE3EE5}"/>
    <cellStyle name="Normal_Major Q2'06" xfId="42" xr:uid="{00000000-0005-0000-0000-00002A000000}"/>
    <cellStyle name="Normal_Toacs 2546" xfId="43" xr:uid="{00000000-0005-0000-0000-00002B000000}"/>
    <cellStyle name="Note 2" xfId="25663" xr:uid="{5066A4E2-5433-45E5-A776-98C0A9A71893}"/>
    <cellStyle name="Note 2 2" xfId="25664" xr:uid="{5518EC14-128A-432C-A304-58EB8A2B4577}"/>
    <cellStyle name="Note 2 3" xfId="25665" xr:uid="{753BC0C6-6B9C-442D-ABAC-882CD2D0C459}"/>
    <cellStyle name="Note 2 4" xfId="25666" xr:uid="{DF40C98F-2E6C-4D4B-99C4-B59D85656E08}"/>
    <cellStyle name="Note 2 5" xfId="25667" xr:uid="{DBA22788-5488-4B93-BB10-84D5D8958B67}"/>
    <cellStyle name="Note 2 6" xfId="25668" xr:uid="{7D997C4B-C3F8-47BC-B74A-0759E6E214EC}"/>
    <cellStyle name="Notes" xfId="25669" xr:uid="{83E1FF6B-8F99-4505-B6F3-96E6A66FF0E6}"/>
    <cellStyle name="Output 2" xfId="25670" xr:uid="{E78D7D9F-EA16-4D4E-8932-FA9E68E65F9B}"/>
    <cellStyle name="Output 2 2" xfId="25671" xr:uid="{86139BC8-A28D-435D-8412-36124F5697DD}"/>
    <cellStyle name="Output 2 3" xfId="25672" xr:uid="{8C668A9F-F81F-4A90-A788-3D9B674D38F4}"/>
    <cellStyle name="Output 2 4" xfId="25673" xr:uid="{803C6368-62D0-4198-AB99-EAB4E1D6AB60}"/>
    <cellStyle name="Output 2 5" xfId="25674" xr:uid="{B963A497-7BBA-4A56-9304-9071CCEC429D}"/>
    <cellStyle name="Output 2 6" xfId="25675" xr:uid="{E17CE0D6-53C5-4C40-9C69-2E45EC4F8EBA}"/>
    <cellStyle name="Output Amounts" xfId="25676" xr:uid="{6422E5DB-392A-4405-927B-A9DB86D60E96}"/>
    <cellStyle name="Output Line Items" xfId="25677" xr:uid="{7E332FEF-CADD-4945-A900-6648142B72A7}"/>
    <cellStyle name="Pattern" xfId="25678" xr:uid="{ABA471A4-F0F8-40A4-900C-24BFABB7A7C3}"/>
    <cellStyle name="Pct0" xfId="25679" xr:uid="{EE9F7B49-538D-48AB-AAFD-91391D2E3136}"/>
    <cellStyle name="Pct1" xfId="25680" xr:uid="{CE863DE5-CE3E-447D-88F2-A15DFDA372E9}"/>
    <cellStyle name="Pct2" xfId="25681" xr:uid="{A642EBB1-4353-4A94-A452-9E2E8AE9156A}"/>
    <cellStyle name="per.style" xfId="25682" xr:uid="{453D1552-3532-43A2-9366-21E58CE90D42}"/>
    <cellStyle name="Percent (0)" xfId="25684" xr:uid="{C59D180C-5194-49B4-86F7-ECD6E4A83C58}"/>
    <cellStyle name="Percent (0) 2" xfId="25685" xr:uid="{F7B6DA19-0AA5-4A6B-A5E7-F56BFE98990F}"/>
    <cellStyle name="Percent [0]" xfId="25686" xr:uid="{17600C4C-61C4-42E8-9EA4-ADB4E29E8E14}"/>
    <cellStyle name="Percent [00]" xfId="25687" xr:uid="{07F3BBE0-22A7-4A58-86E8-060C101CD06B}"/>
    <cellStyle name="Percent [2]" xfId="25688" xr:uid="{3BCAD5DF-11EB-4E41-857B-1E8F1B378616}"/>
    <cellStyle name="Percent [2] 2" xfId="25689" xr:uid="{49CB2BB0-5C04-4B54-9DE1-2436E958526A}"/>
    <cellStyle name="Percent 10" xfId="184" xr:uid="{EBA18A1D-5991-4739-87C7-361615C42975}"/>
    <cellStyle name="Percent 10 2" xfId="26145" xr:uid="{1E029DB5-1C4D-4C28-BD0B-2B4F9FB74869}"/>
    <cellStyle name="Percent 10 3" xfId="25690" xr:uid="{5684B07E-CDE6-4DA3-B73D-BEC1C1E3F9B8}"/>
    <cellStyle name="Percent 11" xfId="103" xr:uid="{C98C028F-66FA-46C8-B4E5-087F8500906C}"/>
    <cellStyle name="Percent 11 2" xfId="25691" xr:uid="{7FBE7753-E03E-47B7-8BFF-F8661EA44E2B}"/>
    <cellStyle name="Percent 12" xfId="25692" xr:uid="{F032BCF0-8EEE-4BC1-91F4-6B9C1E7FAB49}"/>
    <cellStyle name="Percent 13" xfId="25693" xr:uid="{3E205AB1-5A4E-4D89-87FD-F79134B04D8E}"/>
    <cellStyle name="Percent 14" xfId="25694" xr:uid="{1CAA4855-6DE8-4F7D-BF44-A38423C88EF6}"/>
    <cellStyle name="Percent 15" xfId="25695" xr:uid="{6295C307-03A8-466B-B9CF-56B340916D17}"/>
    <cellStyle name="Percent 16" xfId="25696" xr:uid="{46CE0B8B-6068-4C90-927A-27C526F06DE2}"/>
    <cellStyle name="Percent 16 2" xfId="98" xr:uid="{84851EFC-B155-46E8-9555-5E8DE528F0FD}"/>
    <cellStyle name="Percent 16 2 2" xfId="25154" xr:uid="{76E53806-CC78-4085-A22D-8574067070FA}"/>
    <cellStyle name="Percent 17" xfId="25697" xr:uid="{9EF37F0A-E563-405E-8E20-C9B1DDCBE336}"/>
    <cellStyle name="Percent 18" xfId="25698" xr:uid="{0F41474E-DFF3-46E2-8071-0E9E56A69C95}"/>
    <cellStyle name="Percent 19" xfId="25699" xr:uid="{0262DEDD-A9CE-4994-8B15-DC1F8E6A1A88}"/>
    <cellStyle name="Percent 2" xfId="74" xr:uid="{5FB5EE2D-FD89-4FEC-A817-727AE0D1B5D4}"/>
    <cellStyle name="Percent 2 2" xfId="96" xr:uid="{BDD56B40-E141-4549-ADE1-5125D199379F}"/>
    <cellStyle name="Percent 2 2 2" xfId="3145" xr:uid="{73B5D275-5092-456D-A321-C0A4F0249B87}"/>
    <cellStyle name="Percent 2 2 2 2" xfId="25701" xr:uid="{B351EF51-F5FE-4AD2-8ECA-81DE4A393D45}"/>
    <cellStyle name="Percent 2 2 3" xfId="25173" xr:uid="{E82D9111-897A-4821-BF8C-28D65CF4E1F9}"/>
    <cellStyle name="Percent 2 2 3 2" xfId="26126" xr:uid="{61E3AF81-EE0C-478A-92DD-6914996FD659}"/>
    <cellStyle name="Percent 2 3" xfId="2120" xr:uid="{953272F4-E8AC-417D-B82F-BD6C600A7F7F}"/>
    <cellStyle name="Percent 2 3 2" xfId="26121" xr:uid="{89ECEFBE-ABE2-422D-9AD3-F03A75851C14}"/>
    <cellStyle name="Percent 2 3 3" xfId="25702" xr:uid="{9BA9E656-E564-4658-A751-FCC0238D3FBE}"/>
    <cellStyle name="Percent 2 4" xfId="25703" xr:uid="{EA3F6834-6C12-4480-BFAE-3C241CFF4CE9}"/>
    <cellStyle name="Percent 2 5" xfId="25704" xr:uid="{542D0AB0-D295-4432-BA17-8B1C22C6F73A}"/>
    <cellStyle name="Percent 2 6" xfId="25705" xr:uid="{0C202992-116E-4679-9826-ACE29318346A}"/>
    <cellStyle name="Percent 2 7" xfId="25706" xr:uid="{D2F06F26-D4ED-4922-9742-F6899153B7DD}"/>
    <cellStyle name="Percent 2 8" xfId="25700" xr:uid="{A11BE834-3FC5-4E7B-BBAF-7E19A747E1D9}"/>
    <cellStyle name="Percent 20" xfId="25707" xr:uid="{72561E1C-6EA3-4A4D-9D4A-DF4522148EC9}"/>
    <cellStyle name="Percent 21" xfId="25708" xr:uid="{C0D55465-8313-4476-9863-3DFDA806E780}"/>
    <cellStyle name="Percent 22" xfId="25709" xr:uid="{42F0266C-749C-496C-8DC7-C1148C3097C2}"/>
    <cellStyle name="Percent 23" xfId="25710" xr:uid="{3ED31913-4E97-4211-8DF9-3F5B65BE60A2}"/>
    <cellStyle name="Percent 24" xfId="25711" xr:uid="{A470D2F6-467F-445B-AC2B-EFB112B3D4F8}"/>
    <cellStyle name="Percent 25" xfId="25712" xr:uid="{FFB3AFB5-EA52-462C-B149-B239C16225B3}"/>
    <cellStyle name="Percent 26" xfId="25713" xr:uid="{F39CCEB1-8187-40C3-B040-86B0B3286490}"/>
    <cellStyle name="Percent 27" xfId="25714" xr:uid="{61968DE2-B87D-4753-B133-1CD3C1B2FBD2}"/>
    <cellStyle name="Percent 28" xfId="25715" xr:uid="{6C9B553A-D681-4FF0-9EF7-C63DA630BB13}"/>
    <cellStyle name="Percent 29" xfId="25716" xr:uid="{BB5B3506-B89B-4C8D-A225-2A853A59A5F1}"/>
    <cellStyle name="Percent 3" xfId="44" xr:uid="{00000000-0005-0000-0000-00002C000000}"/>
    <cellStyle name="Percent 3 2" xfId="588" xr:uid="{84B183F0-B81F-4ACE-AFBF-4B4867813770}"/>
    <cellStyle name="Percent 3 2 2" xfId="26032" xr:uid="{2B206018-F9CC-4E09-982C-242B35735340}"/>
    <cellStyle name="Percent 3 2 3" xfId="25718" xr:uid="{EDF3BCEA-ECCF-4A02-8BFD-59FC2BA5ABC0}"/>
    <cellStyle name="Percent 3 3" xfId="1432" xr:uid="{5C5DC5EB-86C6-4CDD-A5CF-8CE5879F5290}"/>
    <cellStyle name="Percent 3 3 2" xfId="20151" xr:uid="{81910A8E-84B5-422E-84F0-0BADF2890ED3}"/>
    <cellStyle name="Percent 3 3 3" xfId="26113" xr:uid="{63BFC59D-968E-4CB4-B6D6-4A2ECA728EC3}"/>
    <cellStyle name="Percent 3 3 4" xfId="25719" xr:uid="{0B23647C-05BE-48B4-BF46-B156F7E9CFD2}"/>
    <cellStyle name="Percent 3 4" xfId="20146" xr:uid="{66A115A1-3DC8-499F-9D83-2264376118BD}"/>
    <cellStyle name="Percent 3 4 2" xfId="26144" xr:uid="{800CAC64-C814-4D79-832E-CA8120630FD9}"/>
    <cellStyle name="Percent 3 4 3" xfId="25717" xr:uid="{A0CEF0D6-9F2D-43F1-8CE9-5D58266F5ADE}"/>
    <cellStyle name="Percent 3 5" xfId="249" xr:uid="{8C7380F3-EA3C-4B30-9CAC-6021F83DFF51}"/>
    <cellStyle name="Percent 30" xfId="25720" xr:uid="{23F40C99-2CA0-4758-AEB1-43916449A865}"/>
    <cellStyle name="Percent 31" xfId="25721" xr:uid="{69FE622C-978A-45D4-B957-07690F870EA3}"/>
    <cellStyle name="Percent 32" xfId="25722" xr:uid="{AD1A9C1C-1FB3-4911-9982-205C5F6F9824}"/>
    <cellStyle name="Percent 33" xfId="25723" xr:uid="{01A5F4FD-7E1D-4B6A-A443-CCAA115BEE42}"/>
    <cellStyle name="Percent 34" xfId="25683" xr:uid="{9FAF6F2C-2174-4A9B-95D8-9846E80AE83B}"/>
    <cellStyle name="Percent 35" xfId="26196" xr:uid="{40500EF8-A77D-44EB-B119-88519138D028}"/>
    <cellStyle name="Percent 36" xfId="26199" xr:uid="{4DEF14BC-6F0B-424D-95D4-FF41362ED171}"/>
    <cellStyle name="Percent 37" xfId="25724" xr:uid="{669011B1-A43E-492F-A0AB-AF5961D644B7}"/>
    <cellStyle name="Percent 38" xfId="25725" xr:uid="{0FB38671-2C16-4557-B37E-61FD94323105}"/>
    <cellStyle name="Percent 39" xfId="26202" xr:uid="{9A3F6DEE-14D9-411B-B7A0-3F5A199B332F}"/>
    <cellStyle name="Percent 4" xfId="278" xr:uid="{E2669641-E3EB-4748-9F56-15F58D6E4899}"/>
    <cellStyle name="Percent 4 2" xfId="25727" xr:uid="{54A5329C-CA76-44C3-861E-3874C148A06B}"/>
    <cellStyle name="Percent 4 3" xfId="25728" xr:uid="{ED36ACAF-7628-4899-9C32-7D468FE56B91}"/>
    <cellStyle name="Percent 4 4" xfId="25726" xr:uid="{F2562435-A5E3-49B7-B658-6BB18BB3D542}"/>
    <cellStyle name="Percent 5" xfId="284" xr:uid="{01F89CDA-133C-4390-BFB6-6C7C1D93D6C2}"/>
    <cellStyle name="Percent 5 2" xfId="25729" xr:uid="{B2CA53A9-022E-46A9-AC90-3B47F58F7D95}"/>
    <cellStyle name="Percent 6" xfId="1225" xr:uid="{0CF72CD8-DD69-4E23-AF25-974A00111395}"/>
    <cellStyle name="Percent 6 2" xfId="20162" xr:uid="{B492B7C9-CB12-464A-B7BF-232850CD4672}"/>
    <cellStyle name="Percent 6 3" xfId="26110" xr:uid="{26872BAD-314C-4F13-B15F-9B92CA4FC7C1}"/>
    <cellStyle name="Percent 6 4" xfId="25730" xr:uid="{488DBEA1-CD7A-4D92-B5BF-DF1F97973B3B}"/>
    <cellStyle name="Percent 67" xfId="104" xr:uid="{1611ACF5-A076-409F-94F7-3D0E409BAD10}"/>
    <cellStyle name="Percent 7" xfId="1427" xr:uid="{B830FF4C-3D38-47B2-B759-4C73A78BF03A}"/>
    <cellStyle name="Percent 7 2" xfId="15462" xr:uid="{F79A8AFF-06C9-46F2-9F55-CE3260BD92ED}"/>
    <cellStyle name="Percent 7 3" xfId="26112" xr:uid="{4AA084A5-15C9-4AB5-AACD-6A0BEE40D7FE}"/>
    <cellStyle name="Percent 7 4" xfId="25731" xr:uid="{6BE61D6B-3338-4007-AB89-714CE19BE20E}"/>
    <cellStyle name="Percent 8" xfId="2083" xr:uid="{D1482692-54FB-49EE-B104-260460FB5053}"/>
    <cellStyle name="Percent 8 2" xfId="20148" xr:uid="{3FE9C838-EFCA-4431-89F3-B7A5670D5D23}"/>
    <cellStyle name="Percent 8 3" xfId="26118" xr:uid="{7A5B4EFC-7B32-4075-AEBF-6B79189C4A4F}"/>
    <cellStyle name="Percent 8 4" xfId="25732" xr:uid="{D59C4946-6B73-4E32-AC53-2B26CB426439}"/>
    <cellStyle name="Percent 9" xfId="3725" xr:uid="{FF35296B-A1D8-4256-81B1-1439E34D933E}"/>
    <cellStyle name="Percent 9 2" xfId="26134" xr:uid="{1A9EF2D9-C0AC-4E04-8849-F089BA2DF1A1}"/>
    <cellStyle name="Percent 9 3" xfId="25733" xr:uid="{7328ACEE-4EC9-4EFD-B750-EFFF76F7AA81}"/>
    <cellStyle name="Percent(1)" xfId="25734" xr:uid="{2A665C0B-A43C-4955-961E-0B6070C56388}"/>
    <cellStyle name="Percent(2)" xfId="25735" xr:uid="{11A7AF91-6AC3-49B9-AA6F-47B706BC0A86}"/>
    <cellStyle name="PERCENTAGE" xfId="25736" xr:uid="{103C4D2A-6DB1-4A23-A9AB-D0E7395F9BEB}"/>
    <cellStyle name="Porcentaje" xfId="25737" xr:uid="{E04B875E-2FF3-4C5C-9189-3A4CD8C2DF0F}"/>
    <cellStyle name="PrePop Currency (0)" xfId="25738" xr:uid="{C5CC2534-65BE-4A5D-A2EC-C7DE8B8CCF73}"/>
    <cellStyle name="PrePop Currency (2)" xfId="25739" xr:uid="{4BB916E2-4C0E-413B-A7B6-C46DECBD99C4}"/>
    <cellStyle name="PrePop Units (0)" xfId="25740" xr:uid="{D5674C0C-C1E7-46AD-9BFD-ABB0EA710E71}"/>
    <cellStyle name="PrePop Units (1)" xfId="25741" xr:uid="{BC91F4B5-9A30-4657-8815-2BBF40BD7FFC}"/>
    <cellStyle name="PrePop Units (2)" xfId="25742" xr:uid="{5CF6494A-0A79-43DD-AFCA-60F01BA083B3}"/>
    <cellStyle name="Print" xfId="25743" xr:uid="{5B27A11D-54CD-4961-8DA8-71DC23747F1E}"/>
    <cellStyle name="PRM" xfId="25744" xr:uid="{87F475AB-4B72-42EB-9D0D-78E339A4F461}"/>
    <cellStyle name="PSChar" xfId="25745" xr:uid="{4E7ADBAB-98ED-4058-AAB9-29C65A509F8F}"/>
    <cellStyle name="PSDate" xfId="25746" xr:uid="{F6DE1F23-8698-414C-9A21-2D8D1D4DBB54}"/>
    <cellStyle name="PSDec" xfId="25747" xr:uid="{E599D377-3725-4A0D-8B33-B32CE7E23EA4}"/>
    <cellStyle name="PSHeading" xfId="25748" xr:uid="{699E13F9-0D08-4DB3-BEEE-4748BD2FEF07}"/>
    <cellStyle name="PSInt" xfId="25749" xr:uid="{A0DBD5C1-16C8-414C-BB49-5171DE821563}"/>
    <cellStyle name="PSSpacer" xfId="25750" xr:uid="{46B44D43-B89E-4BF5-AF45-A3688E2D0072}"/>
    <cellStyle name="PwC" xfId="25751" xr:uid="{AFFB4111-C241-492B-95C2-1541D370E442}"/>
    <cellStyle name="pwstyle" xfId="25752" xr:uid="{822333D0-766B-46DB-B61A-D3B87AD1605B}"/>
    <cellStyle name="Quantity" xfId="25753" xr:uid="{09EF7236-A9D1-4831-8C0F-74C385985C33}"/>
    <cellStyle name="Quantity 2" xfId="25754" xr:uid="{0BE257C9-6B5D-46F7-BC11-B245381AD51E}"/>
    <cellStyle name="R00A" xfId="25755" xr:uid="{F9BFE69B-D75F-41DC-93C5-84E6A256E35A}"/>
    <cellStyle name="R00B" xfId="25756" xr:uid="{F0E05D6D-ECAE-4F56-B5D1-82FBE89B7CDA}"/>
    <cellStyle name="R00L" xfId="25757" xr:uid="{35250D03-9219-4C38-A55A-11DE096A0241}"/>
    <cellStyle name="R01A" xfId="25758" xr:uid="{30883CCA-70D0-49E8-9708-A8AE6897CDE8}"/>
    <cellStyle name="R01B" xfId="25759" xr:uid="{7C871E35-7577-41B6-AD54-3EE084D34056}"/>
    <cellStyle name="R01B 2" xfId="25760" xr:uid="{7F903E00-A092-4670-9FD0-360318DBCE35}"/>
    <cellStyle name="R01B 2 2" xfId="25761" xr:uid="{7CF9D403-B593-4524-8B79-4E488F6ED951}"/>
    <cellStyle name="R01B 3" xfId="25762" xr:uid="{556CD499-C4A3-4C1E-8B83-E8A806D568E5}"/>
    <cellStyle name="R01B 3 2" xfId="25763" xr:uid="{05CD442C-A4D2-46BB-858E-BE11CB4147EA}"/>
    <cellStyle name="R01B 4" xfId="25764" xr:uid="{E76B4130-8A42-44F4-86E9-536FCC46DCE5}"/>
    <cellStyle name="R01B 4 2" xfId="25765" xr:uid="{21D03F32-C7D7-415B-A08B-8704F7006307}"/>
    <cellStyle name="R01B 5" xfId="25766" xr:uid="{0A8EE505-E71A-48FF-B775-10ACCB44B99F}"/>
    <cellStyle name="R01B 5 2" xfId="25767" xr:uid="{2CA3AC97-C79A-45FF-983D-2D4B8CC8E2E6}"/>
    <cellStyle name="R01B 6" xfId="25768" xr:uid="{631B703C-5708-4998-BD14-C59B5F7E2F9D}"/>
    <cellStyle name="R01H" xfId="25769" xr:uid="{A9D4974F-B77B-4DB1-9797-F373288455D2}"/>
    <cellStyle name="R01L" xfId="25770" xr:uid="{344EABE4-B1F6-41E1-8D31-0C626B523ED7}"/>
    <cellStyle name="R02A" xfId="25771" xr:uid="{884104A1-7AF2-43A9-8904-0A5A241D88BA}"/>
    <cellStyle name="R02B" xfId="25772" xr:uid="{959DBC2A-3E33-4ACE-AC8D-DB2226951A7C}"/>
    <cellStyle name="R02H" xfId="25773" xr:uid="{77F6D55F-07A7-48C1-8D79-18E3FEC16705}"/>
    <cellStyle name="R02L" xfId="25774" xr:uid="{42EDD610-A5CD-4226-926B-6A3E3352F392}"/>
    <cellStyle name="R03A" xfId="25775" xr:uid="{0B830271-EA1F-4EFE-8660-23F88F750C46}"/>
    <cellStyle name="R03B" xfId="25776" xr:uid="{A561C4ED-A1B7-4C31-9C92-70DDF08D7DE0}"/>
    <cellStyle name="R03H" xfId="25777" xr:uid="{E5D3BE67-26FF-4361-B9A0-2C7233F78D9A}"/>
    <cellStyle name="R03L" xfId="25778" xr:uid="{3DDF37D7-5EBC-434A-A576-1877D7FA0CA1}"/>
    <cellStyle name="R04A" xfId="25779" xr:uid="{0AD96285-64C0-4DD7-B168-7D0C9F096D16}"/>
    <cellStyle name="R04B" xfId="25780" xr:uid="{4F641D84-1979-43B9-BF14-FBB44522D84D}"/>
    <cellStyle name="R04H" xfId="25781" xr:uid="{D4AC15B5-6038-41B6-A683-4EC34F280DD9}"/>
    <cellStyle name="R04L" xfId="25782" xr:uid="{E3FBB5AA-3FFE-47D3-9C13-E767629F6D4A}"/>
    <cellStyle name="R05A" xfId="25783" xr:uid="{50206DA0-29EF-4EFF-B178-F86E48AFC0FC}"/>
    <cellStyle name="R05B" xfId="25784" xr:uid="{CAAB50AD-FE3E-4F88-A1E8-DC7688C88FE5}"/>
    <cellStyle name="R05H" xfId="25785" xr:uid="{3FFA8232-8731-4679-90B0-DFF163480055}"/>
    <cellStyle name="R05L" xfId="25786" xr:uid="{1BA3DE85-B9CF-4E86-8E4D-4477F3342446}"/>
    <cellStyle name="R06A" xfId="25787" xr:uid="{47D309E8-8196-47D1-9A6C-2A54770486AD}"/>
    <cellStyle name="R06B" xfId="25788" xr:uid="{EF7647FD-074D-4859-A683-65BCDDFE9F6E}"/>
    <cellStyle name="R06H" xfId="25789" xr:uid="{1942473F-4006-4A43-B317-0634EC28AD36}"/>
    <cellStyle name="R06L" xfId="25790" xr:uid="{13FB476F-330B-4F02-AB17-2F41B6E64295}"/>
    <cellStyle name="R07A" xfId="25791" xr:uid="{36EB2B80-5F28-4650-8C9C-47878BFB6BD4}"/>
    <cellStyle name="R07B" xfId="25792" xr:uid="{C7B52C4B-1431-4A7D-8A8F-0CEFAF895730}"/>
    <cellStyle name="R07H" xfId="25793" xr:uid="{8EBA29EE-771C-40FC-A629-9149135CF5C5}"/>
    <cellStyle name="R07L" xfId="25794" xr:uid="{27B1FDF8-7ABD-496F-82D3-4607A8589BC6}"/>
    <cellStyle name="RM" xfId="25795" xr:uid="{FF043A9E-4BA3-41FC-8150-940DBBFFF27A}"/>
    <cellStyle name="RMG - PB01.93" xfId="25796" xr:uid="{4327AEF4-B833-4C73-85D4-CBF7FA5FA966}"/>
    <cellStyle name="SAPBEXformats" xfId="25797" xr:uid="{8A67766D-59BC-46DF-886B-D369585BB9F3}"/>
    <cellStyle name="SAPBEXstdData" xfId="25798" xr:uid="{8781EB1E-B004-4DF8-AD35-FC33404822F7}"/>
    <cellStyle name="SAPBEXstdItem" xfId="25799" xr:uid="{8C05290D-957D-4020-94E5-4A398E8BF908}"/>
    <cellStyle name="Save" xfId="25800" xr:uid="{248FCC63-D932-4C4B-810E-76BF8622658A}"/>
    <cellStyle name="section head" xfId="25801" xr:uid="{35D58800-02E6-4FCA-BCDE-BF265C9A0087}"/>
    <cellStyle name="Short Date" xfId="25802" xr:uid="{38694721-02D7-4EB2-AE93-5A70A59CAFD4}"/>
    <cellStyle name="Standaard_Blad1" xfId="25803" xr:uid="{FC374E23-BEB6-4647-8622-42CEFC6BC350}"/>
    <cellStyle name="Standard_Consolidation exhibits" xfId="25804" xr:uid="{141804D1-C8E6-4965-BD98-9BB2B595D589}"/>
    <cellStyle name="Style 1" xfId="25805" xr:uid="{C6682754-A39D-49DD-BD76-1F822F7E1FA2}"/>
    <cellStyle name="Style 1 2" xfId="25806" xr:uid="{9BF904F0-6B47-4E29-80CF-2B1ED7516AA7}"/>
    <cellStyle name="Style 1 3" xfId="25807" xr:uid="{99B6D29C-2CFA-46D9-AE6A-C9C294F38921}"/>
    <cellStyle name="Style 1_Accrue-Provident Fund FY12" xfId="25808" xr:uid="{F5380F04-8266-4770-B207-A5530736D6E5}"/>
    <cellStyle name="Style 2" xfId="25809" xr:uid="{A1C22BDE-D5E9-4BE9-9930-69E449B1A339}"/>
    <cellStyle name="Style 2 2" xfId="25810" xr:uid="{77ED92E7-2A26-40F6-B8D7-0A0FB0D53B67}"/>
    <cellStyle name="Style 3" xfId="25811" xr:uid="{15FE54D8-32E8-4993-9CE5-3294C93828D4}"/>
    <cellStyle name="Style 4" xfId="25812" xr:uid="{95750278-66AE-4A94-B541-7F4801839891}"/>
    <cellStyle name="Style 5" xfId="25813" xr:uid="{6D8E4003-42F7-4F0A-A6B8-0708F2672F21}"/>
    <cellStyle name="Style 6" xfId="25814" xr:uid="{59C65CBC-8FE1-4E67-A14F-A56EEDAE22F3}"/>
    <cellStyle name="Style 7" xfId="25815" xr:uid="{68407F68-420E-4B8D-801B-C7B3D094ABEA}"/>
    <cellStyle name="Style 8" xfId="25816" xr:uid="{31C9ABBD-7EBD-46BA-9D09-40E1B3DDE912}"/>
    <cellStyle name="STYLE1" xfId="25817" xr:uid="{E21A4D29-DC85-48BB-95EC-35C33020184C}"/>
    <cellStyle name="STYLE2" xfId="25818" xr:uid="{2912F52D-9F3B-477B-958D-AF0943ED9B65}"/>
    <cellStyle name="STYLE3" xfId="25819" xr:uid="{5298ECF8-7F22-402D-938E-6BDA18A39139}"/>
    <cellStyle name="STYLE4" xfId="25820" xr:uid="{1311A7C9-3830-444E-ADEB-EB36664DF3D8}"/>
    <cellStyle name="SubHeading" xfId="25821" xr:uid="{3F0772A2-F5B2-49CD-8D76-B1B5F67CD2FD}"/>
    <cellStyle name="Table Heading" xfId="25822" xr:uid="{CEBCBCC7-3268-4EE6-A7C0-6E7AA1A3E6E6}"/>
    <cellStyle name="Table Title" xfId="25823" xr:uid="{376D8723-7974-4131-A29D-01903DCF9540}"/>
    <cellStyle name="Table Units" xfId="25824" xr:uid="{59888777-7A9E-409E-B8B0-D9556F18CA73}"/>
    <cellStyle name="TestNorm" xfId="25825" xr:uid="{8A558F28-FD1F-4768-88B4-AF35B5E2B1CB}"/>
    <cellStyle name="Text Indent A" xfId="25826" xr:uid="{4DD21F54-CB1F-45B3-9988-8A9BE416BD10}"/>
    <cellStyle name="Text Indent B" xfId="25827" xr:uid="{6A5485BF-8BDA-4F6E-B0AA-B125BD790B57}"/>
    <cellStyle name="Text Indent C" xfId="25828" xr:uid="{374F9523-AD32-4B4B-8064-B2BF890C04CF}"/>
    <cellStyle name="Tickmark" xfId="25829" xr:uid="{12BA32C7-C960-443C-B969-F35CDC14148E}"/>
    <cellStyle name="Title 2" xfId="25830" xr:uid="{E2D5B453-F61A-4322-898E-AFEADE28866D}"/>
    <cellStyle name="Title12" xfId="25831" xr:uid="{3F43CFB5-1FCC-44E7-91D1-1BC08DC16959}"/>
    <cellStyle name="Title3" xfId="25832" xr:uid="{59FEAA6A-97D7-4CA4-9A7B-345C7FC44C7C}"/>
    <cellStyle name="Total 2" xfId="25833" xr:uid="{2470975F-D81D-4987-81FF-D88305BFE261}"/>
    <cellStyle name="Total 2 2" xfId="25834" xr:uid="{709FE349-CB77-4B5F-8260-2245088B076A}"/>
    <cellStyle name="Total 2 3" xfId="25835" xr:uid="{8BDA2586-7A63-4C76-B7C9-47E3493E3B07}"/>
    <cellStyle name="Total 2 4" xfId="25836" xr:uid="{CA22729B-A2AC-4EA1-8F9F-A27838BADD25}"/>
    <cellStyle name="Total 2 5" xfId="25837" xr:uid="{9057709F-4F19-4321-BEA2-80D8B2758F9F}"/>
    <cellStyle name="Total 2 6" xfId="25838" xr:uid="{C99B42CA-6E3C-4B96-9ABF-649F89FC57F1}"/>
    <cellStyle name="W?hrung [0]_SmallOffer" xfId="25839" xr:uid="{4935B82A-22B2-4AF3-9EDD-C7A8DEBA75D2}"/>
    <cellStyle name="W?hrung_SmallOffer" xfId="25840" xr:uid="{4E5E1A93-CC07-486E-836B-384474B1D5EC}"/>
    <cellStyle name="Warning Text 2" xfId="25841" xr:uid="{5D7AD0B6-66D4-4ADE-8CC6-A0B555C22BDF}"/>
    <cellStyle name="เครื่องหมายจุลภาค 2" xfId="25842" xr:uid="{A787F603-7BE7-4FCF-A64B-56528F38C30D}"/>
    <cellStyle name="เครื่องหมายจุลภาค 2 2" xfId="25843" xr:uid="{9DDA762B-4276-4C7A-9AA4-C2654243CDAC}"/>
    <cellStyle name="เครื่องหมายจุลภาค 3" xfId="25844" xr:uid="{816EFD1A-1F52-4635-863A-17CE3842F7E4}"/>
    <cellStyle name="เครื่องหมายจุลภาค 3 2" xfId="25845" xr:uid="{9E3C70CA-A7F9-41C7-AADD-E9EA6731D2E2}"/>
    <cellStyle name="เครื่องหมายจุลภาค 4" xfId="25846" xr:uid="{9CB6FD9C-1F2D-43B0-9C05-43AFCF9FE41F}"/>
    <cellStyle name="เครื่องหมายจุลภาค_conso-MS Q1'48" xfId="3736" xr:uid="{F2A3954F-3689-4471-A259-8C5B2E0F1DDC}"/>
    <cellStyle name="เครื่องหมายจุลภาค_MS-q103" xfId="45" xr:uid="{00000000-0005-0000-0000-00002D000000}"/>
    <cellStyle name="เชื่อมโยงหลายมิติ" xfId="25847" xr:uid="{06EF38AC-D126-41CB-90A3-DD113AE0194E}"/>
    <cellStyle name="เซลล์ตรวจสอบ" xfId="46" xr:uid="{00000000-0005-0000-0000-00002E000000}"/>
    <cellStyle name="เซลล์ตรวจสอบ 2" xfId="25848" xr:uid="{9D660672-B1FB-4882-AA56-4F7111AC4923}"/>
    <cellStyle name="เซลล์ที่มีการเชื่อมโยง" xfId="47" xr:uid="{00000000-0005-0000-0000-00002F000000}"/>
    <cellStyle name="เซลล์ที่มีการเชื่อมโยง 2" xfId="25849" xr:uid="{A28790E8-C027-45CD-ACCC-7EE3C71742B9}"/>
    <cellStyle name="แย่" xfId="48" xr:uid="{00000000-0005-0000-0000-000030000000}"/>
    <cellStyle name="แย่ 2" xfId="25850" xr:uid="{1E3D8D95-CBF8-47A6-BCC2-9BA64394ACF3}"/>
    <cellStyle name="แสดงผล" xfId="49" xr:uid="{00000000-0005-0000-0000-000031000000}"/>
    <cellStyle name="แสดงผล 2" xfId="25851" xr:uid="{C434AB8F-B6FA-4DD6-B128-DA1129D46E5D}"/>
    <cellStyle name="การคำนวณ" xfId="50" xr:uid="{00000000-0005-0000-0000-000032000000}"/>
    <cellStyle name="การคำนวณ 2" xfId="25852" xr:uid="{CA46DBEC-E0B2-4F4E-BA43-0002395CE84D}"/>
    <cellStyle name="ข้อความเตือน" xfId="51" xr:uid="{00000000-0005-0000-0000-000033000000}"/>
    <cellStyle name="ข้อความเตือน 2" xfId="25853" xr:uid="{202156F9-A55D-4E84-B5EA-E11B842C20F3}"/>
    <cellStyle name="ข้อความอธิบาย" xfId="52" xr:uid="{00000000-0005-0000-0000-000034000000}"/>
    <cellStyle name="ข้อความอธิบาย 2" xfId="25854" xr:uid="{4702BAF4-3FC6-4C44-8A90-F4285B4D90C3}"/>
    <cellStyle name="ชื่อเรื่อง" xfId="53" xr:uid="{00000000-0005-0000-0000-000035000000}"/>
    <cellStyle name="ชื่อเรื่อง 2" xfId="25855" xr:uid="{F43ED6C6-DA38-4CC5-8217-15E65FC14EDF}"/>
    <cellStyle name="ดี" xfId="54" xr:uid="{00000000-0005-0000-0000-000036000000}"/>
    <cellStyle name="ดี 2" xfId="25856" xr:uid="{A5792F39-F5CD-4867-973C-CFA86887DDA2}"/>
    <cellStyle name="ตามการเชื่อมโยงหลายมิติ" xfId="25857" xr:uid="{1886E67C-9E8D-4A18-A56D-E398DA063A27}"/>
    <cellStyle name="น้บะภฒ_95" xfId="25858" xr:uid="{0595B868-3B20-4A61-97E3-C2EB990371AD}"/>
    <cellStyle name="ปกติ 2" xfId="520" xr:uid="{9C6B9556-045A-4EFA-8D47-D6792875EEA7}"/>
    <cellStyle name="ปกติ 2 2" xfId="521" xr:uid="{AE7F4974-D909-453D-B3B4-68592680F8AF}"/>
    <cellStyle name="ปกติ 2 2 2" xfId="805" xr:uid="{2A2DDCAB-2E18-4BA7-8CEF-7EB48AE6EB62}"/>
    <cellStyle name="ปกติ 2 3" xfId="522" xr:uid="{04AB0737-1D5A-4AD2-8D67-F4482376C3B5}"/>
    <cellStyle name="ปกติ 2 3 2" xfId="25948" xr:uid="{686B05A1-7114-4E19-A5E4-79DEB52C7368}"/>
    <cellStyle name="ปกติ 2 3 3" xfId="25859" xr:uid="{C27516C2-4E8C-4CBE-8FC2-BD49F30165DA}"/>
    <cellStyle name="ปกติ 3" xfId="523" xr:uid="{614952E7-D74F-4258-B667-B9EDCE92E5C5}"/>
    <cellStyle name="ปกติ 3 2" xfId="25949" xr:uid="{D6C6FB03-02A5-4F68-B973-005ECB25E13F}"/>
    <cellStyle name="ปกติ 3 3" xfId="25860" xr:uid="{CE299D5D-79B3-474E-BBCA-F67E4ABCEC79}"/>
    <cellStyle name="ปกติ 4" xfId="524" xr:uid="{A7F5DF2B-63F7-4587-BB3A-B66960953732}"/>
    <cellStyle name="ปกติ_conso-MS Q1'48" xfId="3739" xr:uid="{975A4E31-3743-4289-8817-C745DA3D0CE7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้อนค่า 2" xfId="25861" xr:uid="{B3BE6585-2669-41BF-B8D8-BCAB806509A0}"/>
    <cellStyle name="ปานกลาง" xfId="58" xr:uid="{00000000-0005-0000-0000-00003A000000}"/>
    <cellStyle name="ปานกลาง 2" xfId="25862" xr:uid="{B2647C57-053A-4B4B-98F7-538134273B60}"/>
    <cellStyle name="ผลรวม" xfId="59" xr:uid="{00000000-0005-0000-0000-00003B000000}"/>
    <cellStyle name="ผลรวม 2" xfId="25863" xr:uid="{A7B48B7F-20A2-4CF4-87B6-53F1E059413B}"/>
    <cellStyle name="ฤธถ [0]_0e82ylkxXsZu0YORaMwizTk2E" xfId="25864" xr:uid="{041D7201-40BC-44DF-ADDE-DE00C09BB609}"/>
    <cellStyle name="ฤธถ_0e82ylkxXsZu0YORaMwizTk2E" xfId="25865" xr:uid="{B82E7110-7112-40EF-91B8-7B3C389B12B6}"/>
    <cellStyle name="ล๋ศญ [0]_0e82ylkxXsZu0YORaMwizTk2E" xfId="25866" xr:uid="{9B843A00-936A-4EF0-9B56-3BB9C50AD005}"/>
    <cellStyle name="ล๋ศญ_0e82ylkxXsZu0YORaMwizTk2E" xfId="25867" xr:uid="{93379ACE-A9D7-4EE1-9171-846EDE4AECA5}"/>
    <cellStyle name="ลักษณะ 1" xfId="25868" xr:uid="{9A3AE753-D348-4513-A733-BDBECF782C7E}"/>
    <cellStyle name="ลักษณะ 2" xfId="25869" xr:uid="{3259570B-F694-4816-9EB5-055F5A401148}"/>
    <cellStyle name="ลักษณะ 3" xfId="25870" xr:uid="{DEF25FFB-A4DA-450E-ADE2-6AF580C444EF}"/>
    <cellStyle name="วฅมุ_4ฟ๙ฝวภ๛" xfId="25871" xr:uid="{02D2F7A2-F423-4575-BF66-889557009E3D}"/>
    <cellStyle name="ส่วนที่ถูกเน้น1" xfId="60" xr:uid="{00000000-0005-0000-0000-00003C000000}"/>
    <cellStyle name="ส่วนที่ถูกเน้น1 2" xfId="25872" xr:uid="{7785DBD6-4EFB-402D-9E1E-8F99B0F96EE2}"/>
    <cellStyle name="ส่วนที่ถูกเน้น2" xfId="61" xr:uid="{00000000-0005-0000-0000-00003D000000}"/>
    <cellStyle name="ส่วนที่ถูกเน้น2 2" xfId="25873" xr:uid="{F3250961-E7E9-442C-8FBB-C666033F1136}"/>
    <cellStyle name="ส่วนที่ถูกเน้น3" xfId="62" xr:uid="{00000000-0005-0000-0000-00003E000000}"/>
    <cellStyle name="ส่วนที่ถูกเน้น3 2" xfId="25874" xr:uid="{3CAFDFB8-43AC-4E21-A01C-B0C432994088}"/>
    <cellStyle name="ส่วนที่ถูกเน้น4" xfId="63" xr:uid="{00000000-0005-0000-0000-00003F000000}"/>
    <cellStyle name="ส่วนที่ถูกเน้น4 2" xfId="25875" xr:uid="{1DE80859-2895-4CDF-9349-C5F5D5E8F19F}"/>
    <cellStyle name="ส่วนที่ถูกเน้น5" xfId="64" xr:uid="{00000000-0005-0000-0000-000040000000}"/>
    <cellStyle name="ส่วนที่ถูกเน้น5 2" xfId="25876" xr:uid="{29CD34BA-DB77-43D7-B7A7-A6D221862ED3}"/>
    <cellStyle name="ส่วนที่ถูกเน้น6" xfId="65" xr:uid="{00000000-0005-0000-0000-000041000000}"/>
    <cellStyle name="ส่วนที่ถูกเน้น6 2" xfId="94" xr:uid="{1E1A22BC-D555-4059-99D8-0BAB76487ED8}"/>
    <cellStyle name="ส่วนที่ถูกเน้น6 2 2" xfId="25877" xr:uid="{F90080C7-3984-4BDC-AA20-9BBEEEB67D0E}"/>
    <cellStyle name="หมายเหตุ" xfId="66" xr:uid="{00000000-0005-0000-0000-000042000000}"/>
    <cellStyle name="หมายเหตุ 2" xfId="25878" xr:uid="{DB554F46-162D-4760-8486-C031C98A4039}"/>
    <cellStyle name="หัวเรื่อง 1" xfId="67" xr:uid="{00000000-0005-0000-0000-000043000000}"/>
    <cellStyle name="หัวเรื่อง 1 2" xfId="25879" xr:uid="{DEC9DD42-ED47-47D6-AC4E-E2F4F14B7085}"/>
    <cellStyle name="หัวเรื่อง 2" xfId="68" xr:uid="{00000000-0005-0000-0000-000044000000}"/>
    <cellStyle name="หัวเรื่อง 2 2" xfId="25880" xr:uid="{74BE58A7-45DF-4DF3-9ED5-1AFF5A430FA0}"/>
    <cellStyle name="หัวเรื่อง 3" xfId="69" xr:uid="{00000000-0005-0000-0000-000045000000}"/>
    <cellStyle name="หัวเรื่อง 3 2" xfId="25881" xr:uid="{0B1EA056-5BFC-453A-A6E7-05BFB6CF6288}"/>
    <cellStyle name="หัวเรื่อง 4" xfId="70" xr:uid="{00000000-0005-0000-0000-000046000000}"/>
    <cellStyle name="หัวเรื่อง 4 2" xfId="25882" xr:uid="{A0F179C9-5B50-4072-8469-6534507A8BFB}"/>
    <cellStyle name="桁区切り [0.00]_NEW COST SUMMARY TABLE" xfId="25883" xr:uid="{14BB1841-FE1F-4065-AEA2-4B0F6C5DB3F4}"/>
    <cellStyle name="桁区切り_000001Form Net BQ" xfId="25884" xr:uid="{F77AE9E5-BE55-4B86-9A93-DEB885655BBD}"/>
    <cellStyle name="標準_2006 Eng" xfId="25885" xr:uid="{D7F108A8-4F58-4EA9-A3AF-148A55B319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tabSelected="1" topLeftCell="A115" zoomScale="82" zoomScaleNormal="82" zoomScaleSheetLayoutView="145" workbookViewId="0">
      <selection activeCell="U137" sqref="U137"/>
    </sheetView>
  </sheetViews>
  <sheetFormatPr defaultColWidth="9.42578125" defaultRowHeight="12"/>
  <cols>
    <col min="1" max="1" width="1.5703125" style="23" customWidth="1"/>
    <col min="2" max="2" width="35.7109375" style="24" customWidth="1"/>
    <col min="3" max="3" width="5.42578125" style="25" customWidth="1"/>
    <col min="4" max="4" width="0.5703125" style="23" customWidth="1"/>
    <col min="5" max="5" width="12" style="94" customWidth="1"/>
    <col min="6" max="6" width="0.5703125" style="94" customWidth="1"/>
    <col min="7" max="7" width="12.42578125" style="94" customWidth="1"/>
    <col min="8" max="8" width="0.5703125" style="13" customWidth="1"/>
    <col min="9" max="9" width="12.42578125" style="94" customWidth="1"/>
    <col min="10" max="10" width="0.5703125" style="13" customWidth="1"/>
    <col min="11" max="11" width="12.42578125" style="94" customWidth="1"/>
    <col min="12" max="16384" width="9.42578125" style="23"/>
  </cols>
  <sheetData>
    <row r="1" spans="1:11" ht="16.350000000000001" customHeight="1">
      <c r="A1" s="22" t="s">
        <v>0</v>
      </c>
      <c r="K1" s="95"/>
    </row>
    <row r="2" spans="1:11" s="99" customFormat="1" ht="16.350000000000001" customHeight="1">
      <c r="A2" s="96" t="s">
        <v>1</v>
      </c>
      <c r="B2" s="96"/>
      <c r="C2" s="85"/>
      <c r="D2" s="97"/>
      <c r="E2" s="5"/>
      <c r="F2" s="5"/>
      <c r="G2" s="5"/>
      <c r="H2" s="6"/>
      <c r="I2" s="95"/>
      <c r="J2" s="98"/>
      <c r="K2" s="95"/>
    </row>
    <row r="3" spans="1:11" s="99" customFormat="1" ht="16.350000000000001" customHeight="1">
      <c r="A3" s="100" t="s">
        <v>164</v>
      </c>
      <c r="B3" s="100"/>
      <c r="C3" s="86"/>
      <c r="D3" s="101"/>
      <c r="E3" s="102"/>
      <c r="F3" s="102"/>
      <c r="G3" s="102"/>
      <c r="H3" s="89"/>
      <c r="I3" s="102"/>
      <c r="J3" s="89"/>
      <c r="K3" s="102"/>
    </row>
    <row r="4" spans="1:11" s="99" customFormat="1" ht="16.350000000000001" customHeight="1">
      <c r="A4" s="96"/>
      <c r="B4" s="96"/>
      <c r="C4" s="85"/>
      <c r="D4" s="97"/>
      <c r="E4" s="103"/>
      <c r="F4" s="103"/>
      <c r="G4" s="103"/>
      <c r="H4" s="104"/>
      <c r="I4" s="103"/>
      <c r="J4" s="104"/>
      <c r="K4" s="5"/>
    </row>
    <row r="5" spans="1:11" s="99" customFormat="1" ht="16.350000000000001" customHeight="1">
      <c r="A5" s="96"/>
      <c r="C5" s="85"/>
      <c r="D5" s="97"/>
      <c r="E5" s="5"/>
      <c r="F5" s="5"/>
      <c r="G5" s="5"/>
      <c r="H5" s="6"/>
      <c r="I5" s="5"/>
      <c r="J5" s="6"/>
      <c r="K5" s="5"/>
    </row>
    <row r="6" spans="1:11" s="99" customFormat="1" ht="16.350000000000001" customHeight="1">
      <c r="A6" s="96"/>
      <c r="B6" s="105"/>
      <c r="C6" s="85"/>
      <c r="D6" s="97"/>
      <c r="E6" s="232" t="s">
        <v>2</v>
      </c>
      <c r="F6" s="233"/>
      <c r="G6" s="233"/>
      <c r="H6" s="233"/>
      <c r="I6" s="233"/>
      <c r="J6" s="233"/>
      <c r="K6" s="233"/>
    </row>
    <row r="7" spans="1:11" s="99" customFormat="1" ht="16.350000000000001" customHeight="1">
      <c r="A7" s="96"/>
      <c r="B7" s="105"/>
      <c r="C7" s="85"/>
      <c r="D7" s="97"/>
      <c r="E7" s="228" t="s">
        <v>3</v>
      </c>
      <c r="F7" s="228"/>
      <c r="G7" s="228"/>
      <c r="H7" s="5"/>
      <c r="I7" s="229" t="s">
        <v>4</v>
      </c>
      <c r="J7" s="229"/>
      <c r="K7" s="229"/>
    </row>
    <row r="8" spans="1:11" s="22" customFormat="1" ht="16.350000000000001" customHeight="1">
      <c r="B8" s="26"/>
      <c r="C8" s="90"/>
      <c r="D8" s="90"/>
      <c r="E8" s="230" t="s">
        <v>5</v>
      </c>
      <c r="F8" s="230"/>
      <c r="G8" s="230"/>
      <c r="H8" s="91"/>
      <c r="I8" s="230" t="s">
        <v>5</v>
      </c>
      <c r="J8" s="230"/>
      <c r="K8" s="230"/>
    </row>
    <row r="9" spans="1:11" s="22" customFormat="1" ht="16.350000000000001" customHeight="1">
      <c r="B9" s="26"/>
      <c r="C9" s="90"/>
      <c r="D9" s="90"/>
      <c r="E9" s="6" t="s">
        <v>6</v>
      </c>
      <c r="F9" s="91"/>
      <c r="G9" s="6" t="s">
        <v>7</v>
      </c>
      <c r="H9" s="91"/>
      <c r="I9" s="6" t="s">
        <v>6</v>
      </c>
      <c r="J9" s="91"/>
      <c r="K9" s="6" t="s">
        <v>7</v>
      </c>
    </row>
    <row r="10" spans="1:11" s="22" customFormat="1" ht="16.350000000000001" customHeight="1">
      <c r="B10" s="26"/>
      <c r="C10" s="90"/>
      <c r="D10" s="90"/>
      <c r="E10" s="1" t="s">
        <v>165</v>
      </c>
      <c r="F10" s="91"/>
      <c r="G10" s="1" t="s">
        <v>8</v>
      </c>
      <c r="H10" s="91"/>
      <c r="I10" s="1" t="s">
        <v>165</v>
      </c>
      <c r="J10" s="91"/>
      <c r="K10" s="1" t="s">
        <v>8</v>
      </c>
    </row>
    <row r="11" spans="1:11" s="22" customFormat="1" ht="16.350000000000001" customHeight="1">
      <c r="B11" s="26"/>
      <c r="C11" s="86" t="s">
        <v>9</v>
      </c>
      <c r="D11" s="90"/>
      <c r="E11" s="88" t="s">
        <v>141</v>
      </c>
      <c r="F11" s="87"/>
      <c r="G11" s="88" t="s">
        <v>10</v>
      </c>
      <c r="H11" s="87"/>
      <c r="I11" s="88" t="s">
        <v>141</v>
      </c>
      <c r="J11" s="87"/>
      <c r="K11" s="88" t="s">
        <v>10</v>
      </c>
    </row>
    <row r="12" spans="1:11" s="99" customFormat="1" ht="16.350000000000001" customHeight="1">
      <c r="B12" s="96"/>
      <c r="C12" s="85"/>
      <c r="D12" s="106"/>
      <c r="E12" s="107"/>
      <c r="F12" s="107"/>
      <c r="G12" s="107"/>
      <c r="H12" s="1"/>
      <c r="I12" s="107"/>
      <c r="J12" s="107"/>
      <c r="K12" s="107"/>
    </row>
    <row r="13" spans="1:11" s="99" customFormat="1" ht="16.350000000000001" customHeight="1">
      <c r="A13" s="99" t="s">
        <v>11</v>
      </c>
      <c r="B13" s="96"/>
      <c r="C13" s="85"/>
      <c r="D13" s="85"/>
      <c r="E13" s="108"/>
      <c r="F13" s="108"/>
      <c r="G13" s="108"/>
      <c r="H13" s="108"/>
      <c r="I13" s="108"/>
      <c r="J13" s="108"/>
      <c r="K13" s="108"/>
    </row>
    <row r="14" spans="1:11" ht="16.350000000000001" customHeight="1">
      <c r="A14" s="99"/>
      <c r="B14" s="96"/>
      <c r="D14" s="25"/>
    </row>
    <row r="15" spans="1:11" ht="16.350000000000001" customHeight="1">
      <c r="A15" s="99" t="s">
        <v>12</v>
      </c>
      <c r="B15" s="96"/>
      <c r="D15" s="25"/>
      <c r="E15" s="109"/>
      <c r="F15" s="18"/>
      <c r="G15" s="109"/>
      <c r="H15" s="109"/>
      <c r="I15" s="109"/>
      <c r="J15" s="18"/>
      <c r="K15" s="109"/>
    </row>
    <row r="16" spans="1:11" ht="16.350000000000001" customHeight="1">
      <c r="A16" s="99"/>
      <c r="B16" s="96"/>
      <c r="D16" s="25"/>
    </row>
    <row r="17" spans="1:11" ht="16.350000000000001" customHeight="1">
      <c r="A17" s="110" t="s">
        <v>13</v>
      </c>
      <c r="B17" s="96"/>
      <c r="D17" s="25"/>
      <c r="E17" s="77">
        <v>22074</v>
      </c>
      <c r="F17" s="18"/>
      <c r="G17" s="77">
        <v>42341</v>
      </c>
      <c r="H17" s="18"/>
      <c r="I17" s="133">
        <v>14013</v>
      </c>
      <c r="J17" s="77"/>
      <c r="K17" s="77">
        <v>31602</v>
      </c>
    </row>
    <row r="18" spans="1:11" ht="16.350000000000001" customHeight="1">
      <c r="A18" s="110" t="s">
        <v>14</v>
      </c>
      <c r="C18" s="15">
        <v>8</v>
      </c>
      <c r="D18" s="25"/>
      <c r="E18" s="134">
        <v>60297</v>
      </c>
      <c r="F18" s="18"/>
      <c r="G18" s="77">
        <v>47305</v>
      </c>
      <c r="H18" s="18"/>
      <c r="I18" s="134">
        <v>15470</v>
      </c>
      <c r="J18" s="77"/>
      <c r="K18" s="77">
        <v>5097</v>
      </c>
    </row>
    <row r="19" spans="1:11" ht="16.350000000000001" customHeight="1">
      <c r="A19" s="110" t="s">
        <v>15</v>
      </c>
      <c r="C19" s="15">
        <v>16.3</v>
      </c>
      <c r="D19" s="25"/>
      <c r="E19" s="83">
        <v>0</v>
      </c>
      <c r="F19" s="18"/>
      <c r="G19" s="77" t="s">
        <v>145</v>
      </c>
      <c r="H19" s="18"/>
      <c r="I19" s="134">
        <v>261606</v>
      </c>
      <c r="J19" s="77"/>
      <c r="K19" s="77">
        <v>243606</v>
      </c>
    </row>
    <row r="20" spans="1:11" ht="16.350000000000001" customHeight="1">
      <c r="A20" s="110" t="s">
        <v>16</v>
      </c>
      <c r="D20" s="25"/>
      <c r="E20" s="132">
        <v>11943</v>
      </c>
      <c r="F20" s="18"/>
      <c r="G20" s="18">
        <v>11291</v>
      </c>
      <c r="H20" s="18"/>
      <c r="I20" s="132">
        <v>2669</v>
      </c>
      <c r="J20" s="18"/>
      <c r="K20" s="18">
        <v>1909</v>
      </c>
    </row>
    <row r="21" spans="1:11" ht="16.350000000000001" customHeight="1">
      <c r="A21" s="8" t="s">
        <v>17</v>
      </c>
      <c r="D21" s="25"/>
      <c r="E21" s="134">
        <v>23786</v>
      </c>
      <c r="F21" s="18"/>
      <c r="G21" s="78">
        <v>31369</v>
      </c>
      <c r="H21" s="18"/>
      <c r="I21" s="132">
        <v>2003</v>
      </c>
      <c r="J21" s="78"/>
      <c r="K21" s="78">
        <v>2802</v>
      </c>
    </row>
    <row r="22" spans="1:11" ht="16.350000000000001" customHeight="1">
      <c r="A22" s="8" t="s">
        <v>18</v>
      </c>
      <c r="C22" s="15"/>
      <c r="D22" s="25"/>
      <c r="E22" s="135">
        <v>2780</v>
      </c>
      <c r="F22" s="18"/>
      <c r="G22" s="60">
        <v>418</v>
      </c>
      <c r="H22" s="18"/>
      <c r="I22" s="135">
        <v>2513</v>
      </c>
      <c r="J22" s="18"/>
      <c r="K22" s="60">
        <v>151</v>
      </c>
    </row>
    <row r="23" spans="1:11" ht="16.350000000000001" customHeight="1">
      <c r="A23" s="8"/>
      <c r="C23" s="15"/>
      <c r="D23" s="25"/>
      <c r="E23" s="18"/>
      <c r="F23" s="18"/>
      <c r="G23" s="18"/>
      <c r="H23" s="18"/>
      <c r="I23" s="18"/>
      <c r="J23" s="18"/>
      <c r="K23" s="18"/>
    </row>
    <row r="24" spans="1:11" ht="16.350000000000001" customHeight="1">
      <c r="A24" s="96" t="s">
        <v>19</v>
      </c>
      <c r="D24" s="25"/>
      <c r="E24" s="60">
        <f>SUM(E17:E22)</f>
        <v>120880</v>
      </c>
      <c r="F24" s="18"/>
      <c r="G24" s="60">
        <f>SUM(G17:G22)</f>
        <v>132724</v>
      </c>
      <c r="H24" s="18"/>
      <c r="I24" s="60">
        <f>SUM(I17:I22)</f>
        <v>298274</v>
      </c>
      <c r="J24" s="18"/>
      <c r="K24" s="60">
        <f>SUM(K17:K22)</f>
        <v>285167</v>
      </c>
    </row>
    <row r="25" spans="1:11" ht="16.350000000000001" customHeight="1">
      <c r="A25" s="24"/>
      <c r="D25" s="25"/>
      <c r="E25" s="18"/>
      <c r="F25" s="18"/>
      <c r="G25" s="18"/>
      <c r="H25" s="18"/>
      <c r="I25" s="18"/>
      <c r="J25" s="18"/>
      <c r="K25" s="18"/>
    </row>
    <row r="26" spans="1:11" ht="16.350000000000001" customHeight="1">
      <c r="A26" s="96" t="s">
        <v>20</v>
      </c>
      <c r="B26" s="96"/>
      <c r="D26" s="25"/>
      <c r="F26" s="18"/>
      <c r="H26" s="18"/>
      <c r="I26" s="18"/>
      <c r="J26" s="18"/>
      <c r="K26" s="18"/>
    </row>
    <row r="27" spans="1:11" ht="16.350000000000001" customHeight="1">
      <c r="A27" s="96"/>
      <c r="B27" s="96"/>
      <c r="D27" s="25"/>
      <c r="F27" s="18"/>
      <c r="H27" s="18"/>
      <c r="I27" s="18"/>
      <c r="J27" s="18"/>
      <c r="K27" s="18"/>
    </row>
    <row r="28" spans="1:11" ht="16.350000000000001" customHeight="1">
      <c r="A28" s="110"/>
      <c r="B28" s="8"/>
      <c r="D28" s="25"/>
      <c r="F28" s="18"/>
    </row>
    <row r="29" spans="1:11" ht="16.350000000000001" customHeight="1">
      <c r="A29" s="110" t="s">
        <v>21</v>
      </c>
      <c r="B29" s="8"/>
      <c r="D29" s="25"/>
      <c r="E29" s="94">
        <v>0</v>
      </c>
      <c r="F29" s="18"/>
      <c r="G29" s="94" t="s">
        <v>145</v>
      </c>
      <c r="H29" s="18"/>
      <c r="I29" s="18">
        <v>701790</v>
      </c>
      <c r="J29" s="18"/>
      <c r="K29" s="18">
        <v>701790</v>
      </c>
    </row>
    <row r="30" spans="1:11" ht="16.350000000000001" customHeight="1">
      <c r="A30" s="111" t="s">
        <v>22</v>
      </c>
      <c r="B30" s="8"/>
      <c r="C30" s="15">
        <v>9</v>
      </c>
      <c r="D30" s="25"/>
      <c r="E30" s="78">
        <v>1220177</v>
      </c>
      <c r="F30" s="18"/>
      <c r="G30" s="18">
        <v>1244010</v>
      </c>
      <c r="H30" s="18"/>
      <c r="I30" s="18">
        <v>2008</v>
      </c>
      <c r="J30" s="18"/>
      <c r="K30" s="18">
        <v>1111</v>
      </c>
    </row>
    <row r="31" spans="1:11" ht="16.350000000000001" customHeight="1">
      <c r="A31" s="111" t="s">
        <v>23</v>
      </c>
      <c r="B31" s="8"/>
      <c r="C31" s="15">
        <v>10</v>
      </c>
      <c r="D31" s="25"/>
      <c r="E31" s="18">
        <v>3738</v>
      </c>
      <c r="F31" s="112"/>
      <c r="G31" s="78">
        <v>5000</v>
      </c>
      <c r="H31" s="18"/>
      <c r="I31" s="78">
        <v>0</v>
      </c>
      <c r="J31" s="18"/>
      <c r="K31" s="18" t="s">
        <v>145</v>
      </c>
    </row>
    <row r="32" spans="1:11" ht="16.350000000000001" customHeight="1">
      <c r="A32" s="110" t="s">
        <v>24</v>
      </c>
      <c r="B32" s="8"/>
      <c r="C32" s="15">
        <v>9</v>
      </c>
      <c r="D32" s="25"/>
      <c r="E32" s="78">
        <v>5674</v>
      </c>
      <c r="F32" s="112"/>
      <c r="G32" s="78">
        <v>5283</v>
      </c>
      <c r="H32" s="18"/>
      <c r="I32" s="78">
        <v>553</v>
      </c>
      <c r="J32" s="18"/>
      <c r="K32" s="77">
        <v>628</v>
      </c>
    </row>
    <row r="33" spans="1:11" ht="16.350000000000001" customHeight="1">
      <c r="A33" s="111" t="s">
        <v>25</v>
      </c>
      <c r="B33" s="8"/>
      <c r="C33" s="15"/>
      <c r="D33" s="25"/>
      <c r="E33" s="78">
        <v>10085</v>
      </c>
      <c r="F33" s="112"/>
      <c r="G33" s="78">
        <v>7244</v>
      </c>
      <c r="H33" s="78"/>
      <c r="I33" s="78">
        <v>0</v>
      </c>
      <c r="J33" s="78"/>
      <c r="K33" s="78" t="s">
        <v>145</v>
      </c>
    </row>
    <row r="34" spans="1:11" ht="16.350000000000001" customHeight="1">
      <c r="A34" s="111" t="s">
        <v>26</v>
      </c>
      <c r="B34" s="8"/>
      <c r="C34" s="15"/>
      <c r="D34" s="25"/>
      <c r="E34" s="18">
        <v>12100</v>
      </c>
      <c r="F34" s="18"/>
      <c r="G34" s="78">
        <v>12874</v>
      </c>
      <c r="H34" s="78"/>
      <c r="I34" s="78">
        <v>1675</v>
      </c>
      <c r="J34" s="78"/>
      <c r="K34" s="78">
        <v>1549</v>
      </c>
    </row>
    <row r="35" spans="1:11" ht="16.350000000000001" customHeight="1">
      <c r="A35" s="23" t="s">
        <v>27</v>
      </c>
      <c r="B35" s="8"/>
      <c r="C35" s="23"/>
      <c r="E35" s="84">
        <v>1457</v>
      </c>
      <c r="F35" s="18"/>
      <c r="G35" s="60">
        <v>1661</v>
      </c>
      <c r="H35" s="18"/>
      <c r="I35" s="60">
        <v>0</v>
      </c>
      <c r="J35" s="18"/>
      <c r="K35" s="123">
        <v>348</v>
      </c>
    </row>
    <row r="36" spans="1:11" ht="16.350000000000001" customHeight="1">
      <c r="B36" s="8"/>
      <c r="C36" s="23"/>
      <c r="G36" s="13"/>
      <c r="I36" s="13"/>
      <c r="K36" s="13"/>
    </row>
    <row r="37" spans="1:11" ht="16.350000000000001" customHeight="1">
      <c r="A37" s="96" t="s">
        <v>28</v>
      </c>
      <c r="D37" s="25"/>
      <c r="E37" s="60">
        <f>SUM(E29:E35)</f>
        <v>1253231</v>
      </c>
      <c r="F37" s="18"/>
      <c r="G37" s="60">
        <f>SUM(G29:G35)</f>
        <v>1276072</v>
      </c>
      <c r="H37" s="18"/>
      <c r="I37" s="60">
        <f>SUM(I29:I35)</f>
        <v>706026</v>
      </c>
      <c r="J37" s="18"/>
      <c r="K37" s="60">
        <f>SUM(K29:K35)</f>
        <v>705426</v>
      </c>
    </row>
    <row r="38" spans="1:11" ht="16.350000000000001" customHeight="1">
      <c r="A38" s="96"/>
      <c r="D38" s="25"/>
      <c r="E38" s="18"/>
      <c r="F38" s="18"/>
      <c r="G38" s="18"/>
      <c r="H38" s="18"/>
      <c r="I38" s="18"/>
      <c r="J38" s="18"/>
      <c r="K38" s="18"/>
    </row>
    <row r="39" spans="1:11" ht="16.350000000000001" customHeight="1" thickBot="1">
      <c r="A39" s="99" t="s">
        <v>29</v>
      </c>
      <c r="D39" s="25"/>
      <c r="E39" s="113">
        <f>SUM(E24+E37)</f>
        <v>1374111</v>
      </c>
      <c r="F39" s="10"/>
      <c r="G39" s="113">
        <f>SUM(G24+G37)</f>
        <v>1408796</v>
      </c>
      <c r="H39" s="18"/>
      <c r="I39" s="113">
        <f>SUM(I24+I37)</f>
        <v>1004300</v>
      </c>
      <c r="J39" s="18"/>
      <c r="K39" s="113">
        <f>SUM(K24+K37)</f>
        <v>990593</v>
      </c>
    </row>
    <row r="40" spans="1:11" ht="18" customHeight="1" thickTop="1">
      <c r="A40" s="99"/>
      <c r="D40" s="25"/>
      <c r="E40" s="10"/>
      <c r="F40" s="10"/>
      <c r="G40" s="10"/>
      <c r="H40" s="18"/>
      <c r="I40" s="10"/>
      <c r="J40" s="18"/>
      <c r="K40" s="10"/>
    </row>
    <row r="41" spans="1:11" ht="18" customHeight="1">
      <c r="A41" s="99"/>
      <c r="D41" s="25"/>
      <c r="E41" s="10"/>
      <c r="F41" s="10"/>
      <c r="G41" s="10"/>
      <c r="H41" s="18"/>
      <c r="I41" s="10"/>
      <c r="J41" s="18"/>
      <c r="K41" s="10"/>
    </row>
    <row r="42" spans="1:11" ht="18" customHeight="1">
      <c r="A42" s="99"/>
      <c r="D42" s="25"/>
      <c r="E42" s="10"/>
      <c r="F42" s="10"/>
      <c r="G42" s="10"/>
      <c r="H42" s="18"/>
      <c r="I42" s="10"/>
      <c r="J42" s="18"/>
      <c r="K42" s="10"/>
    </row>
    <row r="43" spans="1:11" ht="17.25" customHeight="1">
      <c r="A43" s="99"/>
      <c r="D43" s="25"/>
      <c r="E43" s="10"/>
      <c r="F43" s="10"/>
      <c r="G43" s="10"/>
      <c r="H43" s="18"/>
      <c r="I43" s="10"/>
      <c r="J43" s="18"/>
      <c r="K43" s="10"/>
    </row>
    <row r="44" spans="1:11" ht="18" customHeight="1">
      <c r="A44" s="99"/>
      <c r="D44" s="25"/>
      <c r="E44" s="10"/>
      <c r="F44" s="10"/>
      <c r="G44" s="10"/>
      <c r="H44" s="18"/>
      <c r="I44" s="10"/>
      <c r="J44" s="18"/>
      <c r="K44" s="10"/>
    </row>
    <row r="45" spans="1:11" ht="10.5" customHeight="1">
      <c r="A45" s="99"/>
      <c r="D45" s="25"/>
      <c r="E45" s="10"/>
      <c r="F45" s="10"/>
      <c r="G45" s="10"/>
      <c r="H45" s="18"/>
      <c r="I45" s="10"/>
      <c r="J45" s="18"/>
      <c r="K45" s="10"/>
    </row>
    <row r="46" spans="1:11" ht="14.25" customHeight="1">
      <c r="A46" s="99"/>
      <c r="D46" s="25"/>
      <c r="E46" s="10"/>
      <c r="F46" s="10"/>
      <c r="G46" s="10"/>
      <c r="H46" s="18"/>
      <c r="I46" s="10"/>
      <c r="J46" s="18"/>
      <c r="K46" s="10"/>
    </row>
    <row r="47" spans="1:11" ht="16.350000000000001" customHeight="1">
      <c r="A47" s="23" t="s">
        <v>30</v>
      </c>
      <c r="E47" s="114"/>
      <c r="F47" s="114"/>
      <c r="G47" s="115"/>
      <c r="H47" s="17"/>
      <c r="I47" s="115"/>
      <c r="J47" s="17"/>
      <c r="K47" s="116" t="s">
        <v>31</v>
      </c>
    </row>
    <row r="48" spans="1:11" ht="16.350000000000001" customHeight="1">
      <c r="E48" s="114"/>
      <c r="F48" s="114"/>
      <c r="G48" s="115"/>
      <c r="H48" s="17"/>
      <c r="I48" s="115"/>
      <c r="J48" s="17"/>
      <c r="K48" s="116"/>
    </row>
    <row r="49" spans="1:11" ht="16.350000000000001" customHeight="1">
      <c r="E49" s="114"/>
      <c r="F49" s="114"/>
      <c r="G49" s="115"/>
      <c r="H49" s="17"/>
      <c r="I49" s="115"/>
      <c r="J49" s="17"/>
      <c r="K49" s="116"/>
    </row>
    <row r="50" spans="1:11" ht="7.5" customHeight="1">
      <c r="E50" s="114"/>
      <c r="F50" s="114"/>
      <c r="G50" s="115"/>
      <c r="H50" s="17"/>
      <c r="I50" s="115"/>
      <c r="J50" s="17"/>
      <c r="K50" s="116"/>
    </row>
    <row r="51" spans="1:11" ht="8.25" customHeight="1">
      <c r="E51" s="114"/>
      <c r="F51" s="114"/>
      <c r="G51" s="115"/>
      <c r="H51" s="17"/>
      <c r="I51" s="115"/>
      <c r="J51" s="17"/>
      <c r="K51" s="116"/>
    </row>
    <row r="52" spans="1:11" ht="22.35" customHeight="1">
      <c r="A52" s="76" t="s">
        <v>32</v>
      </c>
      <c r="B52" s="117"/>
      <c r="C52" s="117"/>
      <c r="D52" s="117"/>
      <c r="E52" s="118"/>
      <c r="F52" s="118"/>
      <c r="G52" s="118"/>
      <c r="H52" s="118"/>
      <c r="I52" s="118"/>
      <c r="J52" s="118"/>
      <c r="K52" s="118"/>
    </row>
    <row r="53" spans="1:11" ht="16.350000000000001" customHeight="1">
      <c r="A53" s="96" t="s">
        <v>0</v>
      </c>
      <c r="B53" s="119"/>
      <c r="C53" s="120"/>
      <c r="D53" s="119"/>
      <c r="E53" s="121"/>
      <c r="F53" s="121"/>
      <c r="G53" s="121"/>
      <c r="H53" s="121"/>
      <c r="I53" s="121"/>
      <c r="J53" s="121"/>
      <c r="K53" s="95"/>
    </row>
    <row r="54" spans="1:11" ht="16.350000000000001" customHeight="1">
      <c r="A54" s="96" t="s">
        <v>1</v>
      </c>
      <c r="B54" s="96"/>
      <c r="C54" s="85"/>
      <c r="D54" s="97"/>
      <c r="E54" s="5"/>
      <c r="F54" s="5"/>
      <c r="G54" s="5"/>
      <c r="H54" s="6"/>
      <c r="I54" s="95"/>
      <c r="J54" s="98"/>
      <c r="K54" s="95"/>
    </row>
    <row r="55" spans="1:11" s="99" customFormat="1" ht="16.350000000000001" customHeight="1">
      <c r="A55" s="100" t="str">
        <f>+A3</f>
        <v>As at 30 June 2026</v>
      </c>
      <c r="B55" s="100"/>
      <c r="C55" s="86"/>
      <c r="D55" s="101"/>
      <c r="E55" s="102"/>
      <c r="F55" s="102"/>
      <c r="G55" s="102"/>
      <c r="H55" s="89"/>
      <c r="I55" s="102"/>
      <c r="J55" s="89"/>
      <c r="K55" s="102"/>
    </row>
    <row r="56" spans="1:11" s="99" customFormat="1" ht="16.350000000000001" customHeight="1">
      <c r="A56" s="96"/>
      <c r="B56" s="96"/>
      <c r="C56" s="85"/>
      <c r="D56" s="97"/>
      <c r="E56" s="103"/>
      <c r="F56" s="103"/>
      <c r="G56" s="103"/>
      <c r="H56" s="104"/>
      <c r="I56" s="103"/>
      <c r="J56" s="104"/>
      <c r="K56" s="5"/>
    </row>
    <row r="57" spans="1:11" s="99" customFormat="1" ht="16.350000000000001" customHeight="1">
      <c r="A57" s="96"/>
      <c r="B57" s="96"/>
      <c r="C57" s="85"/>
      <c r="D57" s="97"/>
      <c r="E57" s="5"/>
      <c r="F57" s="5"/>
      <c r="G57" s="5"/>
      <c r="H57" s="6"/>
      <c r="I57" s="5"/>
      <c r="J57" s="6"/>
      <c r="K57" s="5"/>
    </row>
    <row r="58" spans="1:11" s="99" customFormat="1" ht="16.350000000000001" customHeight="1">
      <c r="A58" s="96"/>
      <c r="B58" s="96"/>
      <c r="C58" s="85"/>
      <c r="D58" s="97"/>
      <c r="E58" s="232" t="s">
        <v>2</v>
      </c>
      <c r="F58" s="233"/>
      <c r="G58" s="233"/>
      <c r="H58" s="233"/>
      <c r="I58" s="233"/>
      <c r="J58" s="233"/>
      <c r="K58" s="233"/>
    </row>
    <row r="59" spans="1:11" s="99" customFormat="1" ht="16.350000000000001" customHeight="1">
      <c r="A59" s="96"/>
      <c r="B59" s="105"/>
      <c r="C59" s="85"/>
      <c r="D59" s="97"/>
      <c r="E59" s="228" t="s">
        <v>3</v>
      </c>
      <c r="F59" s="228"/>
      <c r="G59" s="228"/>
      <c r="H59" s="5"/>
      <c r="I59" s="229" t="s">
        <v>4</v>
      </c>
      <c r="J59" s="229"/>
      <c r="K59" s="229"/>
    </row>
    <row r="60" spans="1:11" s="22" customFormat="1" ht="16.350000000000001" customHeight="1">
      <c r="B60" s="26"/>
      <c r="C60" s="90"/>
      <c r="D60" s="90"/>
      <c r="E60" s="230" t="s">
        <v>5</v>
      </c>
      <c r="F60" s="230"/>
      <c r="G60" s="230"/>
      <c r="H60" s="91"/>
      <c r="I60" s="230" t="s">
        <v>5</v>
      </c>
      <c r="J60" s="230"/>
      <c r="K60" s="230"/>
    </row>
    <row r="61" spans="1:11" s="22" customFormat="1" ht="16.350000000000001" customHeight="1">
      <c r="B61" s="26"/>
      <c r="C61" s="90"/>
      <c r="D61" s="90"/>
      <c r="E61" s="6" t="s">
        <v>6</v>
      </c>
      <c r="F61" s="91"/>
      <c r="G61" s="6" t="s">
        <v>7</v>
      </c>
      <c r="H61" s="91"/>
      <c r="I61" s="6" t="s">
        <v>6</v>
      </c>
      <c r="J61" s="91"/>
      <c r="K61" s="6" t="s">
        <v>7</v>
      </c>
    </row>
    <row r="62" spans="1:11" s="22" customFormat="1" ht="16.350000000000001" customHeight="1">
      <c r="B62" s="26"/>
      <c r="C62" s="90"/>
      <c r="D62" s="90"/>
      <c r="E62" s="1" t="s">
        <v>165</v>
      </c>
      <c r="F62" s="91"/>
      <c r="G62" s="1" t="s">
        <v>8</v>
      </c>
      <c r="H62" s="91"/>
      <c r="I62" s="1" t="s">
        <v>165</v>
      </c>
      <c r="J62" s="91"/>
      <c r="K62" s="1" t="s">
        <v>8</v>
      </c>
    </row>
    <row r="63" spans="1:11" s="22" customFormat="1" ht="16.350000000000001" customHeight="1">
      <c r="B63" s="26"/>
      <c r="C63" s="86" t="s">
        <v>9</v>
      </c>
      <c r="D63" s="90"/>
      <c r="E63" s="88" t="s">
        <v>141</v>
      </c>
      <c r="F63" s="87"/>
      <c r="G63" s="88" t="s">
        <v>10</v>
      </c>
      <c r="H63" s="87"/>
      <c r="I63" s="88" t="s">
        <v>141</v>
      </c>
      <c r="J63" s="87"/>
      <c r="K63" s="88" t="s">
        <v>10</v>
      </c>
    </row>
    <row r="64" spans="1:11" s="99" customFormat="1" ht="16.350000000000001" customHeight="1">
      <c r="B64" s="96"/>
      <c r="C64" s="85"/>
      <c r="D64" s="106"/>
      <c r="E64" s="107"/>
      <c r="F64" s="107"/>
      <c r="G64" s="107"/>
      <c r="H64" s="1"/>
      <c r="I64" s="107"/>
      <c r="J64" s="107"/>
      <c r="K64" s="107"/>
    </row>
    <row r="65" spans="1:11" s="99" customFormat="1" ht="16.350000000000001" customHeight="1">
      <c r="A65" s="96" t="s">
        <v>33</v>
      </c>
      <c r="B65" s="96"/>
      <c r="C65" s="85"/>
      <c r="D65" s="85"/>
      <c r="E65" s="5"/>
      <c r="F65" s="5"/>
      <c r="G65" s="5"/>
      <c r="H65" s="6"/>
      <c r="I65" s="5"/>
      <c r="J65" s="6"/>
      <c r="K65" s="5"/>
    </row>
    <row r="66" spans="1:11" ht="16.350000000000001" customHeight="1">
      <c r="A66" s="99"/>
      <c r="B66" s="96"/>
      <c r="C66" s="85"/>
      <c r="D66" s="106"/>
      <c r="E66" s="107"/>
      <c r="F66" s="107"/>
      <c r="G66" s="107"/>
      <c r="H66" s="1"/>
      <c r="I66" s="107"/>
      <c r="J66" s="108"/>
      <c r="K66" s="107"/>
    </row>
    <row r="67" spans="1:11" s="99" customFormat="1" ht="16.350000000000001" customHeight="1">
      <c r="A67" s="99" t="s">
        <v>34</v>
      </c>
      <c r="B67" s="96"/>
      <c r="C67" s="25"/>
      <c r="D67" s="25"/>
      <c r="E67" s="94"/>
      <c r="F67" s="10"/>
      <c r="G67" s="94"/>
      <c r="H67" s="18"/>
      <c r="I67" s="18"/>
      <c r="J67" s="18"/>
      <c r="K67" s="18"/>
    </row>
    <row r="68" spans="1:11" ht="16.350000000000001" customHeight="1">
      <c r="A68" s="99"/>
      <c r="B68" s="96"/>
      <c r="D68" s="25"/>
      <c r="E68" s="13"/>
      <c r="F68" s="18"/>
      <c r="G68" s="13"/>
      <c r="H68" s="18"/>
      <c r="I68" s="18"/>
      <c r="J68" s="18"/>
      <c r="K68" s="18"/>
    </row>
    <row r="69" spans="1:11" ht="16.350000000000001" customHeight="1">
      <c r="A69" s="23" t="s">
        <v>179</v>
      </c>
      <c r="B69" s="96"/>
      <c r="C69" s="25">
        <v>12</v>
      </c>
      <c r="D69" s="25"/>
      <c r="E69" s="13">
        <v>4000</v>
      </c>
      <c r="F69" s="18"/>
      <c r="G69" s="13">
        <v>0</v>
      </c>
      <c r="H69" s="18"/>
      <c r="I69" s="18">
        <v>4000</v>
      </c>
      <c r="J69" s="18"/>
      <c r="K69" s="18">
        <v>0</v>
      </c>
    </row>
    <row r="70" spans="1:11" ht="16.350000000000001" customHeight="1">
      <c r="A70" s="110" t="s">
        <v>35</v>
      </c>
      <c r="B70" s="8"/>
      <c r="C70" s="15">
        <v>13</v>
      </c>
      <c r="D70" s="25"/>
      <c r="E70" s="77">
        <v>34655</v>
      </c>
      <c r="F70" s="77"/>
      <c r="G70" s="77">
        <v>25180</v>
      </c>
      <c r="H70" s="77"/>
      <c r="I70" s="77">
        <v>4033</v>
      </c>
      <c r="J70" s="77"/>
      <c r="K70" s="77">
        <v>3225</v>
      </c>
    </row>
    <row r="71" spans="1:11" ht="16.350000000000001" customHeight="1">
      <c r="A71" s="110" t="s">
        <v>162</v>
      </c>
      <c r="B71" s="8"/>
      <c r="C71" s="15"/>
      <c r="D71" s="25"/>
      <c r="E71" s="122"/>
      <c r="F71" s="122"/>
      <c r="G71" s="23"/>
      <c r="H71" s="23"/>
      <c r="I71" s="23"/>
      <c r="J71" s="23"/>
      <c r="K71" s="23"/>
    </row>
    <row r="72" spans="1:11" ht="16.350000000000001" customHeight="1">
      <c r="A72" s="8"/>
      <c r="B72" s="8" t="s">
        <v>36</v>
      </c>
      <c r="C72" s="15">
        <v>16.399999999999999</v>
      </c>
      <c r="D72" s="25"/>
      <c r="E72" s="136">
        <v>30520</v>
      </c>
      <c r="F72" s="77"/>
      <c r="G72" s="77">
        <v>42004</v>
      </c>
      <c r="H72" s="77"/>
      <c r="I72" s="77">
        <v>0</v>
      </c>
      <c r="J72" s="77"/>
      <c r="K72" s="77">
        <v>0</v>
      </c>
    </row>
    <row r="73" spans="1:11" s="99" customFormat="1" ht="16.350000000000001" customHeight="1">
      <c r="A73" s="110" t="s">
        <v>37</v>
      </c>
      <c r="B73" s="8"/>
      <c r="C73" s="15"/>
      <c r="D73" s="25"/>
      <c r="E73" s="137">
        <v>2757</v>
      </c>
      <c r="F73" s="77"/>
      <c r="G73" s="122">
        <v>2717</v>
      </c>
      <c r="H73" s="77"/>
      <c r="I73" s="122">
        <v>0</v>
      </c>
      <c r="J73" s="77"/>
      <c r="K73" s="77">
        <v>0</v>
      </c>
    </row>
    <row r="74" spans="1:11" ht="16.350000000000001" customHeight="1">
      <c r="A74" s="23" t="s">
        <v>38</v>
      </c>
      <c r="E74" s="138">
        <v>6242</v>
      </c>
      <c r="F74" s="77"/>
      <c r="G74" s="123">
        <v>5233</v>
      </c>
      <c r="H74" s="78"/>
      <c r="I74" s="123">
        <v>1226</v>
      </c>
      <c r="J74" s="78"/>
      <c r="K74" s="123">
        <v>453</v>
      </c>
    </row>
    <row r="75" spans="1:11" ht="16.149999999999999" customHeight="1">
      <c r="A75" s="99"/>
      <c r="B75" s="96"/>
      <c r="C75" s="85"/>
      <c r="D75" s="106"/>
      <c r="E75" s="108"/>
      <c r="F75" s="1"/>
      <c r="G75" s="108"/>
      <c r="H75" s="1"/>
      <c r="I75" s="1"/>
      <c r="J75" s="108"/>
      <c r="K75" s="1"/>
    </row>
    <row r="76" spans="1:11" ht="16.350000000000001" customHeight="1">
      <c r="A76" s="96" t="s">
        <v>39</v>
      </c>
      <c r="D76" s="25"/>
      <c r="E76" s="60">
        <f>SUM(E69:E74)</f>
        <v>78174</v>
      </c>
      <c r="F76" s="18"/>
      <c r="G76" s="60">
        <f>SUM(G69:G74)</f>
        <v>75134</v>
      </c>
      <c r="H76" s="18"/>
      <c r="I76" s="60">
        <f>SUM(I69:I74)</f>
        <v>9259</v>
      </c>
      <c r="J76" s="18"/>
      <c r="K76" s="60">
        <f>SUM(K69:K74)</f>
        <v>3678</v>
      </c>
    </row>
    <row r="77" spans="1:11" s="99" customFormat="1" ht="16.350000000000001" customHeight="1">
      <c r="A77" s="23"/>
      <c r="B77" s="24"/>
      <c r="C77" s="25"/>
      <c r="D77" s="25"/>
      <c r="E77" s="18"/>
      <c r="F77" s="18"/>
      <c r="G77" s="18"/>
      <c r="H77" s="18"/>
      <c r="I77" s="18"/>
      <c r="J77" s="18"/>
      <c r="K77" s="18"/>
    </row>
    <row r="78" spans="1:11" ht="16.350000000000001" customHeight="1">
      <c r="A78" s="99" t="s">
        <v>40</v>
      </c>
      <c r="B78" s="96"/>
      <c r="D78" s="25"/>
      <c r="E78" s="18"/>
      <c r="F78" s="18"/>
      <c r="G78" s="18"/>
      <c r="H78" s="18"/>
      <c r="I78" s="18"/>
      <c r="J78" s="18"/>
      <c r="K78" s="18"/>
    </row>
    <row r="79" spans="1:11" ht="16.350000000000001" customHeight="1">
      <c r="A79" s="99"/>
      <c r="B79" s="96"/>
      <c r="C79" s="85"/>
      <c r="D79" s="106"/>
      <c r="E79" s="1"/>
      <c r="F79" s="1"/>
      <c r="G79" s="1"/>
      <c r="H79" s="1"/>
      <c r="I79" s="1"/>
      <c r="J79" s="108"/>
      <c r="K79" s="1"/>
    </row>
    <row r="80" spans="1:11" ht="16.350000000000001" customHeight="1">
      <c r="A80" s="110" t="s">
        <v>161</v>
      </c>
      <c r="C80" s="15">
        <v>16.399999999999999</v>
      </c>
      <c r="D80" s="25"/>
      <c r="E80" s="77">
        <v>59710</v>
      </c>
      <c r="F80" s="77"/>
      <c r="G80" s="129">
        <v>70180</v>
      </c>
      <c r="H80" s="129"/>
      <c r="I80" s="129">
        <v>0</v>
      </c>
      <c r="J80" s="129"/>
      <c r="K80" s="129">
        <v>0</v>
      </c>
    </row>
    <row r="81" spans="1:11" ht="16.350000000000001" customHeight="1">
      <c r="A81" s="8" t="s">
        <v>41</v>
      </c>
      <c r="C81" s="15"/>
      <c r="E81" s="77">
        <v>1412</v>
      </c>
      <c r="F81" s="77"/>
      <c r="G81" s="129">
        <v>2790</v>
      </c>
      <c r="H81" s="129"/>
      <c r="I81" s="129">
        <v>0</v>
      </c>
      <c r="J81" s="129"/>
      <c r="K81" s="129">
        <v>0</v>
      </c>
    </row>
    <row r="82" spans="1:11" ht="16.350000000000001" customHeight="1">
      <c r="A82" s="8" t="s">
        <v>42</v>
      </c>
      <c r="D82" s="25"/>
      <c r="E82" s="123">
        <v>25182</v>
      </c>
      <c r="F82" s="78"/>
      <c r="G82" s="130">
        <v>23765</v>
      </c>
      <c r="H82" s="131"/>
      <c r="I82" s="130">
        <v>8167</v>
      </c>
      <c r="J82" s="131"/>
      <c r="K82" s="130">
        <v>7742</v>
      </c>
    </row>
    <row r="83" spans="1:11" ht="16.149999999999999" customHeight="1">
      <c r="A83" s="99"/>
      <c r="B83" s="96"/>
      <c r="C83" s="85"/>
      <c r="D83" s="106"/>
      <c r="E83" s="1"/>
      <c r="F83" s="1"/>
      <c r="G83" s="1"/>
      <c r="H83" s="1"/>
      <c r="I83" s="1"/>
      <c r="J83" s="108"/>
      <c r="K83" s="1"/>
    </row>
    <row r="84" spans="1:11" ht="16.350000000000001" customHeight="1">
      <c r="A84" s="96" t="s">
        <v>43</v>
      </c>
      <c r="D84" s="25"/>
      <c r="E84" s="60">
        <f>SUM(E80:E83)</f>
        <v>86304</v>
      </c>
      <c r="F84" s="18"/>
      <c r="G84" s="60">
        <f>SUM(G80:G83)</f>
        <v>96735</v>
      </c>
      <c r="H84" s="18"/>
      <c r="I84" s="60">
        <f>SUM(I80:I83)</f>
        <v>8167</v>
      </c>
      <c r="J84" s="18"/>
      <c r="K84" s="60">
        <f>SUM(K80:K83)</f>
        <v>7742</v>
      </c>
    </row>
    <row r="85" spans="1:11" ht="16.149999999999999" customHeight="1">
      <c r="A85" s="99"/>
      <c r="B85" s="96"/>
      <c r="C85" s="85"/>
      <c r="D85" s="106"/>
      <c r="E85" s="107"/>
      <c r="F85" s="107"/>
      <c r="G85" s="107"/>
      <c r="H85" s="1"/>
      <c r="I85" s="107"/>
      <c r="J85" s="108"/>
      <c r="K85" s="107"/>
    </row>
    <row r="86" spans="1:11" ht="16.350000000000001" customHeight="1">
      <c r="A86" s="99" t="s">
        <v>44</v>
      </c>
      <c r="D86" s="25"/>
      <c r="E86" s="11">
        <f>SUM(E76+E84)</f>
        <v>164478</v>
      </c>
      <c r="F86" s="10"/>
      <c r="G86" s="11">
        <f>SUM(G76+G84)</f>
        <v>171869</v>
      </c>
      <c r="H86" s="18"/>
      <c r="I86" s="11">
        <f>SUM(I76+I84)</f>
        <v>17426</v>
      </c>
      <c r="J86" s="18"/>
      <c r="K86" s="11">
        <f>SUM(K76+K84)</f>
        <v>11420</v>
      </c>
    </row>
    <row r="87" spans="1:11" ht="16.350000000000001" customHeight="1">
      <c r="A87" s="99"/>
      <c r="D87" s="25"/>
      <c r="E87" s="10"/>
      <c r="F87" s="10"/>
      <c r="G87" s="10"/>
      <c r="H87" s="18"/>
      <c r="I87" s="10"/>
      <c r="J87" s="18"/>
      <c r="K87" s="10"/>
    </row>
    <row r="88" spans="1:11" ht="16.350000000000001" customHeight="1">
      <c r="A88" s="99"/>
      <c r="D88" s="25"/>
      <c r="E88" s="10"/>
      <c r="F88" s="10"/>
      <c r="G88" s="10"/>
      <c r="H88" s="18"/>
      <c r="I88" s="10"/>
      <c r="J88" s="18"/>
      <c r="K88" s="10"/>
    </row>
    <row r="89" spans="1:11" ht="16.350000000000001" customHeight="1">
      <c r="A89" s="99"/>
      <c r="D89" s="25"/>
      <c r="E89" s="10"/>
      <c r="F89" s="10"/>
      <c r="G89" s="10"/>
      <c r="H89" s="18"/>
      <c r="I89" s="10"/>
      <c r="J89" s="18"/>
      <c r="K89" s="10"/>
    </row>
    <row r="90" spans="1:11" ht="16.350000000000001" customHeight="1">
      <c r="A90" s="99"/>
      <c r="D90" s="25"/>
      <c r="E90" s="10"/>
      <c r="F90" s="10"/>
      <c r="G90" s="10"/>
      <c r="H90" s="18"/>
      <c r="I90" s="10"/>
      <c r="J90" s="18"/>
      <c r="K90" s="10"/>
    </row>
    <row r="91" spans="1:11" ht="12.75" customHeight="1">
      <c r="A91" s="99"/>
      <c r="D91" s="25"/>
      <c r="E91" s="10"/>
      <c r="F91" s="10"/>
      <c r="G91" s="10"/>
      <c r="H91" s="18"/>
      <c r="I91" s="10"/>
      <c r="J91" s="18"/>
      <c r="K91" s="10"/>
    </row>
    <row r="92" spans="1:11" ht="16.350000000000001" customHeight="1">
      <c r="A92" s="99"/>
      <c r="D92" s="25"/>
      <c r="E92" s="10"/>
      <c r="F92" s="10"/>
      <c r="G92" s="10"/>
      <c r="H92" s="18"/>
      <c r="I92" s="10"/>
      <c r="J92" s="18"/>
      <c r="K92" s="10"/>
    </row>
    <row r="93" spans="1:11" ht="16.350000000000001" customHeight="1">
      <c r="A93" s="99"/>
      <c r="D93" s="25"/>
      <c r="E93" s="10"/>
      <c r="F93" s="10"/>
      <c r="G93" s="10"/>
      <c r="H93" s="18"/>
      <c r="I93" s="10"/>
      <c r="J93" s="18"/>
      <c r="K93" s="10"/>
    </row>
    <row r="94" spans="1:11" ht="16.350000000000001" customHeight="1">
      <c r="A94" s="99"/>
      <c r="D94" s="25"/>
      <c r="E94" s="10"/>
      <c r="F94" s="10"/>
      <c r="G94" s="10"/>
      <c r="H94" s="18"/>
      <c r="I94" s="10"/>
      <c r="J94" s="18"/>
      <c r="K94" s="10"/>
    </row>
    <row r="95" spans="1:11" ht="16.350000000000001" customHeight="1">
      <c r="A95" s="99"/>
      <c r="D95" s="25"/>
      <c r="E95" s="10"/>
      <c r="F95" s="10"/>
      <c r="G95" s="10"/>
      <c r="H95" s="18"/>
      <c r="I95" s="10"/>
      <c r="J95" s="18"/>
      <c r="K95" s="10"/>
    </row>
    <row r="96" spans="1:11" ht="15" customHeight="1">
      <c r="A96" s="99"/>
      <c r="D96" s="25"/>
      <c r="E96" s="10"/>
      <c r="F96" s="10"/>
      <c r="G96" s="10"/>
      <c r="H96" s="18"/>
      <c r="I96" s="10"/>
      <c r="J96" s="18"/>
      <c r="K96" s="10"/>
    </row>
    <row r="97" spans="1:11" ht="15" customHeight="1">
      <c r="A97" s="99"/>
      <c r="D97" s="25"/>
      <c r="E97" s="10"/>
      <c r="F97" s="10"/>
      <c r="G97" s="10"/>
      <c r="H97" s="18"/>
      <c r="I97" s="10"/>
      <c r="J97" s="18"/>
      <c r="K97" s="10"/>
    </row>
    <row r="98" spans="1:11" ht="11.25" customHeight="1">
      <c r="A98" s="99"/>
      <c r="D98" s="25"/>
      <c r="E98" s="10"/>
      <c r="F98" s="10"/>
      <c r="G98" s="10"/>
      <c r="H98" s="18"/>
      <c r="I98" s="10"/>
      <c r="J98" s="18"/>
      <c r="K98" s="10"/>
    </row>
    <row r="99" spans="1:11" ht="16.350000000000001" customHeight="1">
      <c r="A99" s="99"/>
      <c r="D99" s="25"/>
      <c r="E99" s="10"/>
      <c r="F99" s="10"/>
      <c r="G99" s="10"/>
      <c r="H99" s="18"/>
      <c r="I99" s="10"/>
      <c r="J99" s="18"/>
      <c r="K99" s="10"/>
    </row>
    <row r="100" spans="1:11" ht="16.350000000000001" customHeight="1">
      <c r="A100" s="23" t="s">
        <v>30</v>
      </c>
      <c r="D100" s="25"/>
      <c r="E100" s="10"/>
      <c r="F100" s="10"/>
      <c r="G100" s="10"/>
      <c r="H100" s="18"/>
      <c r="I100" s="10"/>
      <c r="J100" s="18"/>
      <c r="K100" s="116" t="s">
        <v>31</v>
      </c>
    </row>
    <row r="101" spans="1:11" ht="16.350000000000001" customHeight="1">
      <c r="E101" s="114"/>
      <c r="F101" s="114"/>
      <c r="G101" s="115"/>
      <c r="H101" s="17"/>
      <c r="I101" s="115"/>
      <c r="J101" s="17"/>
      <c r="K101" s="116"/>
    </row>
    <row r="102" spans="1:11" ht="16.350000000000001" customHeight="1">
      <c r="E102" s="114"/>
      <c r="F102" s="114"/>
      <c r="G102" s="115"/>
      <c r="H102" s="17"/>
      <c r="I102" s="115"/>
      <c r="J102" s="17"/>
      <c r="K102" s="116"/>
    </row>
    <row r="103" spans="1:11" ht="8.25" customHeight="1">
      <c r="E103" s="114"/>
      <c r="F103" s="114"/>
      <c r="G103" s="115"/>
      <c r="H103" s="17"/>
      <c r="I103" s="115"/>
      <c r="J103" s="17"/>
      <c r="K103" s="116"/>
    </row>
    <row r="104" spans="1:11" ht="22.35" customHeight="1">
      <c r="A104" s="76" t="str">
        <f>A52</f>
        <v>The accompanying condensed notes to interim financial information are an integral part of this interim financial information.</v>
      </c>
      <c r="B104" s="124"/>
      <c r="C104" s="124"/>
      <c r="D104" s="124"/>
      <c r="E104" s="125"/>
      <c r="F104" s="125"/>
      <c r="G104" s="125"/>
      <c r="H104" s="125"/>
      <c r="I104" s="125"/>
      <c r="J104" s="125"/>
      <c r="K104" s="125"/>
    </row>
    <row r="105" spans="1:11" ht="16.350000000000001" customHeight="1">
      <c r="A105" s="96" t="s">
        <v>0</v>
      </c>
      <c r="B105" s="119"/>
      <c r="C105" s="120"/>
      <c r="D105" s="119"/>
      <c r="E105" s="121"/>
      <c r="F105" s="121"/>
      <c r="G105" s="121"/>
      <c r="H105" s="121"/>
      <c r="I105" s="121"/>
      <c r="J105" s="121"/>
      <c r="K105" s="95"/>
    </row>
    <row r="106" spans="1:11" ht="16.350000000000001" customHeight="1">
      <c r="A106" s="96" t="s">
        <v>1</v>
      </c>
      <c r="B106" s="96"/>
      <c r="C106" s="85"/>
      <c r="D106" s="97"/>
      <c r="E106" s="5"/>
      <c r="F106" s="5"/>
      <c r="G106" s="5"/>
      <c r="H106" s="6"/>
      <c r="I106" s="95"/>
      <c r="J106" s="98"/>
      <c r="K106" s="95"/>
    </row>
    <row r="107" spans="1:11" s="99" customFormat="1" ht="16.350000000000001" customHeight="1">
      <c r="A107" s="100" t="str">
        <f>+A3</f>
        <v>As at 30 June 2026</v>
      </c>
      <c r="B107" s="100"/>
      <c r="C107" s="86"/>
      <c r="D107" s="101"/>
      <c r="E107" s="102"/>
      <c r="F107" s="102"/>
      <c r="G107" s="102"/>
      <c r="H107" s="89"/>
      <c r="I107" s="102"/>
      <c r="J107" s="89"/>
      <c r="K107" s="102"/>
    </row>
    <row r="108" spans="1:11" s="99" customFormat="1" ht="16.350000000000001" customHeight="1">
      <c r="A108" s="96"/>
      <c r="B108" s="96"/>
      <c r="C108" s="85"/>
      <c r="D108" s="97"/>
      <c r="E108" s="103"/>
      <c r="F108" s="103"/>
      <c r="G108" s="103"/>
      <c r="H108" s="104"/>
      <c r="I108" s="103"/>
      <c r="J108" s="104"/>
      <c r="K108" s="5"/>
    </row>
    <row r="109" spans="1:11" s="99" customFormat="1" ht="16.350000000000001" customHeight="1">
      <c r="A109" s="96"/>
      <c r="B109" s="96"/>
      <c r="C109" s="85"/>
      <c r="D109" s="97"/>
      <c r="E109" s="5"/>
      <c r="F109" s="5"/>
      <c r="G109" s="5"/>
      <c r="H109" s="6"/>
      <c r="I109" s="5"/>
      <c r="J109" s="6"/>
      <c r="K109" s="5"/>
    </row>
    <row r="110" spans="1:11" s="99" customFormat="1" ht="16.350000000000001" customHeight="1">
      <c r="A110" s="96"/>
      <c r="B110" s="96"/>
      <c r="C110" s="85"/>
      <c r="D110" s="97"/>
      <c r="E110" s="232" t="s">
        <v>2</v>
      </c>
      <c r="F110" s="233"/>
      <c r="G110" s="233"/>
      <c r="H110" s="233"/>
      <c r="I110" s="233"/>
      <c r="J110" s="233"/>
      <c r="K110" s="233"/>
    </row>
    <row r="111" spans="1:11" s="99" customFormat="1" ht="16.350000000000001" customHeight="1">
      <c r="A111" s="96"/>
      <c r="B111" s="105"/>
      <c r="C111" s="85"/>
      <c r="D111" s="97"/>
      <c r="E111" s="228" t="s">
        <v>3</v>
      </c>
      <c r="F111" s="228"/>
      <c r="G111" s="228"/>
      <c r="H111" s="5"/>
      <c r="I111" s="229" t="s">
        <v>4</v>
      </c>
      <c r="J111" s="229"/>
      <c r="K111" s="229"/>
    </row>
    <row r="112" spans="1:11" s="22" customFormat="1" ht="16.350000000000001" customHeight="1">
      <c r="B112" s="26"/>
      <c r="C112" s="90"/>
      <c r="D112" s="90"/>
      <c r="E112" s="230" t="s">
        <v>5</v>
      </c>
      <c r="F112" s="230"/>
      <c r="G112" s="230"/>
      <c r="H112" s="91"/>
      <c r="I112" s="230" t="s">
        <v>5</v>
      </c>
      <c r="J112" s="230"/>
      <c r="K112" s="230"/>
    </row>
    <row r="113" spans="1:11" s="22" customFormat="1" ht="16.350000000000001" customHeight="1">
      <c r="B113" s="26"/>
      <c r="C113" s="90"/>
      <c r="D113" s="90"/>
      <c r="E113" s="1" t="s">
        <v>6</v>
      </c>
      <c r="F113" s="91"/>
      <c r="G113" s="6" t="s">
        <v>7</v>
      </c>
      <c r="H113" s="91"/>
      <c r="I113" s="6" t="s">
        <v>6</v>
      </c>
      <c r="J113" s="91"/>
      <c r="K113" s="6" t="s">
        <v>7</v>
      </c>
    </row>
    <row r="114" spans="1:11" s="22" customFormat="1" ht="16.350000000000001" customHeight="1">
      <c r="B114" s="26"/>
      <c r="C114" s="90"/>
      <c r="D114" s="90"/>
      <c r="E114" s="1" t="s">
        <v>165</v>
      </c>
      <c r="F114" s="91"/>
      <c r="G114" s="1" t="s">
        <v>8</v>
      </c>
      <c r="H114" s="91"/>
      <c r="I114" s="1" t="s">
        <v>165</v>
      </c>
      <c r="J114" s="91"/>
      <c r="K114" s="1" t="s">
        <v>8</v>
      </c>
    </row>
    <row r="115" spans="1:11" s="22" customFormat="1" ht="16.350000000000001" customHeight="1">
      <c r="B115" s="26"/>
      <c r="C115" s="85"/>
      <c r="D115" s="90"/>
      <c r="E115" s="88" t="s">
        <v>141</v>
      </c>
      <c r="F115" s="87"/>
      <c r="G115" s="88" t="s">
        <v>10</v>
      </c>
      <c r="H115" s="87"/>
      <c r="I115" s="88" t="s">
        <v>141</v>
      </c>
      <c r="J115" s="87"/>
      <c r="K115" s="88" t="s">
        <v>10</v>
      </c>
    </row>
    <row r="116" spans="1:11" s="99" customFormat="1" ht="16.350000000000001" customHeight="1">
      <c r="B116" s="96"/>
      <c r="C116" s="85"/>
      <c r="D116" s="106"/>
      <c r="E116" s="107"/>
      <c r="F116" s="107"/>
      <c r="G116" s="107"/>
      <c r="H116" s="1"/>
      <c r="I116" s="107"/>
      <c r="J116" s="107"/>
      <c r="K116" s="107"/>
    </row>
    <row r="117" spans="1:11" s="99" customFormat="1" ht="16.350000000000001" customHeight="1">
      <c r="A117" s="96" t="s">
        <v>33</v>
      </c>
      <c r="B117" s="96"/>
      <c r="C117" s="85"/>
      <c r="D117" s="85"/>
      <c r="E117" s="5"/>
      <c r="F117" s="5"/>
      <c r="G117" s="5"/>
      <c r="H117" s="6"/>
      <c r="I117" s="5"/>
      <c r="J117" s="6"/>
      <c r="K117" s="5"/>
    </row>
    <row r="118" spans="1:11" ht="16.350000000000001" customHeight="1">
      <c r="A118" s="99"/>
      <c r="B118" s="96"/>
      <c r="C118" s="85"/>
      <c r="D118" s="106"/>
      <c r="E118" s="107"/>
      <c r="F118" s="107"/>
      <c r="G118" s="107"/>
      <c r="H118" s="1"/>
      <c r="I118" s="107"/>
      <c r="J118" s="108"/>
      <c r="K118" s="107"/>
    </row>
    <row r="119" spans="1:11" s="99" customFormat="1" ht="16.350000000000001" customHeight="1">
      <c r="A119" s="99" t="s">
        <v>45</v>
      </c>
      <c r="B119" s="24"/>
      <c r="C119" s="23"/>
      <c r="D119" s="25"/>
      <c r="E119" s="10"/>
      <c r="F119" s="10"/>
      <c r="G119" s="10"/>
      <c r="H119" s="18"/>
      <c r="I119" s="18"/>
      <c r="J119" s="18"/>
      <c r="K119" s="18"/>
    </row>
    <row r="120" spans="1:11" ht="16.350000000000001" customHeight="1">
      <c r="A120" s="99"/>
      <c r="B120" s="96"/>
      <c r="C120" s="85"/>
      <c r="D120" s="106"/>
      <c r="E120" s="107"/>
      <c r="F120" s="107"/>
      <c r="G120" s="107"/>
      <c r="H120" s="1"/>
      <c r="I120" s="107"/>
      <c r="J120" s="108"/>
      <c r="K120" s="107"/>
    </row>
    <row r="121" spans="1:11" s="99" customFormat="1" ht="16.350000000000001" customHeight="1">
      <c r="A121" s="23" t="s">
        <v>46</v>
      </c>
      <c r="B121" s="24"/>
      <c r="C121" s="25"/>
      <c r="D121" s="25"/>
      <c r="E121" s="10"/>
      <c r="F121" s="10"/>
      <c r="G121" s="10"/>
      <c r="H121" s="18"/>
      <c r="I121" s="18"/>
      <c r="J121" s="18"/>
      <c r="K121" s="18"/>
    </row>
    <row r="122" spans="1:11" ht="16.350000000000001" customHeight="1">
      <c r="B122" s="24" t="s">
        <v>47</v>
      </c>
      <c r="C122" s="15"/>
      <c r="D122" s="25"/>
      <c r="E122" s="10"/>
      <c r="F122" s="10"/>
      <c r="G122" s="10"/>
      <c r="H122" s="18"/>
      <c r="I122" s="18"/>
      <c r="J122" s="18"/>
      <c r="K122" s="18"/>
    </row>
    <row r="123" spans="1:11" ht="16.350000000000001" customHeight="1">
      <c r="B123" s="23" t="s">
        <v>48</v>
      </c>
      <c r="C123" s="15"/>
      <c r="D123" s="25"/>
      <c r="E123" s="10"/>
      <c r="F123" s="10"/>
      <c r="G123" s="10"/>
      <c r="H123" s="18"/>
      <c r="I123" s="18"/>
      <c r="J123" s="18"/>
      <c r="K123" s="18"/>
    </row>
    <row r="124" spans="1:11" ht="16.350000000000001" customHeight="1" thickBot="1">
      <c r="B124" s="23" t="s">
        <v>49</v>
      </c>
      <c r="D124" s="25"/>
      <c r="E124" s="126">
        <v>781630</v>
      </c>
      <c r="G124" s="80">
        <v>781630</v>
      </c>
      <c r="H124" s="18"/>
      <c r="I124" s="80">
        <v>781630</v>
      </c>
      <c r="J124" s="77"/>
      <c r="K124" s="80">
        <v>781630</v>
      </c>
    </row>
    <row r="125" spans="1:11" ht="16.5" customHeight="1" thickTop="1">
      <c r="A125" s="99"/>
      <c r="B125" s="96" t="s">
        <v>50</v>
      </c>
      <c r="C125" s="85"/>
      <c r="D125" s="106"/>
      <c r="E125" s="107"/>
      <c r="F125" s="107"/>
      <c r="G125" s="107"/>
      <c r="H125" s="1"/>
      <c r="I125" s="107"/>
      <c r="J125" s="108"/>
      <c r="K125" s="107"/>
    </row>
    <row r="126" spans="1:11" ht="16.350000000000001" customHeight="1">
      <c r="B126" s="24" t="s">
        <v>51</v>
      </c>
      <c r="D126" s="25"/>
      <c r="E126" s="114"/>
      <c r="F126" s="114"/>
      <c r="G126" s="114"/>
      <c r="H126" s="114"/>
      <c r="I126" s="114"/>
      <c r="J126" s="114"/>
      <c r="K126" s="114"/>
    </row>
    <row r="127" spans="1:11" ht="16.350000000000001" customHeight="1">
      <c r="B127" s="23" t="s">
        <v>48</v>
      </c>
      <c r="C127" s="23"/>
      <c r="E127" s="23"/>
      <c r="F127" s="23"/>
      <c r="G127" s="23"/>
      <c r="H127" s="23"/>
      <c r="I127" s="23"/>
      <c r="J127" s="23"/>
      <c r="K127" s="23"/>
    </row>
    <row r="128" spans="1:11" ht="16.350000000000001" customHeight="1">
      <c r="B128" s="23" t="s">
        <v>52</v>
      </c>
      <c r="E128" s="77">
        <v>781629</v>
      </c>
      <c r="F128" s="99"/>
      <c r="G128" s="77">
        <v>781629</v>
      </c>
      <c r="H128" s="77"/>
      <c r="I128" s="77">
        <v>781629</v>
      </c>
      <c r="J128" s="77"/>
      <c r="K128" s="77">
        <v>781629</v>
      </c>
    </row>
    <row r="129" spans="1:11" s="99" customFormat="1" ht="16.350000000000001" customHeight="1">
      <c r="A129" s="8" t="s">
        <v>53</v>
      </c>
      <c r="B129" s="24"/>
      <c r="C129" s="25"/>
      <c r="D129" s="25"/>
      <c r="E129" s="122">
        <v>355635</v>
      </c>
      <c r="F129" s="13"/>
      <c r="G129" s="122">
        <v>355635</v>
      </c>
      <c r="H129" s="122"/>
      <c r="I129" s="122">
        <v>355635</v>
      </c>
      <c r="J129" s="122"/>
      <c r="K129" s="122">
        <v>355635</v>
      </c>
    </row>
    <row r="130" spans="1:11" ht="16.350000000000001" customHeight="1">
      <c r="A130" s="24" t="s">
        <v>54</v>
      </c>
      <c r="D130" s="25"/>
      <c r="E130" s="122"/>
      <c r="F130" s="13"/>
      <c r="G130" s="122"/>
      <c r="H130" s="122"/>
      <c r="I130" s="122"/>
      <c r="J130" s="122"/>
      <c r="K130" s="122"/>
    </row>
    <row r="131" spans="1:11" ht="16.350000000000001" customHeight="1">
      <c r="B131" s="24" t="s">
        <v>55</v>
      </c>
      <c r="D131" s="25"/>
      <c r="E131" s="171">
        <v>72369</v>
      </c>
      <c r="F131" s="77"/>
      <c r="G131" s="93">
        <v>99663</v>
      </c>
      <c r="H131" s="77"/>
      <c r="I131" s="172">
        <v>-150390</v>
      </c>
      <c r="J131" s="77"/>
      <c r="K131" s="93">
        <v>-158091</v>
      </c>
    </row>
    <row r="132" spans="1:11" ht="16.149999999999999" customHeight="1">
      <c r="A132" s="99"/>
      <c r="B132" s="96"/>
      <c r="C132" s="85"/>
      <c r="D132" s="106"/>
      <c r="E132" s="1"/>
      <c r="F132" s="1"/>
      <c r="G132" s="1"/>
      <c r="H132" s="1"/>
      <c r="I132" s="1"/>
      <c r="J132" s="108"/>
      <c r="K132" s="1"/>
    </row>
    <row r="133" spans="1:11" ht="16.350000000000001" customHeight="1">
      <c r="A133" s="23" t="s">
        <v>56</v>
      </c>
      <c r="D133" s="25"/>
      <c r="E133" s="18">
        <f>SUM(E128:E131)</f>
        <v>1209633</v>
      </c>
      <c r="F133" s="18"/>
      <c r="G133" s="18">
        <f>SUM(G128:G131)</f>
        <v>1236927</v>
      </c>
      <c r="H133" s="18"/>
      <c r="I133" s="18">
        <f>SUM(I128:I131)</f>
        <v>986874</v>
      </c>
      <c r="J133" s="18"/>
      <c r="K133" s="18">
        <f>SUM(K128:K131)</f>
        <v>979173</v>
      </c>
    </row>
    <row r="134" spans="1:11" ht="16.350000000000001" customHeight="1">
      <c r="A134" s="24" t="s">
        <v>57</v>
      </c>
      <c r="C134" s="15"/>
      <c r="D134" s="127"/>
      <c r="E134" s="93">
        <v>0</v>
      </c>
      <c r="F134" s="122"/>
      <c r="G134" s="93">
        <v>0</v>
      </c>
      <c r="H134" s="122"/>
      <c r="I134" s="93">
        <v>0</v>
      </c>
      <c r="J134" s="77"/>
      <c r="K134" s="123">
        <v>0</v>
      </c>
    </row>
    <row r="135" spans="1:11" ht="16.350000000000001" customHeight="1">
      <c r="A135" s="99"/>
      <c r="B135" s="96"/>
      <c r="C135" s="85"/>
      <c r="D135" s="106"/>
      <c r="E135" s="1"/>
      <c r="F135" s="1"/>
      <c r="G135" s="1"/>
      <c r="H135" s="1"/>
      <c r="I135" s="1"/>
      <c r="J135" s="108"/>
      <c r="K135" s="1"/>
    </row>
    <row r="136" spans="1:11" ht="16.350000000000001" customHeight="1">
      <c r="A136" s="96" t="s">
        <v>58</v>
      </c>
      <c r="B136" s="23"/>
      <c r="D136" s="127"/>
      <c r="E136" s="60">
        <f>SUM(E133:E134)</f>
        <v>1209633</v>
      </c>
      <c r="F136" s="18"/>
      <c r="G136" s="60">
        <f>SUM(G133:G134)</f>
        <v>1236927</v>
      </c>
      <c r="H136" s="18"/>
      <c r="I136" s="60">
        <f>SUM(I133:I134)</f>
        <v>986874</v>
      </c>
      <c r="J136" s="18"/>
      <c r="K136" s="60">
        <f>SUM(K133:K134)</f>
        <v>979173</v>
      </c>
    </row>
    <row r="137" spans="1:11" ht="16.350000000000001" customHeight="1">
      <c r="A137" s="99"/>
      <c r="B137" s="96"/>
      <c r="C137" s="85"/>
      <c r="D137" s="106"/>
      <c r="E137" s="1"/>
      <c r="F137" s="1"/>
      <c r="G137" s="1"/>
      <c r="H137" s="1"/>
      <c r="I137" s="1"/>
      <c r="J137" s="108"/>
      <c r="K137" s="1"/>
    </row>
    <row r="138" spans="1:11" ht="16.350000000000001" customHeight="1" thickBot="1">
      <c r="A138" s="96" t="s">
        <v>59</v>
      </c>
      <c r="B138" s="96"/>
      <c r="D138" s="25"/>
      <c r="E138" s="80">
        <f>+E136+E86</f>
        <v>1374111</v>
      </c>
      <c r="F138" s="18"/>
      <c r="G138" s="80">
        <f>+G136+G86</f>
        <v>1408796</v>
      </c>
      <c r="H138" s="18"/>
      <c r="I138" s="80">
        <f>+I136+I86</f>
        <v>1004300</v>
      </c>
      <c r="J138" s="18"/>
      <c r="K138" s="80">
        <f>+K136+K86</f>
        <v>990593</v>
      </c>
    </row>
    <row r="139" spans="1:11" ht="16.350000000000001" customHeight="1" thickTop="1">
      <c r="A139" s="96"/>
      <c r="B139" s="96"/>
      <c r="D139" s="25"/>
      <c r="E139" s="18"/>
      <c r="F139" s="18"/>
      <c r="G139" s="18"/>
      <c r="H139" s="18"/>
      <c r="I139" s="18"/>
      <c r="J139" s="18"/>
      <c r="K139" s="18"/>
    </row>
    <row r="140" spans="1:11" ht="16.350000000000001" customHeight="1">
      <c r="A140" s="96"/>
      <c r="B140" s="96"/>
      <c r="D140" s="25"/>
      <c r="E140" s="18"/>
      <c r="F140" s="18"/>
      <c r="G140" s="18"/>
      <c r="H140" s="18"/>
      <c r="I140" s="18"/>
      <c r="J140" s="18"/>
      <c r="K140" s="18"/>
    </row>
    <row r="141" spans="1:11" ht="16.350000000000001" customHeight="1">
      <c r="A141" s="96"/>
      <c r="B141" s="96"/>
      <c r="D141" s="25"/>
      <c r="E141" s="10"/>
      <c r="F141" s="10"/>
      <c r="G141" s="10"/>
      <c r="H141" s="18"/>
      <c r="I141" s="10"/>
      <c r="J141" s="18"/>
      <c r="K141" s="10"/>
    </row>
    <row r="142" spans="1:11" ht="16.350000000000001" customHeight="1">
      <c r="A142" s="96"/>
      <c r="B142" s="96"/>
      <c r="D142" s="25"/>
      <c r="E142" s="10"/>
      <c r="F142" s="10"/>
      <c r="G142" s="10"/>
      <c r="H142" s="18"/>
      <c r="I142" s="10"/>
      <c r="J142" s="18"/>
      <c r="K142" s="10"/>
    </row>
    <row r="143" spans="1:11" ht="16.5" customHeight="1">
      <c r="A143" s="96"/>
      <c r="B143" s="96"/>
      <c r="D143" s="25"/>
      <c r="E143" s="10"/>
      <c r="F143" s="10"/>
      <c r="G143" s="10"/>
      <c r="H143" s="18"/>
      <c r="I143" s="10"/>
      <c r="J143" s="18"/>
      <c r="K143" s="10"/>
    </row>
    <row r="144" spans="1:11" ht="16.5" customHeight="1">
      <c r="A144" s="96"/>
      <c r="B144" s="96"/>
      <c r="D144" s="25"/>
      <c r="E144" s="10"/>
      <c r="F144" s="10"/>
      <c r="G144" s="10"/>
      <c r="H144" s="18"/>
      <c r="I144" s="10"/>
      <c r="J144" s="18"/>
      <c r="K144" s="10"/>
    </row>
    <row r="145" spans="1:11" ht="16.5" customHeight="1">
      <c r="A145" s="96"/>
      <c r="B145" s="96"/>
      <c r="D145" s="25"/>
      <c r="E145" s="10"/>
      <c r="F145" s="10"/>
      <c r="G145" s="10"/>
      <c r="H145" s="18"/>
      <c r="I145" s="10"/>
      <c r="J145" s="18"/>
      <c r="K145" s="10"/>
    </row>
    <row r="146" spans="1:11" ht="14.25" customHeight="1">
      <c r="A146" s="96"/>
      <c r="B146" s="96"/>
      <c r="D146" s="25"/>
      <c r="E146" s="10"/>
      <c r="F146" s="10"/>
      <c r="G146" s="10"/>
      <c r="H146" s="18"/>
      <c r="I146" s="10"/>
      <c r="J146" s="18"/>
      <c r="K146" s="10"/>
    </row>
    <row r="147" spans="1:11" ht="15" customHeight="1">
      <c r="A147" s="96"/>
      <c r="B147" s="96"/>
      <c r="D147" s="25"/>
      <c r="E147" s="10"/>
      <c r="F147" s="10"/>
      <c r="G147" s="10"/>
      <c r="H147" s="18"/>
      <c r="I147" s="10"/>
      <c r="J147" s="18"/>
      <c r="K147" s="10"/>
    </row>
    <row r="148" spans="1:11" ht="18" customHeight="1">
      <c r="A148" s="96"/>
      <c r="B148" s="96"/>
      <c r="D148" s="25"/>
      <c r="E148" s="10"/>
      <c r="F148" s="10"/>
      <c r="G148" s="10"/>
      <c r="H148" s="18"/>
      <c r="I148" s="10"/>
      <c r="J148" s="18"/>
      <c r="K148" s="10"/>
    </row>
    <row r="149" spans="1:11" ht="19.5" customHeight="1">
      <c r="A149" s="96"/>
      <c r="B149" s="96"/>
      <c r="D149" s="25"/>
      <c r="E149" s="10"/>
      <c r="F149" s="10"/>
      <c r="G149" s="10"/>
      <c r="H149" s="18"/>
      <c r="I149" s="10"/>
      <c r="J149" s="18"/>
      <c r="K149" s="10"/>
    </row>
    <row r="150" spans="1:11" ht="17.25" customHeight="1">
      <c r="E150" s="114"/>
      <c r="F150" s="114"/>
      <c r="G150" s="115"/>
      <c r="H150" s="17"/>
      <c r="I150" s="115"/>
      <c r="J150" s="17"/>
      <c r="K150" s="23"/>
    </row>
    <row r="151" spans="1:11" ht="16.350000000000001" customHeight="1">
      <c r="A151" s="23" t="s">
        <v>30</v>
      </c>
      <c r="E151" s="114"/>
      <c r="F151" s="114"/>
      <c r="G151" s="115"/>
      <c r="H151" s="17"/>
      <c r="I151" s="115"/>
      <c r="J151" s="17"/>
      <c r="K151" s="116" t="s">
        <v>31</v>
      </c>
    </row>
    <row r="152" spans="1:11" ht="16.350000000000001" customHeight="1">
      <c r="E152" s="114"/>
      <c r="F152" s="114"/>
      <c r="G152" s="115"/>
      <c r="H152" s="17"/>
      <c r="I152" s="115"/>
      <c r="J152" s="17"/>
      <c r="K152" s="116"/>
    </row>
    <row r="153" spans="1:11" ht="16.350000000000001" customHeight="1">
      <c r="E153" s="114"/>
      <c r="F153" s="114"/>
      <c r="G153" s="115"/>
      <c r="H153" s="17"/>
      <c r="I153" s="115"/>
      <c r="J153" s="17"/>
      <c r="K153" s="116"/>
    </row>
    <row r="154" spans="1:11" ht="9.75" customHeight="1">
      <c r="E154" s="114"/>
      <c r="F154" s="114"/>
      <c r="G154" s="115"/>
      <c r="H154" s="17"/>
      <c r="I154" s="115"/>
      <c r="J154" s="17"/>
      <c r="K154" s="116"/>
    </row>
    <row r="155" spans="1:11" ht="22.35" customHeight="1">
      <c r="A155" s="128" t="str">
        <f>A52</f>
        <v>The accompanying condensed notes to interim financial information are an integral part of this interim financial information.</v>
      </c>
      <c r="B155" s="117"/>
      <c r="C155" s="117"/>
      <c r="D155" s="117"/>
      <c r="E155" s="118"/>
      <c r="F155" s="118"/>
      <c r="G155" s="118"/>
      <c r="H155" s="118"/>
      <c r="I155" s="118"/>
      <c r="J155" s="118"/>
      <c r="K155" s="118"/>
    </row>
  </sheetData>
  <mergeCells count="15">
    <mergeCell ref="E58:K58"/>
    <mergeCell ref="E6:K6"/>
    <mergeCell ref="E7:G7"/>
    <mergeCell ref="I7:K7"/>
    <mergeCell ref="E8:G8"/>
    <mergeCell ref="I8:K8"/>
    <mergeCell ref="E112:G112"/>
    <mergeCell ref="I112:K112"/>
    <mergeCell ref="E59:G59"/>
    <mergeCell ref="I59:K59"/>
    <mergeCell ref="E60:G60"/>
    <mergeCell ref="I60:K60"/>
    <mergeCell ref="E110:K110"/>
    <mergeCell ref="E111:G111"/>
    <mergeCell ref="I111:K11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E7385-CC95-4B63-A24E-C8641D86E4B1}">
  <dimension ref="A1:K60"/>
  <sheetViews>
    <sheetView topLeftCell="A23" zoomScaleNormal="100" zoomScaleSheetLayoutView="82" workbookViewId="0">
      <selection activeCell="N48" sqref="N48"/>
    </sheetView>
  </sheetViews>
  <sheetFormatPr defaultColWidth="9.42578125" defaultRowHeight="16.350000000000001" customHeight="1"/>
  <cols>
    <col min="1" max="1" width="1.5703125" style="8" customWidth="1"/>
    <col min="2" max="2" width="42.7109375" style="8" customWidth="1"/>
    <col min="3" max="3" width="5.5703125" style="8" bestFit="1" customWidth="1"/>
    <col min="4" max="4" width="0.5703125" style="8" customWidth="1"/>
    <col min="5" max="5" width="10.5703125" style="8" customWidth="1"/>
    <col min="6" max="6" width="0.5703125" style="8" customWidth="1"/>
    <col min="7" max="7" width="10.5703125" style="8" customWidth="1"/>
    <col min="8" max="8" width="0.5703125" style="8" customWidth="1"/>
    <col min="9" max="9" width="10.5703125" style="8" customWidth="1"/>
    <col min="10" max="10" width="0.5703125" style="8" customWidth="1"/>
    <col min="11" max="11" width="10.5703125" style="8" customWidth="1"/>
    <col min="12" max="16384" width="9.42578125" style="8"/>
  </cols>
  <sheetData>
    <row r="1" spans="1:11" s="187" customFormat="1" ht="16.5" customHeight="1">
      <c r="A1" s="2" t="s">
        <v>0</v>
      </c>
      <c r="B1" s="199"/>
      <c r="C1" s="200"/>
      <c r="D1" s="199"/>
      <c r="E1" s="201"/>
      <c r="F1" s="201"/>
      <c r="G1" s="201"/>
      <c r="H1" s="201"/>
      <c r="I1" s="201"/>
      <c r="J1" s="201"/>
      <c r="K1" s="201"/>
    </row>
    <row r="2" spans="1:11" s="3" customFormat="1" ht="16.5" customHeight="1">
      <c r="A2" s="2" t="s">
        <v>60</v>
      </c>
      <c r="B2" s="2"/>
      <c r="C2" s="202"/>
      <c r="D2" s="203"/>
      <c r="E2" s="204"/>
      <c r="F2" s="204"/>
      <c r="G2" s="204"/>
      <c r="H2" s="204"/>
      <c r="I2" s="205"/>
      <c r="J2" s="205"/>
      <c r="K2" s="205"/>
    </row>
    <row r="3" spans="1:11" s="187" customFormat="1" ht="16.5" customHeight="1">
      <c r="A3" s="4" t="s">
        <v>166</v>
      </c>
      <c r="B3" s="4"/>
      <c r="C3" s="206"/>
      <c r="D3" s="207"/>
      <c r="E3" s="208"/>
      <c r="F3" s="208"/>
      <c r="G3" s="208"/>
      <c r="H3" s="208"/>
      <c r="I3" s="208"/>
      <c r="J3" s="208"/>
      <c r="K3" s="208"/>
    </row>
    <row r="4" spans="1:11" s="187" customFormat="1" ht="15" customHeight="1">
      <c r="A4" s="2"/>
      <c r="B4" s="2"/>
      <c r="C4" s="202"/>
      <c r="D4" s="203"/>
      <c r="E4" s="209"/>
      <c r="F4" s="209"/>
      <c r="G4" s="209"/>
      <c r="H4" s="209"/>
      <c r="I4" s="209"/>
      <c r="J4" s="209"/>
      <c r="K4" s="209"/>
    </row>
    <row r="5" spans="1:11" s="187" customFormat="1" ht="15" customHeight="1">
      <c r="A5" s="2"/>
      <c r="B5" s="2"/>
      <c r="C5" s="202"/>
      <c r="D5" s="203"/>
      <c r="E5" s="204"/>
      <c r="F5" s="204"/>
      <c r="G5" s="204"/>
      <c r="H5" s="204"/>
      <c r="I5" s="204"/>
      <c r="J5" s="204"/>
      <c r="K5" s="204"/>
    </row>
    <row r="6" spans="1:11" s="187" customFormat="1" ht="15" customHeight="1">
      <c r="A6" s="2"/>
      <c r="B6" s="2"/>
      <c r="C6" s="202"/>
      <c r="D6" s="203"/>
      <c r="E6" s="231" t="s">
        <v>2</v>
      </c>
      <c r="F6" s="231"/>
      <c r="G6" s="231"/>
      <c r="H6" s="231"/>
      <c r="I6" s="231"/>
      <c r="J6" s="231"/>
      <c r="K6" s="231"/>
    </row>
    <row r="7" spans="1:11" s="187" customFormat="1" ht="15" customHeight="1">
      <c r="A7" s="3"/>
      <c r="B7" s="2"/>
      <c r="C7" s="202"/>
      <c r="D7" s="202"/>
      <c r="E7" s="228" t="s">
        <v>3</v>
      </c>
      <c r="F7" s="228"/>
      <c r="G7" s="228"/>
      <c r="H7" s="6"/>
      <c r="I7" s="229" t="s">
        <v>4</v>
      </c>
      <c r="J7" s="229"/>
      <c r="K7" s="229"/>
    </row>
    <row r="8" spans="1:11" s="187" customFormat="1" ht="15" customHeight="1">
      <c r="A8" s="3"/>
      <c r="B8" s="2"/>
      <c r="C8" s="85"/>
      <c r="D8" s="202"/>
      <c r="E8" s="230" t="s">
        <v>5</v>
      </c>
      <c r="F8" s="230"/>
      <c r="G8" s="230"/>
      <c r="H8" s="91"/>
      <c r="I8" s="230" t="s">
        <v>5</v>
      </c>
      <c r="J8" s="230"/>
      <c r="K8" s="230"/>
    </row>
    <row r="9" spans="1:11" s="187" customFormat="1" ht="15" customHeight="1">
      <c r="A9" s="3"/>
      <c r="B9" s="2"/>
      <c r="C9" s="202"/>
      <c r="D9" s="202"/>
      <c r="E9" s="6" t="s">
        <v>6</v>
      </c>
      <c r="F9" s="91"/>
      <c r="G9" s="6" t="s">
        <v>6</v>
      </c>
      <c r="H9" s="91"/>
      <c r="I9" s="6" t="s">
        <v>6</v>
      </c>
      <c r="J9" s="91"/>
      <c r="K9" s="6" t="s">
        <v>6</v>
      </c>
    </row>
    <row r="10" spans="1:11" s="187" customFormat="1" ht="15" customHeight="1">
      <c r="B10" s="7"/>
      <c r="C10" s="193"/>
      <c r="D10" s="210"/>
      <c r="E10" s="88" t="s">
        <v>141</v>
      </c>
      <c r="F10" s="87"/>
      <c r="G10" s="88" t="s">
        <v>10</v>
      </c>
      <c r="H10" s="87"/>
      <c r="I10" s="88" t="s">
        <v>141</v>
      </c>
      <c r="J10" s="87"/>
      <c r="K10" s="88" t="s">
        <v>10</v>
      </c>
    </row>
    <row r="11" spans="1:11" s="187" customFormat="1" ht="8.25" customHeight="1">
      <c r="B11" s="7"/>
      <c r="C11" s="8"/>
      <c r="D11" s="210"/>
      <c r="E11" s="87"/>
      <c r="F11" s="87"/>
      <c r="G11" s="87"/>
      <c r="H11" s="87"/>
      <c r="I11" s="87"/>
      <c r="J11" s="87"/>
      <c r="K11" s="87"/>
    </row>
    <row r="12" spans="1:11" s="187" customFormat="1" ht="15" customHeight="1">
      <c r="A12" s="211" t="s">
        <v>61</v>
      </c>
      <c r="B12" s="7"/>
      <c r="C12" s="8"/>
      <c r="D12" s="8"/>
      <c r="E12" s="9"/>
      <c r="F12" s="9"/>
      <c r="G12" s="9"/>
      <c r="H12" s="9"/>
      <c r="I12" s="212"/>
      <c r="J12" s="17"/>
      <c r="K12" s="212"/>
    </row>
    <row r="13" spans="1:11" s="187" customFormat="1" ht="8.25" customHeight="1">
      <c r="A13" s="213"/>
      <c r="B13" s="7"/>
      <c r="C13" s="8"/>
      <c r="D13" s="8"/>
      <c r="E13" s="18"/>
      <c r="F13" s="18"/>
      <c r="G13" s="18"/>
      <c r="H13" s="18"/>
      <c r="I13" s="18"/>
      <c r="J13" s="18"/>
      <c r="K13" s="18"/>
    </row>
    <row r="14" spans="1:11" s="187" customFormat="1" ht="15" customHeight="1">
      <c r="A14" s="213" t="s">
        <v>62</v>
      </c>
      <c r="B14" s="7"/>
      <c r="C14" s="15"/>
      <c r="D14" s="8"/>
      <c r="E14" s="14">
        <v>56804</v>
      </c>
      <c r="F14" s="79"/>
      <c r="G14" s="173">
        <v>64441</v>
      </c>
      <c r="H14" s="79"/>
      <c r="I14" s="173">
        <v>16916</v>
      </c>
      <c r="J14" s="174"/>
      <c r="K14" s="173">
        <v>1969</v>
      </c>
    </row>
    <row r="15" spans="1:11" s="187" customFormat="1" ht="15" customHeight="1">
      <c r="A15" s="213" t="s">
        <v>63</v>
      </c>
      <c r="B15" s="7"/>
      <c r="C15" s="8"/>
      <c r="D15" s="8"/>
      <c r="E15" s="79">
        <v>359</v>
      </c>
      <c r="F15" s="79"/>
      <c r="G15" s="173">
        <v>766</v>
      </c>
      <c r="H15" s="79"/>
      <c r="I15" s="174">
        <v>0</v>
      </c>
      <c r="J15" s="174"/>
      <c r="K15" s="173">
        <v>0</v>
      </c>
    </row>
    <row r="16" spans="1:11" s="187" customFormat="1" ht="15" customHeight="1">
      <c r="A16" s="213" t="s">
        <v>64</v>
      </c>
      <c r="B16" s="7"/>
      <c r="C16" s="15"/>
      <c r="D16" s="8"/>
      <c r="E16" s="16">
        <v>81</v>
      </c>
      <c r="F16" s="79"/>
      <c r="G16" s="175">
        <v>2801</v>
      </c>
      <c r="H16" s="79"/>
      <c r="I16" s="175">
        <v>0</v>
      </c>
      <c r="J16" s="174"/>
      <c r="K16" s="175">
        <v>0</v>
      </c>
    </row>
    <row r="17" spans="1:11" s="187" customFormat="1" ht="8.25" customHeight="1">
      <c r="A17" s="213"/>
      <c r="B17" s="7"/>
      <c r="C17" s="214"/>
      <c r="D17" s="8"/>
      <c r="E17" s="18"/>
      <c r="F17" s="18"/>
      <c r="G17" s="18"/>
      <c r="H17" s="18"/>
      <c r="I17" s="18"/>
      <c r="J17" s="18"/>
      <c r="K17" s="18"/>
    </row>
    <row r="18" spans="1:11" s="187" customFormat="1" ht="15" customHeight="1">
      <c r="A18" s="8" t="s">
        <v>169</v>
      </c>
      <c r="B18" s="7"/>
      <c r="C18" s="214"/>
      <c r="D18" s="214"/>
      <c r="E18" s="60">
        <f>SUM(E14:E16)</f>
        <v>57244</v>
      </c>
      <c r="F18" s="18"/>
      <c r="G18" s="60">
        <f>SUM(G14:G16)</f>
        <v>68008</v>
      </c>
      <c r="H18" s="18"/>
      <c r="I18" s="60">
        <f>SUM(I14:I16)</f>
        <v>16916</v>
      </c>
      <c r="J18" s="18"/>
      <c r="K18" s="60">
        <f>SUM(K14:K16)</f>
        <v>1969</v>
      </c>
    </row>
    <row r="19" spans="1:11" s="187" customFormat="1" ht="15" customHeight="1">
      <c r="A19" s="8"/>
      <c r="B19" s="7"/>
      <c r="C19" s="214"/>
      <c r="D19" s="214"/>
      <c r="E19" s="18"/>
      <c r="F19" s="18"/>
      <c r="G19" s="18"/>
      <c r="H19" s="18"/>
      <c r="I19" s="18"/>
      <c r="J19" s="18"/>
      <c r="K19" s="18"/>
    </row>
    <row r="20" spans="1:11" s="187" customFormat="1" ht="15" customHeight="1">
      <c r="A20" s="211" t="s">
        <v>65</v>
      </c>
      <c r="B20" s="7"/>
      <c r="C20" s="8"/>
      <c r="D20" s="214"/>
      <c r="E20" s="12"/>
      <c r="F20" s="12"/>
      <c r="G20" s="12"/>
      <c r="H20" s="12"/>
      <c r="I20" s="12"/>
      <c r="J20" s="12"/>
      <c r="K20" s="12"/>
    </row>
    <row r="21" spans="1:11" s="187" customFormat="1" ht="8.25" customHeight="1">
      <c r="A21" s="213"/>
      <c r="B21" s="7"/>
      <c r="C21" s="214"/>
      <c r="D21" s="8"/>
      <c r="E21" s="18"/>
      <c r="F21" s="18"/>
      <c r="G21" s="18"/>
      <c r="H21" s="18"/>
      <c r="I21" s="18"/>
      <c r="J21" s="18"/>
      <c r="K21" s="18"/>
    </row>
    <row r="22" spans="1:11" s="187" customFormat="1" ht="15" customHeight="1">
      <c r="A22" s="213" t="s">
        <v>66</v>
      </c>
      <c r="B22" s="213"/>
      <c r="C22" s="214"/>
      <c r="D22" s="214"/>
      <c r="E22" s="14">
        <v>-52667</v>
      </c>
      <c r="F22" s="79"/>
      <c r="G22" s="173">
        <v>-53439</v>
      </c>
      <c r="H22" s="79"/>
      <c r="I22" s="173">
        <v>-11200</v>
      </c>
      <c r="J22" s="174"/>
      <c r="K22" s="173">
        <v>-1760</v>
      </c>
    </row>
    <row r="23" spans="1:11" s="187" customFormat="1" ht="15" customHeight="1">
      <c r="A23" s="213" t="s">
        <v>67</v>
      </c>
      <c r="B23" s="213"/>
      <c r="C23" s="214"/>
      <c r="D23" s="214"/>
      <c r="E23" s="16">
        <v>-139</v>
      </c>
      <c r="F23" s="79"/>
      <c r="G23" s="175">
        <v>-529</v>
      </c>
      <c r="H23" s="79"/>
      <c r="I23" s="175">
        <v>0</v>
      </c>
      <c r="J23" s="174"/>
      <c r="K23" s="175">
        <v>0</v>
      </c>
    </row>
    <row r="24" spans="1:11" s="187" customFormat="1" ht="8.25" customHeight="1">
      <c r="A24" s="213"/>
      <c r="B24" s="213"/>
      <c r="C24" s="214"/>
      <c r="D24" s="214"/>
      <c r="E24" s="18"/>
      <c r="F24" s="18"/>
      <c r="G24" s="18"/>
      <c r="H24" s="18"/>
      <c r="I24" s="18"/>
      <c r="J24" s="18"/>
      <c r="K24" s="18"/>
    </row>
    <row r="25" spans="1:11" s="187" customFormat="1" ht="15" customHeight="1">
      <c r="A25" s="2" t="s">
        <v>68</v>
      </c>
      <c r="C25" s="214"/>
      <c r="D25" s="214"/>
      <c r="E25" s="60">
        <f>SUM(E22:E23)</f>
        <v>-52806</v>
      </c>
      <c r="F25" s="18"/>
      <c r="G25" s="60">
        <f>SUM(G22:G23)</f>
        <v>-53968</v>
      </c>
      <c r="H25" s="18"/>
      <c r="I25" s="60">
        <f>SUM(I22:I23)</f>
        <v>-11200</v>
      </c>
      <c r="J25" s="18"/>
      <c r="K25" s="60">
        <f>SUM(K22:K23)</f>
        <v>-1760</v>
      </c>
    </row>
    <row r="26" spans="1:11" s="187" customFormat="1" ht="15" customHeight="1">
      <c r="A26" s="215"/>
      <c r="B26" s="7"/>
      <c r="C26" s="214"/>
      <c r="D26" s="214"/>
      <c r="E26" s="18"/>
      <c r="F26" s="18"/>
      <c r="G26" s="18"/>
      <c r="H26" s="18"/>
      <c r="I26" s="18"/>
      <c r="J26" s="18"/>
      <c r="K26" s="18"/>
    </row>
    <row r="27" spans="1:11" s="187" customFormat="1" ht="15" customHeight="1">
      <c r="A27" s="2" t="s">
        <v>172</v>
      </c>
      <c r="C27" s="15"/>
      <c r="D27" s="214"/>
      <c r="E27" s="14">
        <f>E18+E25</f>
        <v>4438</v>
      </c>
      <c r="F27" s="79"/>
      <c r="G27" s="14">
        <f>G18+G25</f>
        <v>14040</v>
      </c>
      <c r="H27" s="79"/>
      <c r="I27" s="14">
        <f>I18+I25</f>
        <v>5716</v>
      </c>
      <c r="J27" s="79"/>
      <c r="K27" s="14">
        <f>K18+K25</f>
        <v>209</v>
      </c>
    </row>
    <row r="28" spans="1:11" s="187" customFormat="1" ht="15" customHeight="1">
      <c r="A28" s="187" t="s">
        <v>69</v>
      </c>
      <c r="C28" s="214"/>
      <c r="D28" s="214"/>
      <c r="E28" s="14">
        <v>1437</v>
      </c>
      <c r="F28" s="79"/>
      <c r="G28" s="14">
        <v>623</v>
      </c>
      <c r="H28" s="79"/>
      <c r="I28" s="14">
        <v>8660</v>
      </c>
      <c r="J28" s="174"/>
      <c r="K28" s="173">
        <v>9285</v>
      </c>
    </row>
    <row r="29" spans="1:11" s="187" customFormat="1" ht="15" customHeight="1">
      <c r="A29" s="215" t="s">
        <v>70</v>
      </c>
      <c r="B29" s="7"/>
      <c r="C29" s="214"/>
      <c r="D29" s="214"/>
      <c r="E29" s="216">
        <v>-2217</v>
      </c>
      <c r="F29" s="79"/>
      <c r="G29" s="14">
        <v>-3452</v>
      </c>
      <c r="H29" s="79"/>
      <c r="I29" s="14">
        <v>-59</v>
      </c>
      <c r="J29" s="174"/>
      <c r="K29" s="173">
        <v>-367</v>
      </c>
    </row>
    <row r="30" spans="1:11" s="187" customFormat="1" ht="15" customHeight="1">
      <c r="A30" s="215" t="s">
        <v>71</v>
      </c>
      <c r="B30" s="7"/>
      <c r="C30" s="214"/>
      <c r="D30" s="214"/>
      <c r="E30" s="14">
        <v>-22917</v>
      </c>
      <c r="F30" s="79"/>
      <c r="G30" s="14">
        <v>-28947</v>
      </c>
      <c r="H30" s="79"/>
      <c r="I30" s="14">
        <v>-9797</v>
      </c>
      <c r="J30" s="174"/>
      <c r="K30" s="173">
        <v>-11832</v>
      </c>
    </row>
    <row r="31" spans="1:11" s="187" customFormat="1" ht="15" customHeight="1">
      <c r="A31" s="215" t="s">
        <v>171</v>
      </c>
      <c r="B31" s="7"/>
      <c r="C31" s="15"/>
      <c r="D31" s="214"/>
      <c r="E31" s="14">
        <v>452</v>
      </c>
      <c r="F31" s="79"/>
      <c r="G31" s="14">
        <v>-1206</v>
      </c>
      <c r="H31" s="79"/>
      <c r="I31" s="14">
        <v>35</v>
      </c>
      <c r="J31" s="174"/>
      <c r="K31" s="173">
        <v>7</v>
      </c>
    </row>
    <row r="32" spans="1:11" s="187" customFormat="1" ht="15" customHeight="1">
      <c r="A32" s="215" t="s">
        <v>149</v>
      </c>
      <c r="B32" s="7"/>
      <c r="C32" s="15"/>
      <c r="D32" s="214"/>
      <c r="E32" s="14">
        <v>28</v>
      </c>
      <c r="F32" s="79"/>
      <c r="G32" s="14">
        <v>0</v>
      </c>
      <c r="H32" s="79"/>
      <c r="I32" s="14">
        <v>0</v>
      </c>
      <c r="J32" s="174"/>
      <c r="K32" s="173">
        <v>0</v>
      </c>
    </row>
    <row r="33" spans="1:11" s="187" customFormat="1" ht="15" customHeight="1">
      <c r="A33" s="8" t="s">
        <v>72</v>
      </c>
      <c r="C33" s="214"/>
      <c r="D33" s="214"/>
      <c r="E33" s="16">
        <v>-1048</v>
      </c>
      <c r="F33" s="79"/>
      <c r="G33" s="16">
        <v>-1481</v>
      </c>
      <c r="H33" s="79"/>
      <c r="I33" s="16">
        <v>-2</v>
      </c>
      <c r="J33" s="174"/>
      <c r="K33" s="175">
        <v>-263</v>
      </c>
    </row>
    <row r="34" spans="1:11" s="187" customFormat="1" ht="8.25" customHeight="1">
      <c r="A34" s="8"/>
      <c r="C34" s="214"/>
      <c r="D34" s="214"/>
      <c r="E34" s="17"/>
      <c r="F34" s="18"/>
      <c r="G34" s="17"/>
      <c r="H34" s="18"/>
      <c r="I34" s="17"/>
      <c r="J34" s="18"/>
      <c r="K34" s="17"/>
    </row>
    <row r="35" spans="1:11" s="187" customFormat="1" ht="15" customHeight="1">
      <c r="A35" s="211" t="s">
        <v>73</v>
      </c>
      <c r="B35" s="7"/>
      <c r="C35" s="15"/>
      <c r="D35" s="214"/>
      <c r="E35" s="13">
        <f>SUM(E27:E33)</f>
        <v>-19827</v>
      </c>
      <c r="F35" s="18"/>
      <c r="G35" s="13">
        <f>SUM(G27:G33)</f>
        <v>-20423</v>
      </c>
      <c r="H35" s="18"/>
      <c r="I35" s="13">
        <f>SUM(I27:I33)</f>
        <v>4553</v>
      </c>
      <c r="J35" s="18"/>
      <c r="K35" s="13">
        <f>SUM(K27:K33)</f>
        <v>-2961</v>
      </c>
    </row>
    <row r="36" spans="1:11" s="187" customFormat="1" ht="15" customHeight="1">
      <c r="A36" s="19" t="s">
        <v>74</v>
      </c>
      <c r="B36" s="7"/>
      <c r="C36" s="15"/>
      <c r="D36" s="214"/>
      <c r="E36" s="16">
        <v>-977</v>
      </c>
      <c r="F36" s="79"/>
      <c r="G36" s="16">
        <v>765</v>
      </c>
      <c r="H36" s="79"/>
      <c r="I36" s="16">
        <v>35</v>
      </c>
      <c r="J36" s="174"/>
      <c r="K36" s="217">
        <v>43</v>
      </c>
    </row>
    <row r="37" spans="1:11" s="187" customFormat="1" ht="8.25" customHeight="1">
      <c r="A37" s="19"/>
      <c r="B37" s="7"/>
      <c r="C37" s="214"/>
      <c r="D37" s="214"/>
      <c r="E37" s="18"/>
      <c r="F37" s="18"/>
      <c r="G37" s="18"/>
      <c r="H37" s="18"/>
      <c r="I37" s="18"/>
      <c r="J37" s="18"/>
      <c r="K37" s="18"/>
    </row>
    <row r="38" spans="1:11" s="187" customFormat="1" ht="15" customHeight="1">
      <c r="A38" s="20" t="s">
        <v>75</v>
      </c>
      <c r="B38" s="7"/>
      <c r="C38" s="214"/>
      <c r="D38" s="214"/>
      <c r="E38" s="13">
        <f>SUM(E35:E36)</f>
        <v>-20804</v>
      </c>
      <c r="F38" s="18"/>
      <c r="G38" s="13">
        <f>SUM(G35:G36)</f>
        <v>-19658</v>
      </c>
      <c r="H38" s="18"/>
      <c r="I38" s="13">
        <f>SUM(I35:I36)</f>
        <v>4588</v>
      </c>
      <c r="J38" s="18"/>
      <c r="K38" s="13">
        <f>SUM(K35:K36)</f>
        <v>-2918</v>
      </c>
    </row>
    <row r="39" spans="1:11" s="187" customFormat="1" ht="15" customHeight="1">
      <c r="A39" s="19" t="s">
        <v>76</v>
      </c>
      <c r="B39" s="7"/>
      <c r="C39" s="15"/>
      <c r="D39" s="214"/>
      <c r="E39" s="16">
        <v>0</v>
      </c>
      <c r="F39" s="79"/>
      <c r="G39" s="60">
        <v>0</v>
      </c>
      <c r="H39" s="18"/>
      <c r="I39" s="60">
        <v>0</v>
      </c>
      <c r="J39" s="18"/>
      <c r="K39" s="60">
        <v>0</v>
      </c>
    </row>
    <row r="40" spans="1:11" s="187" customFormat="1" ht="8.25" customHeight="1">
      <c r="A40" s="20"/>
      <c r="B40" s="20"/>
      <c r="C40" s="2"/>
      <c r="D40" s="214"/>
      <c r="E40" s="18"/>
      <c r="F40" s="18"/>
      <c r="G40" s="18"/>
      <c r="H40" s="18"/>
      <c r="I40" s="18"/>
      <c r="J40" s="18"/>
      <c r="K40" s="18"/>
    </row>
    <row r="41" spans="1:11" s="187" customFormat="1" ht="15" customHeight="1">
      <c r="A41" s="20" t="s">
        <v>77</v>
      </c>
      <c r="B41" s="20"/>
      <c r="C41" s="2"/>
      <c r="D41" s="214"/>
      <c r="E41" s="18"/>
      <c r="F41" s="18"/>
      <c r="G41" s="18"/>
      <c r="H41" s="18"/>
      <c r="I41" s="18"/>
      <c r="J41" s="18"/>
      <c r="K41" s="18"/>
    </row>
    <row r="42" spans="1:11" s="187" customFormat="1" ht="15" customHeight="1" thickBot="1">
      <c r="A42" s="20"/>
      <c r="B42" s="20" t="s">
        <v>78</v>
      </c>
      <c r="C42" s="2"/>
      <c r="D42" s="214"/>
      <c r="E42" s="80">
        <f>SUM(E38:E39)</f>
        <v>-20804</v>
      </c>
      <c r="F42" s="18"/>
      <c r="G42" s="80">
        <f>SUM(G38:G39)</f>
        <v>-19658</v>
      </c>
      <c r="H42" s="18"/>
      <c r="I42" s="80">
        <f>SUM(I38:I39)</f>
        <v>4588</v>
      </c>
      <c r="J42" s="18"/>
      <c r="K42" s="80">
        <f>SUM(K38:K39)</f>
        <v>-2918</v>
      </c>
    </row>
    <row r="43" spans="1:11" s="187" customFormat="1" ht="8.25" customHeight="1" thickTop="1">
      <c r="A43" s="20"/>
      <c r="C43" s="2"/>
      <c r="D43" s="214"/>
      <c r="E43" s="18"/>
      <c r="F43" s="18"/>
      <c r="G43" s="18"/>
      <c r="H43" s="18"/>
      <c r="I43" s="18"/>
      <c r="J43" s="18"/>
      <c r="K43" s="18"/>
    </row>
    <row r="44" spans="1:11" s="187" customFormat="1" ht="15" customHeight="1">
      <c r="A44" s="20" t="s">
        <v>77</v>
      </c>
      <c r="B44" s="19"/>
      <c r="C44" s="7"/>
      <c r="D44" s="214"/>
      <c r="E44" s="214"/>
      <c r="F44" s="18"/>
      <c r="G44" s="214"/>
      <c r="H44" s="18"/>
      <c r="I44" s="214"/>
      <c r="J44" s="18"/>
      <c r="K44" s="214"/>
    </row>
    <row r="45" spans="1:11" s="187" customFormat="1" ht="15" customHeight="1">
      <c r="A45" s="20"/>
      <c r="B45" s="218" t="s">
        <v>79</v>
      </c>
      <c r="C45" s="7"/>
      <c r="D45" s="214"/>
      <c r="E45" s="214"/>
      <c r="F45" s="18"/>
      <c r="G45" s="214"/>
      <c r="H45" s="18"/>
      <c r="I45" s="214"/>
      <c r="J45" s="18"/>
      <c r="K45" s="214"/>
    </row>
    <row r="46" spans="1:11" s="3" customFormat="1" ht="15" customHeight="1">
      <c r="B46" s="19" t="s">
        <v>80</v>
      </c>
      <c r="C46" s="2"/>
      <c r="D46" s="214"/>
      <c r="E46" s="219">
        <v>-20804</v>
      </c>
      <c r="F46" s="219"/>
      <c r="G46" s="81">
        <v>-19658</v>
      </c>
      <c r="H46" s="81"/>
      <c r="I46" s="81">
        <v>4588</v>
      </c>
      <c r="J46" s="176"/>
      <c r="K46" s="81">
        <v>-2918</v>
      </c>
    </row>
    <row r="47" spans="1:11" s="187" customFormat="1" ht="15" customHeight="1">
      <c r="B47" s="19" t="s">
        <v>81</v>
      </c>
      <c r="C47" s="2"/>
      <c r="D47" s="214"/>
      <c r="E47" s="82">
        <v>0</v>
      </c>
      <c r="F47" s="81"/>
      <c r="G47" s="82">
        <v>0</v>
      </c>
      <c r="H47" s="81"/>
      <c r="I47" s="82">
        <v>0</v>
      </c>
      <c r="J47" s="177"/>
      <c r="K47" s="82">
        <v>0</v>
      </c>
    </row>
    <row r="48" spans="1:11" s="187" customFormat="1" ht="8.25" customHeight="1">
      <c r="A48" s="220"/>
      <c r="B48" s="220"/>
      <c r="C48" s="2"/>
      <c r="D48" s="214"/>
      <c r="E48" s="221"/>
      <c r="F48" s="18"/>
      <c r="G48" s="221"/>
      <c r="H48" s="18"/>
      <c r="I48" s="221"/>
      <c r="J48" s="18"/>
      <c r="K48" s="221"/>
    </row>
    <row r="49" spans="1:11" s="187" customFormat="1" ht="15" customHeight="1" thickBot="1">
      <c r="A49" s="19"/>
      <c r="C49" s="7"/>
      <c r="D49" s="214"/>
      <c r="E49" s="80">
        <f>SUM(E46:E47)</f>
        <v>-20804</v>
      </c>
      <c r="F49" s="18"/>
      <c r="G49" s="80">
        <f>SUM(G46:G47)</f>
        <v>-19658</v>
      </c>
      <c r="H49" s="18"/>
      <c r="I49" s="80">
        <f>SUM(I46:I47)</f>
        <v>4588</v>
      </c>
      <c r="J49" s="18"/>
      <c r="K49" s="80">
        <f>SUM(K46:K47)</f>
        <v>-2918</v>
      </c>
    </row>
    <row r="50" spans="1:11" ht="8.25" customHeight="1" thickTop="1"/>
    <row r="51" spans="1:11" ht="15" customHeight="1">
      <c r="A51" s="22" t="s">
        <v>82</v>
      </c>
      <c r="C51" s="15"/>
      <c r="E51" s="214"/>
      <c r="G51" s="214"/>
      <c r="I51" s="214"/>
      <c r="K51" s="214"/>
    </row>
    <row r="52" spans="1:11" s="187" customFormat="1" ht="15" customHeight="1">
      <c r="A52" s="19" t="s">
        <v>83</v>
      </c>
      <c r="B52" s="7"/>
      <c r="D52" s="214"/>
      <c r="E52" s="222">
        <v>-2.6599999999999999E-2</v>
      </c>
      <c r="F52" s="222"/>
      <c r="G52" s="195">
        <v>-2.52E-2</v>
      </c>
      <c r="H52" s="195"/>
      <c r="I52" s="195">
        <v>5.8999999999999999E-3</v>
      </c>
      <c r="J52" s="178"/>
      <c r="K52" s="178">
        <v>-3.7000000000000002E-3</v>
      </c>
    </row>
    <row r="53" spans="1:11" s="187" customFormat="1" ht="15" customHeight="1">
      <c r="A53" s="19"/>
      <c r="B53" s="7"/>
      <c r="D53" s="214"/>
      <c r="E53" s="222"/>
      <c r="F53" s="222"/>
      <c r="G53" s="222"/>
      <c r="H53" s="222"/>
      <c r="I53" s="222"/>
      <c r="J53" s="222"/>
      <c r="K53" s="222"/>
    </row>
    <row r="54" spans="1:11" s="187" customFormat="1" ht="17.25" customHeight="1">
      <c r="A54" s="19"/>
      <c r="B54" s="7"/>
      <c r="D54" s="214"/>
      <c r="E54" s="223"/>
      <c r="F54" s="223"/>
      <c r="G54" s="223"/>
      <c r="H54" s="223"/>
      <c r="I54" s="223"/>
      <c r="J54" s="223"/>
      <c r="K54" s="223"/>
    </row>
    <row r="55" spans="1:11" s="187" customFormat="1" ht="17.25" customHeight="1">
      <c r="A55" s="19"/>
      <c r="B55" s="7"/>
      <c r="D55" s="214"/>
      <c r="E55" s="223"/>
      <c r="F55" s="223"/>
      <c r="G55" s="223"/>
      <c r="H55" s="223"/>
      <c r="I55" s="223"/>
      <c r="J55" s="223"/>
      <c r="K55" s="223"/>
    </row>
    <row r="56" spans="1:11" s="187" customFormat="1" ht="9" customHeight="1">
      <c r="A56" s="19"/>
      <c r="B56" s="7"/>
      <c r="D56" s="214"/>
      <c r="E56" s="223"/>
      <c r="F56" s="223"/>
      <c r="G56" s="223"/>
      <c r="H56" s="223"/>
      <c r="I56" s="223"/>
      <c r="J56" s="223"/>
      <c r="K56" s="223"/>
    </row>
    <row r="57" spans="1:11" s="187" customFormat="1" ht="15" customHeight="1">
      <c r="A57" s="23" t="s">
        <v>30</v>
      </c>
      <c r="C57" s="2"/>
      <c r="D57" s="214"/>
      <c r="E57" s="23" t="s">
        <v>30</v>
      </c>
      <c r="F57" s="18"/>
      <c r="G57" s="23"/>
      <c r="H57" s="18"/>
      <c r="I57" s="18"/>
      <c r="J57" s="18"/>
      <c r="K57" s="18"/>
    </row>
    <row r="58" spans="1:11" s="187" customFormat="1" ht="15" customHeight="1">
      <c r="B58" s="24"/>
      <c r="C58" s="25"/>
      <c r="D58" s="23"/>
      <c r="F58" s="224"/>
      <c r="H58" s="18"/>
      <c r="I58" s="214"/>
      <c r="J58" s="18"/>
      <c r="K58" s="214"/>
    </row>
    <row r="59" spans="1:11" s="187" customFormat="1" ht="13.9" customHeight="1">
      <c r="B59" s="24"/>
      <c r="C59" s="25"/>
      <c r="D59" s="23"/>
      <c r="F59" s="224"/>
      <c r="H59" s="18"/>
      <c r="I59" s="214"/>
      <c r="J59" s="18"/>
      <c r="K59" s="214"/>
    </row>
    <row r="60" spans="1:11" s="187" customFormat="1" ht="22.35" customHeight="1">
      <c r="A60" s="225" t="s">
        <v>32</v>
      </c>
      <c r="B60" s="226"/>
      <c r="C60" s="4"/>
      <c r="D60" s="227"/>
      <c r="E60" s="60"/>
      <c r="F60" s="60"/>
      <c r="G60" s="60"/>
      <c r="H60" s="60"/>
      <c r="I60" s="60"/>
      <c r="J60" s="60"/>
      <c r="K60" s="60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FEB7-FBFC-4964-8251-95E63A957200}">
  <dimension ref="A1:K60"/>
  <sheetViews>
    <sheetView topLeftCell="A23" zoomScaleNormal="100" zoomScaleSheetLayoutView="82" workbookViewId="0">
      <selection activeCell="Q47" sqref="Q47"/>
    </sheetView>
  </sheetViews>
  <sheetFormatPr defaultColWidth="9.42578125" defaultRowHeight="16.350000000000001" customHeight="1"/>
  <cols>
    <col min="1" max="1" width="1.5703125" style="8" customWidth="1"/>
    <col min="2" max="2" width="42.7109375" style="8" customWidth="1"/>
    <col min="3" max="3" width="5.5703125" style="8" bestFit="1" customWidth="1"/>
    <col min="4" max="4" width="0.5703125" style="8" customWidth="1"/>
    <col min="5" max="5" width="10.5703125" style="8" customWidth="1"/>
    <col min="6" max="6" width="0.5703125" style="8" customWidth="1"/>
    <col min="7" max="7" width="10.5703125" style="8" customWidth="1"/>
    <col min="8" max="8" width="0.5703125" style="8" customWidth="1"/>
    <col min="9" max="9" width="10.5703125" style="8" customWidth="1"/>
    <col min="10" max="10" width="0.5703125" style="8" customWidth="1"/>
    <col min="11" max="11" width="10.5703125" style="8" customWidth="1"/>
    <col min="12" max="16384" width="9.42578125" style="8"/>
  </cols>
  <sheetData>
    <row r="1" spans="1:11" s="187" customFormat="1" ht="16.5" customHeight="1">
      <c r="A1" s="2" t="s">
        <v>0</v>
      </c>
      <c r="B1" s="199"/>
      <c r="C1" s="200"/>
      <c r="D1" s="199"/>
      <c r="E1" s="201"/>
      <c r="F1" s="201"/>
      <c r="G1" s="201"/>
      <c r="H1" s="201"/>
      <c r="I1" s="201"/>
      <c r="J1" s="201"/>
      <c r="K1" s="201"/>
    </row>
    <row r="2" spans="1:11" s="3" customFormat="1" ht="16.5" customHeight="1">
      <c r="A2" s="2" t="s">
        <v>60</v>
      </c>
      <c r="B2" s="2"/>
      <c r="C2" s="202"/>
      <c r="D2" s="203"/>
      <c r="E2" s="204"/>
      <c r="F2" s="204"/>
      <c r="G2" s="204"/>
      <c r="H2" s="204"/>
      <c r="I2" s="205"/>
      <c r="J2" s="205"/>
      <c r="K2" s="205"/>
    </row>
    <row r="3" spans="1:11" s="187" customFormat="1" ht="16.5" customHeight="1">
      <c r="A3" s="4" t="s">
        <v>170</v>
      </c>
      <c r="B3" s="4"/>
      <c r="C3" s="206"/>
      <c r="D3" s="207"/>
      <c r="E3" s="208"/>
      <c r="F3" s="208"/>
      <c r="G3" s="208"/>
      <c r="H3" s="208"/>
      <c r="I3" s="208"/>
      <c r="J3" s="208"/>
      <c r="K3" s="208"/>
    </row>
    <row r="4" spans="1:11" s="187" customFormat="1" ht="15" customHeight="1">
      <c r="A4" s="2"/>
      <c r="B4" s="2"/>
      <c r="C4" s="202"/>
      <c r="D4" s="203"/>
      <c r="E4" s="209"/>
      <c r="F4" s="209"/>
      <c r="G4" s="209"/>
      <c r="H4" s="209"/>
      <c r="I4" s="209"/>
      <c r="J4" s="209"/>
      <c r="K4" s="209"/>
    </row>
    <row r="5" spans="1:11" s="187" customFormat="1" ht="15" customHeight="1">
      <c r="A5" s="2"/>
      <c r="B5" s="2"/>
      <c r="C5" s="202"/>
      <c r="D5" s="203"/>
      <c r="E5" s="204"/>
      <c r="F5" s="204"/>
      <c r="G5" s="204"/>
      <c r="H5" s="204"/>
      <c r="I5" s="204"/>
      <c r="J5" s="204"/>
      <c r="K5" s="204"/>
    </row>
    <row r="6" spans="1:11" s="187" customFormat="1" ht="15" customHeight="1">
      <c r="A6" s="2"/>
      <c r="B6" s="2"/>
      <c r="C6" s="202"/>
      <c r="D6" s="203"/>
      <c r="E6" s="231" t="s">
        <v>2</v>
      </c>
      <c r="F6" s="231"/>
      <c r="G6" s="231"/>
      <c r="H6" s="231"/>
      <c r="I6" s="231"/>
      <c r="J6" s="231"/>
      <c r="K6" s="231"/>
    </row>
    <row r="7" spans="1:11" s="187" customFormat="1" ht="15" customHeight="1">
      <c r="A7" s="3"/>
      <c r="B7" s="2"/>
      <c r="C7" s="202"/>
      <c r="D7" s="202"/>
      <c r="E7" s="228" t="s">
        <v>3</v>
      </c>
      <c r="F7" s="228"/>
      <c r="G7" s="228"/>
      <c r="H7" s="6"/>
      <c r="I7" s="229" t="s">
        <v>4</v>
      </c>
      <c r="J7" s="229"/>
      <c r="K7" s="229"/>
    </row>
    <row r="8" spans="1:11" s="187" customFormat="1" ht="15" customHeight="1">
      <c r="A8" s="3"/>
      <c r="B8" s="2"/>
      <c r="C8" s="85"/>
      <c r="D8" s="202"/>
      <c r="E8" s="230" t="s">
        <v>5</v>
      </c>
      <c r="F8" s="230"/>
      <c r="G8" s="230"/>
      <c r="H8" s="91"/>
      <c r="I8" s="230" t="s">
        <v>5</v>
      </c>
      <c r="J8" s="230"/>
      <c r="K8" s="230"/>
    </row>
    <row r="9" spans="1:11" s="187" customFormat="1" ht="15" customHeight="1">
      <c r="A9" s="3"/>
      <c r="B9" s="2"/>
      <c r="C9" s="202"/>
      <c r="D9" s="202"/>
      <c r="E9" s="6" t="s">
        <v>6</v>
      </c>
      <c r="F9" s="91"/>
      <c r="G9" s="6" t="s">
        <v>6</v>
      </c>
      <c r="H9" s="91"/>
      <c r="I9" s="6" t="s">
        <v>6</v>
      </c>
      <c r="J9" s="91"/>
      <c r="K9" s="6" t="s">
        <v>6</v>
      </c>
    </row>
    <row r="10" spans="1:11" s="187" customFormat="1" ht="15" customHeight="1">
      <c r="B10" s="7"/>
      <c r="C10" s="163" t="s">
        <v>150</v>
      </c>
      <c r="D10" s="210"/>
      <c r="E10" s="88" t="s">
        <v>141</v>
      </c>
      <c r="F10" s="87"/>
      <c r="G10" s="88" t="s">
        <v>10</v>
      </c>
      <c r="H10" s="87"/>
      <c r="I10" s="88" t="s">
        <v>141</v>
      </c>
      <c r="J10" s="87"/>
      <c r="K10" s="88" t="s">
        <v>10</v>
      </c>
    </row>
    <row r="11" spans="1:11" s="187" customFormat="1" ht="8.25" customHeight="1">
      <c r="B11" s="7"/>
      <c r="C11" s="8"/>
      <c r="D11" s="210"/>
      <c r="E11" s="87"/>
      <c r="F11" s="87"/>
      <c r="G11" s="87"/>
      <c r="H11" s="87"/>
      <c r="I11" s="87"/>
      <c r="J11" s="87"/>
      <c r="K11" s="87"/>
    </row>
    <row r="12" spans="1:11" s="187" customFormat="1" ht="15" customHeight="1">
      <c r="A12" s="211" t="s">
        <v>61</v>
      </c>
      <c r="B12" s="7"/>
      <c r="C12" s="8"/>
      <c r="D12" s="8"/>
      <c r="E12" s="9"/>
      <c r="F12" s="9"/>
      <c r="G12" s="9"/>
      <c r="H12" s="9"/>
      <c r="I12" s="212"/>
      <c r="J12" s="17"/>
      <c r="K12" s="212"/>
    </row>
    <row r="13" spans="1:11" s="187" customFormat="1" ht="8.25" customHeight="1">
      <c r="A13" s="213"/>
      <c r="B13" s="7"/>
      <c r="C13" s="8"/>
      <c r="D13" s="8"/>
      <c r="E13" s="18"/>
      <c r="F13" s="18"/>
      <c r="G13" s="18"/>
      <c r="H13" s="18"/>
      <c r="I13" s="18"/>
      <c r="J13" s="18"/>
      <c r="K13" s="18"/>
    </row>
    <row r="14" spans="1:11" s="187" customFormat="1" ht="15" customHeight="1">
      <c r="A14" s="213" t="s">
        <v>62</v>
      </c>
      <c r="B14" s="7"/>
      <c r="C14" s="15"/>
      <c r="D14" s="8"/>
      <c r="E14" s="14">
        <v>149562</v>
      </c>
      <c r="F14" s="79"/>
      <c r="G14" s="173">
        <v>150945</v>
      </c>
      <c r="H14" s="79"/>
      <c r="I14" s="173">
        <v>48090</v>
      </c>
      <c r="J14" s="174"/>
      <c r="K14" s="173">
        <v>5175</v>
      </c>
    </row>
    <row r="15" spans="1:11" s="187" customFormat="1" ht="15" customHeight="1">
      <c r="A15" s="213" t="s">
        <v>63</v>
      </c>
      <c r="B15" s="7"/>
      <c r="C15" s="8"/>
      <c r="D15" s="8"/>
      <c r="E15" s="79">
        <v>917</v>
      </c>
      <c r="F15" s="79"/>
      <c r="G15" s="173">
        <v>1433</v>
      </c>
      <c r="H15" s="79"/>
      <c r="I15" s="174">
        <v>0</v>
      </c>
      <c r="J15" s="174"/>
      <c r="K15" s="173">
        <v>0</v>
      </c>
    </row>
    <row r="16" spans="1:11" s="187" customFormat="1" ht="15" customHeight="1">
      <c r="A16" s="213" t="s">
        <v>64</v>
      </c>
      <c r="B16" s="7"/>
      <c r="C16" s="15"/>
      <c r="D16" s="8"/>
      <c r="E16" s="16">
        <v>1697</v>
      </c>
      <c r="F16" s="79"/>
      <c r="G16" s="175">
        <v>4534</v>
      </c>
      <c r="H16" s="79"/>
      <c r="I16" s="175">
        <v>0</v>
      </c>
      <c r="J16" s="174"/>
      <c r="K16" s="175">
        <v>0</v>
      </c>
    </row>
    <row r="17" spans="1:11" s="187" customFormat="1" ht="8.25" customHeight="1">
      <c r="A17" s="213"/>
      <c r="B17" s="7"/>
      <c r="C17" s="214"/>
      <c r="D17" s="8"/>
      <c r="E17" s="18"/>
      <c r="F17" s="18"/>
      <c r="G17" s="18"/>
      <c r="H17" s="18"/>
      <c r="I17" s="18"/>
      <c r="J17" s="18"/>
      <c r="K17" s="18"/>
    </row>
    <row r="18" spans="1:11" s="187" customFormat="1" ht="15" customHeight="1">
      <c r="A18" s="8" t="s">
        <v>169</v>
      </c>
      <c r="B18" s="7"/>
      <c r="C18" s="214"/>
      <c r="D18" s="214"/>
      <c r="E18" s="60">
        <f>SUM(E14:E16)</f>
        <v>152176</v>
      </c>
      <c r="F18" s="18"/>
      <c r="G18" s="60">
        <f>SUM(G14:G16)</f>
        <v>156912</v>
      </c>
      <c r="H18" s="18"/>
      <c r="I18" s="60">
        <f>SUM(I14:I16)</f>
        <v>48090</v>
      </c>
      <c r="J18" s="18"/>
      <c r="K18" s="60">
        <f>SUM(K14:K16)</f>
        <v>5175</v>
      </c>
    </row>
    <row r="19" spans="1:11" s="187" customFormat="1" ht="15" customHeight="1">
      <c r="A19" s="8"/>
      <c r="B19" s="7"/>
      <c r="C19" s="214"/>
      <c r="D19" s="214"/>
      <c r="E19" s="18"/>
      <c r="F19" s="18"/>
      <c r="G19" s="18"/>
      <c r="H19" s="18"/>
      <c r="I19" s="18"/>
      <c r="J19" s="18"/>
      <c r="K19" s="18"/>
    </row>
    <row r="20" spans="1:11" s="187" customFormat="1" ht="15" customHeight="1">
      <c r="A20" s="211" t="s">
        <v>65</v>
      </c>
      <c r="B20" s="7"/>
      <c r="C20" s="8"/>
      <c r="D20" s="214"/>
      <c r="E20" s="12"/>
      <c r="F20" s="12"/>
      <c r="G20" s="12"/>
      <c r="H20" s="12"/>
      <c r="I20" s="12"/>
      <c r="J20" s="12"/>
      <c r="K20" s="12"/>
    </row>
    <row r="21" spans="1:11" s="187" customFormat="1" ht="8.25" customHeight="1">
      <c r="A21" s="213"/>
      <c r="B21" s="7"/>
      <c r="C21" s="214"/>
      <c r="D21" s="8"/>
      <c r="E21" s="18"/>
      <c r="F21" s="18"/>
      <c r="G21" s="18"/>
      <c r="H21" s="18"/>
      <c r="I21" s="18"/>
      <c r="J21" s="18"/>
      <c r="K21" s="18"/>
    </row>
    <row r="22" spans="1:11" s="187" customFormat="1" ht="15" customHeight="1">
      <c r="A22" s="213" t="s">
        <v>66</v>
      </c>
      <c r="B22" s="213"/>
      <c r="C22" s="214"/>
      <c r="D22" s="214"/>
      <c r="E22" s="14">
        <v>-127357</v>
      </c>
      <c r="F22" s="79"/>
      <c r="G22" s="173">
        <v>-121247</v>
      </c>
      <c r="H22" s="79"/>
      <c r="I22" s="173">
        <v>-38579</v>
      </c>
      <c r="J22" s="174"/>
      <c r="K22" s="173">
        <v>-5406</v>
      </c>
    </row>
    <row r="23" spans="1:11" s="187" customFormat="1" ht="15" customHeight="1">
      <c r="A23" s="213" t="s">
        <v>67</v>
      </c>
      <c r="B23" s="213"/>
      <c r="C23" s="214"/>
      <c r="D23" s="214"/>
      <c r="E23" s="16">
        <v>-382</v>
      </c>
      <c r="F23" s="79"/>
      <c r="G23" s="175">
        <v>-785</v>
      </c>
      <c r="H23" s="79"/>
      <c r="I23" s="175">
        <v>0</v>
      </c>
      <c r="J23" s="174"/>
      <c r="K23" s="175">
        <v>0</v>
      </c>
    </row>
    <row r="24" spans="1:11" s="187" customFormat="1" ht="8.25" customHeight="1">
      <c r="A24" s="213"/>
      <c r="B24" s="213"/>
      <c r="C24" s="214"/>
      <c r="D24" s="214"/>
      <c r="E24" s="18"/>
      <c r="F24" s="18"/>
      <c r="G24" s="18"/>
      <c r="H24" s="18"/>
      <c r="I24" s="18"/>
      <c r="J24" s="18"/>
      <c r="K24" s="18"/>
    </row>
    <row r="25" spans="1:11" s="187" customFormat="1" ht="15" customHeight="1">
      <c r="A25" s="2" t="s">
        <v>68</v>
      </c>
      <c r="C25" s="214"/>
      <c r="D25" s="214"/>
      <c r="E25" s="60">
        <f>SUM(E22:E23)</f>
        <v>-127739</v>
      </c>
      <c r="F25" s="18"/>
      <c r="G25" s="60">
        <f>SUM(G22:G23)</f>
        <v>-122032</v>
      </c>
      <c r="H25" s="18"/>
      <c r="I25" s="60">
        <f>SUM(I22:I23)</f>
        <v>-38579</v>
      </c>
      <c r="J25" s="18"/>
      <c r="K25" s="60">
        <f>SUM(K22:K23)</f>
        <v>-5406</v>
      </c>
    </row>
    <row r="26" spans="1:11" s="187" customFormat="1" ht="15" customHeight="1">
      <c r="A26" s="215"/>
      <c r="B26" s="7"/>
      <c r="C26" s="214"/>
      <c r="D26" s="214"/>
      <c r="E26" s="18"/>
      <c r="F26" s="18"/>
      <c r="G26" s="18"/>
      <c r="H26" s="18"/>
      <c r="I26" s="18"/>
      <c r="J26" s="18"/>
      <c r="K26" s="18"/>
    </row>
    <row r="27" spans="1:11" s="187" customFormat="1" ht="15" customHeight="1">
      <c r="A27" s="2" t="s">
        <v>84</v>
      </c>
      <c r="C27" s="15"/>
      <c r="D27" s="214"/>
      <c r="E27" s="14">
        <f>E18+E25</f>
        <v>24437</v>
      </c>
      <c r="F27" s="79"/>
      <c r="G27" s="14">
        <f>G18+G25</f>
        <v>34880</v>
      </c>
      <c r="H27" s="79"/>
      <c r="I27" s="14">
        <f>I18+I25</f>
        <v>9511</v>
      </c>
      <c r="J27" s="79"/>
      <c r="K27" s="14">
        <f>K18+K25</f>
        <v>-231</v>
      </c>
    </row>
    <row r="28" spans="1:11" s="187" customFormat="1" ht="15" customHeight="1">
      <c r="A28" s="187" t="s">
        <v>69</v>
      </c>
      <c r="C28" s="214"/>
      <c r="D28" s="214"/>
      <c r="E28" s="14">
        <v>1765</v>
      </c>
      <c r="F28" s="79"/>
      <c r="G28" s="14">
        <v>1441</v>
      </c>
      <c r="H28" s="79"/>
      <c r="I28" s="14">
        <v>17209</v>
      </c>
      <c r="J28" s="174"/>
      <c r="K28" s="173">
        <v>18281</v>
      </c>
    </row>
    <row r="29" spans="1:11" s="187" customFormat="1" ht="15" customHeight="1">
      <c r="A29" s="215" t="s">
        <v>70</v>
      </c>
      <c r="B29" s="7"/>
      <c r="C29" s="214"/>
      <c r="D29" s="214"/>
      <c r="E29" s="216">
        <v>-4464</v>
      </c>
      <c r="F29" s="79"/>
      <c r="G29" s="14">
        <v>-6754</v>
      </c>
      <c r="H29" s="79"/>
      <c r="I29" s="14">
        <v>-71</v>
      </c>
      <c r="J29" s="174"/>
      <c r="K29" s="173">
        <v>-421</v>
      </c>
    </row>
    <row r="30" spans="1:11" s="187" customFormat="1" ht="15" customHeight="1">
      <c r="A30" s="215" t="s">
        <v>71</v>
      </c>
      <c r="B30" s="7"/>
      <c r="C30" s="214"/>
      <c r="D30" s="214"/>
      <c r="E30" s="14">
        <v>-46321</v>
      </c>
      <c r="F30" s="79"/>
      <c r="G30" s="14">
        <v>-58023</v>
      </c>
      <c r="H30" s="79"/>
      <c r="I30" s="14">
        <v>-18865</v>
      </c>
      <c r="J30" s="174"/>
      <c r="K30" s="173">
        <v>-23017</v>
      </c>
    </row>
    <row r="31" spans="1:11" s="187" customFormat="1" ht="15" customHeight="1">
      <c r="A31" s="215" t="s">
        <v>171</v>
      </c>
      <c r="B31" s="7"/>
      <c r="C31" s="15"/>
      <c r="D31" s="214"/>
      <c r="E31" s="14">
        <v>107</v>
      </c>
      <c r="F31" s="79"/>
      <c r="G31" s="14">
        <v>-1970</v>
      </c>
      <c r="H31" s="79"/>
      <c r="I31" s="14">
        <v>-207</v>
      </c>
      <c r="J31" s="174"/>
      <c r="K31" s="173">
        <v>-1</v>
      </c>
    </row>
    <row r="32" spans="1:11" s="187" customFormat="1" ht="15" customHeight="1">
      <c r="A32" s="215" t="s">
        <v>149</v>
      </c>
      <c r="B32" s="7"/>
      <c r="C32" s="15"/>
      <c r="D32" s="214"/>
      <c r="E32" s="14">
        <v>158</v>
      </c>
      <c r="F32" s="79"/>
      <c r="G32" s="14">
        <v>0</v>
      </c>
      <c r="H32" s="79"/>
      <c r="I32" s="14">
        <v>0</v>
      </c>
      <c r="J32" s="174"/>
      <c r="K32" s="173">
        <v>0</v>
      </c>
    </row>
    <row r="33" spans="1:11" s="187" customFormat="1" ht="15" customHeight="1">
      <c r="A33" s="8" t="s">
        <v>72</v>
      </c>
      <c r="C33" s="214"/>
      <c r="D33" s="214"/>
      <c r="E33" s="16">
        <v>-2202</v>
      </c>
      <c r="F33" s="79"/>
      <c r="G33" s="16">
        <v>-2902</v>
      </c>
      <c r="H33" s="79"/>
      <c r="I33" s="16">
        <v>-2</v>
      </c>
      <c r="J33" s="174"/>
      <c r="K33" s="175">
        <v>-362</v>
      </c>
    </row>
    <row r="34" spans="1:11" s="187" customFormat="1" ht="8.25" customHeight="1">
      <c r="A34" s="8"/>
      <c r="C34" s="214"/>
      <c r="D34" s="214"/>
      <c r="E34" s="17"/>
      <c r="F34" s="18"/>
      <c r="G34" s="17"/>
      <c r="H34" s="18"/>
      <c r="I34" s="17"/>
      <c r="J34" s="18"/>
      <c r="K34" s="17"/>
    </row>
    <row r="35" spans="1:11" s="187" customFormat="1" ht="15" customHeight="1">
      <c r="A35" s="211" t="s">
        <v>73</v>
      </c>
      <c r="B35" s="7"/>
      <c r="C35" s="15"/>
      <c r="D35" s="214"/>
      <c r="E35" s="13">
        <f>SUM(E27:E33)</f>
        <v>-26520</v>
      </c>
      <c r="F35" s="18"/>
      <c r="G35" s="13">
        <f>SUM(G27:G33)</f>
        <v>-33328</v>
      </c>
      <c r="H35" s="18"/>
      <c r="I35" s="13">
        <f>SUM(I27:I33)</f>
        <v>7575</v>
      </c>
      <c r="J35" s="18"/>
      <c r="K35" s="13">
        <f>SUM(K27:K33)</f>
        <v>-5751</v>
      </c>
    </row>
    <row r="36" spans="1:11" s="187" customFormat="1" ht="15" customHeight="1">
      <c r="A36" s="19" t="s">
        <v>74</v>
      </c>
      <c r="B36" s="7"/>
      <c r="C36" s="15">
        <v>14</v>
      </c>
      <c r="D36" s="214"/>
      <c r="E36" s="16">
        <v>-774</v>
      </c>
      <c r="F36" s="79"/>
      <c r="G36" s="16">
        <v>503</v>
      </c>
      <c r="H36" s="79"/>
      <c r="I36" s="16">
        <v>126</v>
      </c>
      <c r="J36" s="174"/>
      <c r="K36" s="217">
        <v>89</v>
      </c>
    </row>
    <row r="37" spans="1:11" s="187" customFormat="1" ht="8.25" customHeight="1">
      <c r="A37" s="19"/>
      <c r="B37" s="7"/>
      <c r="C37" s="214"/>
      <c r="D37" s="214"/>
      <c r="E37" s="18"/>
      <c r="F37" s="18"/>
      <c r="G37" s="18"/>
      <c r="H37" s="18"/>
      <c r="I37" s="18"/>
      <c r="J37" s="18"/>
      <c r="K37" s="18"/>
    </row>
    <row r="38" spans="1:11" s="187" customFormat="1" ht="15" customHeight="1">
      <c r="A38" s="20" t="s">
        <v>75</v>
      </c>
      <c r="B38" s="7"/>
      <c r="C38" s="214"/>
      <c r="D38" s="214"/>
      <c r="E38" s="13">
        <f>SUM(E35:E36)</f>
        <v>-27294</v>
      </c>
      <c r="F38" s="18"/>
      <c r="G38" s="13">
        <f>SUM(G35:G36)</f>
        <v>-32825</v>
      </c>
      <c r="H38" s="18"/>
      <c r="I38" s="13">
        <f>SUM(I35:I36)</f>
        <v>7701</v>
      </c>
      <c r="J38" s="18"/>
      <c r="K38" s="13">
        <f>SUM(K35:K36)</f>
        <v>-5662</v>
      </c>
    </row>
    <row r="39" spans="1:11" s="187" customFormat="1" ht="15" customHeight="1">
      <c r="A39" s="19" t="s">
        <v>76</v>
      </c>
      <c r="B39" s="7"/>
      <c r="C39" s="15"/>
      <c r="D39" s="214"/>
      <c r="E39" s="16">
        <v>0</v>
      </c>
      <c r="F39" s="79"/>
      <c r="G39" s="60">
        <v>0</v>
      </c>
      <c r="H39" s="18"/>
      <c r="I39" s="60">
        <v>0</v>
      </c>
      <c r="J39" s="18"/>
      <c r="K39" s="60">
        <v>0</v>
      </c>
    </row>
    <row r="40" spans="1:11" s="187" customFormat="1" ht="8.25" customHeight="1">
      <c r="A40" s="20"/>
      <c r="B40" s="20"/>
      <c r="C40" s="2"/>
      <c r="D40" s="214"/>
      <c r="E40" s="18"/>
      <c r="F40" s="18"/>
      <c r="G40" s="18"/>
      <c r="H40" s="18"/>
      <c r="I40" s="18"/>
      <c r="J40" s="18"/>
      <c r="K40" s="18"/>
    </row>
    <row r="41" spans="1:11" s="187" customFormat="1" ht="15" customHeight="1">
      <c r="A41" s="20" t="s">
        <v>77</v>
      </c>
      <c r="B41" s="20"/>
      <c r="C41" s="2"/>
      <c r="D41" s="214"/>
      <c r="E41" s="18"/>
      <c r="F41" s="18"/>
      <c r="G41" s="18"/>
      <c r="H41" s="18"/>
      <c r="I41" s="18"/>
      <c r="J41" s="18"/>
      <c r="K41" s="18"/>
    </row>
    <row r="42" spans="1:11" s="187" customFormat="1" ht="15" customHeight="1" thickBot="1">
      <c r="A42" s="20"/>
      <c r="B42" s="20" t="s">
        <v>78</v>
      </c>
      <c r="C42" s="2"/>
      <c r="D42" s="214"/>
      <c r="E42" s="80">
        <f>SUM(E38:E39)</f>
        <v>-27294</v>
      </c>
      <c r="F42" s="18"/>
      <c r="G42" s="80">
        <f>SUM(G38:G39)</f>
        <v>-32825</v>
      </c>
      <c r="H42" s="18"/>
      <c r="I42" s="80">
        <f>SUM(I38:I39)</f>
        <v>7701</v>
      </c>
      <c r="J42" s="18"/>
      <c r="K42" s="80">
        <f>SUM(K38:K39)</f>
        <v>-5662</v>
      </c>
    </row>
    <row r="43" spans="1:11" s="187" customFormat="1" ht="8.25" customHeight="1" thickTop="1">
      <c r="A43" s="20"/>
      <c r="C43" s="2"/>
      <c r="D43" s="214"/>
      <c r="E43" s="18"/>
      <c r="F43" s="18"/>
      <c r="G43" s="18"/>
      <c r="H43" s="18"/>
      <c r="I43" s="18"/>
      <c r="J43" s="18"/>
      <c r="K43" s="18"/>
    </row>
    <row r="44" spans="1:11" s="187" customFormat="1" ht="15" customHeight="1">
      <c r="A44" s="20" t="s">
        <v>77</v>
      </c>
      <c r="B44" s="19"/>
      <c r="C44" s="7"/>
      <c r="D44" s="214"/>
      <c r="E44" s="214"/>
      <c r="F44" s="18"/>
      <c r="G44" s="214"/>
      <c r="H44" s="18"/>
      <c r="I44" s="214"/>
      <c r="J44" s="18"/>
      <c r="K44" s="214"/>
    </row>
    <row r="45" spans="1:11" s="187" customFormat="1" ht="15" customHeight="1">
      <c r="A45" s="20"/>
      <c r="B45" s="218" t="s">
        <v>79</v>
      </c>
      <c r="C45" s="7"/>
      <c r="D45" s="214"/>
      <c r="E45" s="214"/>
      <c r="F45" s="18"/>
      <c r="G45" s="214"/>
      <c r="H45" s="18"/>
      <c r="I45" s="214"/>
      <c r="J45" s="18"/>
      <c r="K45" s="214"/>
    </row>
    <row r="46" spans="1:11" s="3" customFormat="1" ht="15" customHeight="1">
      <c r="B46" s="19" t="s">
        <v>80</v>
      </c>
      <c r="C46" s="2"/>
      <c r="D46" s="214"/>
      <c r="E46" s="219">
        <v>-27294</v>
      </c>
      <c r="F46" s="219"/>
      <c r="G46" s="81">
        <v>-32825</v>
      </c>
      <c r="H46" s="81"/>
      <c r="I46" s="81">
        <v>7701</v>
      </c>
      <c r="J46" s="176"/>
      <c r="K46" s="81">
        <v>-5662</v>
      </c>
    </row>
    <row r="47" spans="1:11" s="187" customFormat="1" ht="15" customHeight="1">
      <c r="B47" s="19" t="s">
        <v>81</v>
      </c>
      <c r="C47" s="2"/>
      <c r="D47" s="214"/>
      <c r="E47" s="82">
        <v>0</v>
      </c>
      <c r="F47" s="81"/>
      <c r="G47" s="82">
        <v>0</v>
      </c>
      <c r="H47" s="81"/>
      <c r="I47" s="82">
        <v>0</v>
      </c>
      <c r="J47" s="177"/>
      <c r="K47" s="82">
        <v>0</v>
      </c>
    </row>
    <row r="48" spans="1:11" s="187" customFormat="1" ht="8.25" customHeight="1">
      <c r="A48" s="220"/>
      <c r="B48" s="220"/>
      <c r="C48" s="2"/>
      <c r="D48" s="214"/>
      <c r="E48" s="221"/>
      <c r="F48" s="18"/>
      <c r="G48" s="221"/>
      <c r="H48" s="18"/>
      <c r="I48" s="221"/>
      <c r="J48" s="18"/>
      <c r="K48" s="221"/>
    </row>
    <row r="49" spans="1:11" s="187" customFormat="1" ht="15" customHeight="1" thickBot="1">
      <c r="A49" s="19"/>
      <c r="C49" s="7"/>
      <c r="D49" s="214"/>
      <c r="E49" s="80">
        <f>SUM(E46:E47)</f>
        <v>-27294</v>
      </c>
      <c r="F49" s="18"/>
      <c r="G49" s="80">
        <f>SUM(G46:G47)</f>
        <v>-32825</v>
      </c>
      <c r="H49" s="18"/>
      <c r="I49" s="80">
        <f>SUM(I46:I47)</f>
        <v>7701</v>
      </c>
      <c r="J49" s="18"/>
      <c r="K49" s="80">
        <f>SUM(K46:K47)</f>
        <v>-5662</v>
      </c>
    </row>
    <row r="50" spans="1:11" ht="8.25" customHeight="1" thickTop="1"/>
    <row r="51" spans="1:11" ht="15" customHeight="1">
      <c r="A51" s="22" t="s">
        <v>82</v>
      </c>
      <c r="C51" s="15"/>
      <c r="E51" s="214"/>
      <c r="G51" s="214"/>
      <c r="I51" s="214"/>
      <c r="K51" s="214"/>
    </row>
    <row r="52" spans="1:11" s="187" customFormat="1" ht="15" customHeight="1">
      <c r="A52" s="19" t="s">
        <v>83</v>
      </c>
      <c r="B52" s="7"/>
      <c r="D52" s="214"/>
      <c r="E52" s="222">
        <v>-3.49E-2</v>
      </c>
      <c r="F52" s="222"/>
      <c r="G52" s="195">
        <v>-4.2000000000000003E-2</v>
      </c>
      <c r="H52" s="195"/>
      <c r="I52" s="195">
        <v>9.9000000000000008E-3</v>
      </c>
      <c r="J52" s="178"/>
      <c r="K52" s="178">
        <v>-7.1999999999999998E-3</v>
      </c>
    </row>
    <row r="53" spans="1:11" s="187" customFormat="1" ht="15" customHeight="1">
      <c r="A53" s="19"/>
      <c r="B53" s="7"/>
      <c r="D53" s="214"/>
      <c r="E53" s="222"/>
      <c r="F53" s="222"/>
      <c r="G53" s="222"/>
      <c r="H53" s="222"/>
      <c r="I53" s="222"/>
      <c r="J53" s="222"/>
      <c r="K53" s="222"/>
    </row>
    <row r="54" spans="1:11" s="187" customFormat="1" ht="17.25" customHeight="1">
      <c r="A54" s="19"/>
      <c r="B54" s="7"/>
      <c r="D54" s="214"/>
      <c r="E54" s="223"/>
      <c r="F54" s="223"/>
      <c r="G54" s="223"/>
      <c r="H54" s="223"/>
      <c r="I54" s="223"/>
      <c r="J54" s="223"/>
      <c r="K54" s="223"/>
    </row>
    <row r="55" spans="1:11" s="187" customFormat="1" ht="17.25" customHeight="1">
      <c r="A55" s="19"/>
      <c r="B55" s="7"/>
      <c r="D55" s="214"/>
      <c r="E55" s="223"/>
      <c r="F55" s="223"/>
      <c r="G55" s="223"/>
      <c r="H55" s="223"/>
      <c r="I55" s="223"/>
      <c r="J55" s="223"/>
      <c r="K55" s="223"/>
    </row>
    <row r="56" spans="1:11" s="187" customFormat="1" ht="9" customHeight="1">
      <c r="A56" s="19"/>
      <c r="B56" s="7"/>
      <c r="D56" s="214"/>
      <c r="E56" s="223"/>
      <c r="F56" s="223"/>
      <c r="G56" s="223"/>
      <c r="H56" s="223"/>
      <c r="I56" s="223"/>
      <c r="J56" s="223"/>
      <c r="K56" s="223"/>
    </row>
    <row r="57" spans="1:11" s="187" customFormat="1" ht="15" customHeight="1">
      <c r="A57" s="23" t="s">
        <v>30</v>
      </c>
      <c r="C57" s="2"/>
      <c r="D57" s="214"/>
      <c r="E57" s="23" t="s">
        <v>30</v>
      </c>
      <c r="F57" s="18"/>
      <c r="G57" s="23"/>
      <c r="H57" s="18"/>
      <c r="I57" s="18"/>
      <c r="J57" s="18"/>
      <c r="K57" s="18"/>
    </row>
    <row r="58" spans="1:11" s="187" customFormat="1" ht="15" customHeight="1">
      <c r="B58" s="24"/>
      <c r="C58" s="25"/>
      <c r="D58" s="23"/>
      <c r="F58" s="224"/>
      <c r="H58" s="18"/>
      <c r="I58" s="214"/>
      <c r="J58" s="18"/>
      <c r="K58" s="214"/>
    </row>
    <row r="59" spans="1:11" s="187" customFormat="1" ht="13.9" customHeight="1">
      <c r="B59" s="24"/>
      <c r="C59" s="25"/>
      <c r="D59" s="23"/>
      <c r="F59" s="224"/>
      <c r="H59" s="18"/>
      <c r="I59" s="214"/>
      <c r="J59" s="18"/>
      <c r="K59" s="214"/>
    </row>
    <row r="60" spans="1:11" s="187" customFormat="1" ht="22.35" customHeight="1">
      <c r="A60" s="225" t="s">
        <v>32</v>
      </c>
      <c r="B60" s="226"/>
      <c r="C60" s="4"/>
      <c r="D60" s="227"/>
      <c r="E60" s="60"/>
      <c r="F60" s="60"/>
      <c r="G60" s="60"/>
      <c r="H60" s="60"/>
      <c r="I60" s="60"/>
      <c r="J60" s="60"/>
      <c r="K60" s="60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CD0B7-1D79-4907-8468-FE00FEA14098}">
  <dimension ref="A1:N33"/>
  <sheetViews>
    <sheetView topLeftCell="B1" zoomScale="70" zoomScaleNormal="70" zoomScaleSheetLayoutView="82" workbookViewId="0">
      <selection activeCell="X29" sqref="X29"/>
    </sheetView>
  </sheetViews>
  <sheetFormatPr defaultColWidth="18.5703125" defaultRowHeight="16.5" customHeight="1"/>
  <cols>
    <col min="1" max="1" width="35.7109375" style="8" customWidth="1"/>
    <col min="2" max="2" width="3.7109375" style="8" customWidth="1"/>
    <col min="3" max="3" width="0.7109375" style="8" customWidth="1"/>
    <col min="4" max="4" width="12.5703125" style="8" customWidth="1"/>
    <col min="5" max="5" width="0.7109375" style="8" customWidth="1"/>
    <col min="6" max="6" width="10.5703125" style="8" customWidth="1"/>
    <col min="7" max="7" width="0.7109375" style="8" customWidth="1"/>
    <col min="8" max="8" width="22.28515625" style="8" bestFit="1" customWidth="1"/>
    <col min="9" max="9" width="0.7109375" style="8" customWidth="1"/>
    <col min="10" max="10" width="12.5703125" style="8" customWidth="1"/>
    <col min="11" max="11" width="0.7109375" style="8" customWidth="1"/>
    <col min="12" max="12" width="11.5703125" style="8" customWidth="1"/>
    <col min="13" max="13" width="0.7109375" style="8" customWidth="1"/>
    <col min="14" max="14" width="11.5703125" style="8" customWidth="1"/>
    <col min="15" max="16384" width="18.5703125" style="8"/>
  </cols>
  <sheetData>
    <row r="1" spans="1:14" s="29" customFormat="1" ht="16.5" customHeight="1">
      <c r="A1" s="26" t="s">
        <v>0</v>
      </c>
      <c r="B1" s="26"/>
      <c r="C1" s="26"/>
      <c r="D1" s="27"/>
      <c r="E1" s="28"/>
      <c r="F1" s="27"/>
      <c r="G1" s="28"/>
      <c r="H1" s="27"/>
      <c r="I1" s="28"/>
      <c r="J1" s="28"/>
      <c r="K1" s="28"/>
      <c r="L1" s="27"/>
      <c r="M1" s="12"/>
      <c r="N1" s="27"/>
    </row>
    <row r="2" spans="1:14" s="29" customFormat="1" ht="16.5" customHeight="1">
      <c r="A2" s="30" t="s">
        <v>85</v>
      </c>
      <c r="B2" s="30"/>
      <c r="C2" s="30"/>
      <c r="D2" s="31"/>
      <c r="E2" s="32"/>
      <c r="F2" s="31"/>
      <c r="G2" s="32"/>
      <c r="H2" s="31"/>
      <c r="I2" s="32"/>
      <c r="J2" s="32"/>
      <c r="K2" s="32"/>
      <c r="L2" s="31"/>
      <c r="M2" s="12"/>
      <c r="N2" s="31"/>
    </row>
    <row r="3" spans="1:14" s="29" customFormat="1" ht="16.5" customHeight="1">
      <c r="A3" s="4" t="s">
        <v>170</v>
      </c>
      <c r="B3" s="33"/>
      <c r="C3" s="33"/>
      <c r="D3" s="34"/>
      <c r="E3" s="35"/>
      <c r="F3" s="34"/>
      <c r="G3" s="35"/>
      <c r="H3" s="34"/>
      <c r="I3" s="35"/>
      <c r="J3" s="35"/>
      <c r="K3" s="35"/>
      <c r="L3" s="34"/>
      <c r="M3" s="36"/>
      <c r="N3" s="34"/>
    </row>
    <row r="4" spans="1:14" s="29" customFormat="1" ht="16.5" customHeight="1">
      <c r="A4" s="30"/>
      <c r="B4" s="30"/>
      <c r="C4" s="30"/>
      <c r="D4" s="37"/>
      <c r="E4" s="38"/>
      <c r="F4" s="37"/>
      <c r="G4" s="38"/>
      <c r="H4" s="37"/>
      <c r="I4" s="38"/>
      <c r="J4" s="38"/>
      <c r="K4" s="38"/>
      <c r="L4" s="37"/>
      <c r="M4" s="12"/>
      <c r="N4" s="37"/>
    </row>
    <row r="5" spans="1:14" s="29" customFormat="1" ht="16.5" customHeight="1">
      <c r="A5" s="30"/>
      <c r="B5" s="30"/>
      <c r="C5" s="30"/>
      <c r="D5" s="37"/>
      <c r="E5" s="38"/>
      <c r="F5" s="37"/>
      <c r="G5" s="38"/>
      <c r="H5" s="37"/>
      <c r="I5" s="38"/>
      <c r="J5" s="38"/>
      <c r="K5" s="38"/>
      <c r="L5" s="37"/>
      <c r="M5" s="12"/>
      <c r="N5" s="37"/>
    </row>
    <row r="6" spans="1:14" s="29" customFormat="1" ht="16.5" customHeight="1">
      <c r="A6" s="30"/>
      <c r="B6" s="30"/>
      <c r="C6" s="30"/>
      <c r="D6" s="39"/>
      <c r="E6" s="39"/>
      <c r="F6" s="40"/>
      <c r="G6" s="40"/>
      <c r="H6" s="40"/>
      <c r="I6" s="40"/>
      <c r="J6" s="40"/>
      <c r="K6" s="40"/>
      <c r="L6" s="40"/>
      <c r="M6" s="40"/>
      <c r="N6" s="40" t="s">
        <v>2</v>
      </c>
    </row>
    <row r="7" spans="1:14" s="29" customFormat="1" ht="16.5" customHeight="1">
      <c r="A7" s="30"/>
      <c r="B7" s="30"/>
      <c r="C7" s="30"/>
      <c r="D7" s="234" t="s">
        <v>86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1:14" s="19" customFormat="1" ht="16.5" customHeight="1">
      <c r="A8" s="41"/>
      <c r="B8" s="41"/>
      <c r="C8" s="41"/>
      <c r="D8" s="234" t="s">
        <v>87</v>
      </c>
      <c r="E8" s="234"/>
      <c r="F8" s="234"/>
      <c r="G8" s="234"/>
      <c r="H8" s="234"/>
      <c r="I8" s="234"/>
      <c r="J8" s="234"/>
      <c r="M8" s="42"/>
      <c r="N8" s="42"/>
    </row>
    <row r="9" spans="1:14" s="19" customFormat="1" ht="16.5" customHeight="1">
      <c r="D9" s="45" t="s">
        <v>88</v>
      </c>
      <c r="E9" s="20"/>
      <c r="F9" s="20"/>
      <c r="G9" s="46"/>
      <c r="I9" s="44"/>
      <c r="J9" s="47"/>
      <c r="K9" s="46"/>
      <c r="L9" s="48" t="s">
        <v>89</v>
      </c>
      <c r="M9" s="46"/>
      <c r="N9" s="49"/>
    </row>
    <row r="10" spans="1:14" s="19" customFormat="1" ht="16.5" customHeight="1">
      <c r="D10" s="45" t="s">
        <v>90</v>
      </c>
      <c r="E10" s="43"/>
      <c r="F10" s="47" t="s">
        <v>91</v>
      </c>
      <c r="G10" s="46"/>
      <c r="H10" s="44" t="s">
        <v>159</v>
      </c>
      <c r="I10" s="45"/>
      <c r="J10" s="45" t="s">
        <v>92</v>
      </c>
      <c r="K10" s="46"/>
      <c r="L10" s="50" t="s">
        <v>93</v>
      </c>
      <c r="M10" s="46"/>
      <c r="N10" s="49" t="s">
        <v>94</v>
      </c>
    </row>
    <row r="11" spans="1:14" s="19" customFormat="1" ht="16.5" customHeight="1">
      <c r="B11" s="85"/>
      <c r="D11" s="92" t="s">
        <v>95</v>
      </c>
      <c r="E11" s="43"/>
      <c r="F11" s="92" t="s">
        <v>96</v>
      </c>
      <c r="G11" s="46"/>
      <c r="H11" s="92" t="s">
        <v>160</v>
      </c>
      <c r="I11" s="45"/>
      <c r="J11" s="92" t="s">
        <v>97</v>
      </c>
      <c r="K11" s="46"/>
      <c r="L11" s="51" t="s">
        <v>98</v>
      </c>
      <c r="M11" s="46"/>
      <c r="N11" s="92" t="s">
        <v>99</v>
      </c>
    </row>
    <row r="12" spans="1:14" s="19" customFormat="1" ht="16.5" customHeight="1">
      <c r="D12" s="52"/>
      <c r="E12" s="53"/>
      <c r="F12" s="52"/>
      <c r="G12" s="54"/>
      <c r="H12" s="52"/>
      <c r="I12" s="54"/>
      <c r="J12" s="52"/>
      <c r="K12" s="54"/>
      <c r="L12" s="12"/>
      <c r="M12" s="54"/>
      <c r="N12" s="55"/>
    </row>
    <row r="13" spans="1:14" s="19" customFormat="1" ht="16.5" customHeight="1">
      <c r="A13" s="20" t="s">
        <v>101</v>
      </c>
      <c r="B13" s="20"/>
      <c r="C13" s="20"/>
      <c r="D13" s="81">
        <v>781629</v>
      </c>
      <c r="E13" s="81"/>
      <c r="F13" s="81">
        <v>355635</v>
      </c>
      <c r="G13" s="81"/>
      <c r="H13" s="81">
        <v>150952</v>
      </c>
      <c r="I13" s="81"/>
      <c r="J13" s="81">
        <f>SUM(D13:H13)</f>
        <v>1288216</v>
      </c>
      <c r="K13" s="81"/>
      <c r="L13" s="81">
        <v>0</v>
      </c>
      <c r="M13" s="18"/>
      <c r="N13" s="17">
        <f>SUM(J13:L13)</f>
        <v>1288216</v>
      </c>
    </row>
    <row r="14" spans="1:14" s="19" customFormat="1" ht="8.25" customHeight="1">
      <c r="D14" s="17"/>
      <c r="E14" s="56"/>
      <c r="F14" s="17"/>
      <c r="G14" s="56"/>
      <c r="H14" s="17"/>
      <c r="I14" s="56"/>
      <c r="J14" s="17"/>
      <c r="K14" s="56"/>
      <c r="L14" s="57"/>
      <c r="M14" s="56"/>
      <c r="N14" s="17"/>
    </row>
    <row r="15" spans="1:14" s="19" customFormat="1" ht="16.5" customHeight="1">
      <c r="A15" s="22" t="s">
        <v>100</v>
      </c>
      <c r="B15" s="22"/>
      <c r="C15" s="22"/>
      <c r="D15" s="58"/>
      <c r="E15" s="58"/>
      <c r="F15" s="58"/>
      <c r="G15" s="58"/>
      <c r="H15" s="10"/>
      <c r="I15" s="58"/>
      <c r="J15" s="10"/>
      <c r="K15" s="58"/>
      <c r="L15" s="12"/>
      <c r="M15" s="12"/>
      <c r="N15" s="59"/>
    </row>
    <row r="16" spans="1:14" s="19" customFormat="1" ht="16.5" customHeight="1">
      <c r="A16" s="19" t="s">
        <v>102</v>
      </c>
      <c r="D16" s="60">
        <v>0</v>
      </c>
      <c r="E16" s="61"/>
      <c r="F16" s="60">
        <v>0</v>
      </c>
      <c r="G16" s="61"/>
      <c r="H16" s="21">
        <v>-32825</v>
      </c>
      <c r="I16" s="56"/>
      <c r="J16" s="60">
        <f>SUM(H16:I16)</f>
        <v>-32825</v>
      </c>
      <c r="K16" s="56"/>
      <c r="L16" s="62">
        <v>0</v>
      </c>
      <c r="M16" s="56"/>
      <c r="N16" s="63">
        <f>SUM(J16:L16)</f>
        <v>-32825</v>
      </c>
    </row>
    <row r="17" spans="1:14" s="19" customFormat="1" ht="16.5" customHeight="1">
      <c r="D17" s="17"/>
      <c r="E17" s="56"/>
      <c r="F17" s="17"/>
      <c r="G17" s="56"/>
      <c r="H17" s="17"/>
      <c r="I17" s="56"/>
      <c r="J17" s="17"/>
      <c r="K17" s="56"/>
      <c r="L17" s="57"/>
      <c r="M17" s="56"/>
      <c r="N17" s="17"/>
    </row>
    <row r="18" spans="1:14" s="19" customFormat="1" ht="16.5" customHeight="1" thickBot="1">
      <c r="A18" s="20" t="s">
        <v>167</v>
      </c>
      <c r="B18" s="20"/>
      <c r="C18" s="20"/>
      <c r="D18" s="64">
        <f>SUM(D13:D16)</f>
        <v>781629</v>
      </c>
      <c r="E18" s="57"/>
      <c r="F18" s="64">
        <f>SUM(F13:F16)</f>
        <v>355635</v>
      </c>
      <c r="G18" s="65"/>
      <c r="H18" s="64">
        <f>SUM(H13:H16)</f>
        <v>118127</v>
      </c>
      <c r="I18" s="65"/>
      <c r="J18" s="64">
        <f>SUM(J13:J16)</f>
        <v>1255391</v>
      </c>
      <c r="K18" s="65"/>
      <c r="L18" s="64">
        <f>SUM(L13:L16)</f>
        <v>0</v>
      </c>
      <c r="M18" s="57"/>
      <c r="N18" s="64">
        <f>SUM(N13:N16)</f>
        <v>1255391</v>
      </c>
    </row>
    <row r="19" spans="1:14" ht="16.5" customHeight="1" thickTop="1">
      <c r="H19" s="9"/>
      <c r="J19" s="9"/>
      <c r="N19" s="9"/>
    </row>
    <row r="20" spans="1:14" ht="16.5" customHeight="1">
      <c r="H20" s="9"/>
      <c r="J20" s="9"/>
      <c r="N20" s="9"/>
    </row>
    <row r="21" spans="1:14" s="19" customFormat="1" ht="16.5" customHeight="1">
      <c r="A21" s="20" t="s">
        <v>142</v>
      </c>
      <c r="B21" s="20"/>
      <c r="C21" s="20"/>
      <c r="D21" s="81">
        <v>781629</v>
      </c>
      <c r="E21" s="81"/>
      <c r="F21" s="81">
        <v>355635</v>
      </c>
      <c r="G21" s="81"/>
      <c r="H21" s="81">
        <v>99663</v>
      </c>
      <c r="I21" s="81"/>
      <c r="J21" s="81">
        <f>SUM(D21:H21)</f>
        <v>1236927</v>
      </c>
      <c r="K21" s="81"/>
      <c r="L21" s="81">
        <v>0</v>
      </c>
      <c r="M21" s="18"/>
      <c r="N21" s="17">
        <f>SUM(J21:L21)</f>
        <v>1236927</v>
      </c>
    </row>
    <row r="22" spans="1:14" s="19" customFormat="1" ht="8.25" customHeight="1">
      <c r="D22" s="17"/>
      <c r="E22" s="56"/>
      <c r="F22" s="17"/>
      <c r="G22" s="56"/>
      <c r="H22" s="17"/>
      <c r="I22" s="56"/>
      <c r="J22" s="17"/>
      <c r="K22" s="56"/>
      <c r="L22" s="57"/>
      <c r="M22" s="56"/>
      <c r="N22" s="17"/>
    </row>
    <row r="23" spans="1:14" s="19" customFormat="1" ht="16.5" customHeight="1">
      <c r="A23" s="22" t="s">
        <v>100</v>
      </c>
      <c r="B23" s="22"/>
      <c r="C23" s="22"/>
      <c r="D23" s="58"/>
      <c r="E23" s="58"/>
      <c r="F23" s="58"/>
      <c r="G23" s="58"/>
      <c r="H23" s="10"/>
      <c r="I23" s="58"/>
      <c r="J23" s="10"/>
      <c r="K23" s="58"/>
      <c r="L23" s="12"/>
      <c r="M23" s="12"/>
      <c r="N23" s="59"/>
    </row>
    <row r="24" spans="1:14" s="19" customFormat="1" ht="16.5" customHeight="1">
      <c r="A24" s="19" t="s">
        <v>102</v>
      </c>
      <c r="D24" s="60">
        <v>0</v>
      </c>
      <c r="E24" s="61"/>
      <c r="F24" s="60">
        <v>0</v>
      </c>
      <c r="G24" s="61"/>
      <c r="H24" s="60">
        <v>-27294</v>
      </c>
      <c r="I24" s="56"/>
      <c r="J24" s="60">
        <f>SUM(H24:I24)</f>
        <v>-27294</v>
      </c>
      <c r="K24" s="56"/>
      <c r="L24" s="62">
        <v>0</v>
      </c>
      <c r="M24" s="56"/>
      <c r="N24" s="63">
        <f>SUM(J24:L24)</f>
        <v>-27294</v>
      </c>
    </row>
    <row r="25" spans="1:14" s="19" customFormat="1" ht="16.5" customHeight="1">
      <c r="D25" s="17"/>
      <c r="E25" s="56"/>
      <c r="F25" s="17"/>
      <c r="G25" s="56"/>
      <c r="H25" s="17"/>
      <c r="I25" s="56"/>
      <c r="J25" s="17"/>
      <c r="K25" s="56"/>
      <c r="L25" s="57"/>
      <c r="M25" s="56"/>
      <c r="N25" s="17"/>
    </row>
    <row r="26" spans="1:14" s="19" customFormat="1" ht="16.5" customHeight="1" thickBot="1">
      <c r="A26" s="20" t="s">
        <v>168</v>
      </c>
      <c r="B26" s="20"/>
      <c r="C26" s="20"/>
      <c r="D26" s="64">
        <f>SUM(D21:D24)</f>
        <v>781629</v>
      </c>
      <c r="E26" s="57"/>
      <c r="F26" s="64">
        <f>SUM(F21:F24)</f>
        <v>355635</v>
      </c>
      <c r="G26" s="65"/>
      <c r="H26" s="64">
        <f>SUM(H21:H24)</f>
        <v>72369</v>
      </c>
      <c r="I26" s="65"/>
      <c r="J26" s="64">
        <f>SUM(J21:J24)</f>
        <v>1209633</v>
      </c>
      <c r="K26" s="65"/>
      <c r="L26" s="64">
        <f>SUM(L21:L24)</f>
        <v>0</v>
      </c>
      <c r="M26" s="57"/>
      <c r="N26" s="64">
        <f>SUM(N21:N24)</f>
        <v>1209633</v>
      </c>
    </row>
    <row r="27" spans="1:14" ht="16.5" customHeight="1" thickTop="1">
      <c r="H27" s="9"/>
      <c r="J27" s="9"/>
      <c r="N27" s="9"/>
    </row>
    <row r="28" spans="1:14" ht="16.5" customHeight="1">
      <c r="H28" s="9"/>
      <c r="J28" s="9"/>
      <c r="N28" s="9"/>
    </row>
    <row r="29" spans="1:14" ht="16.5" customHeight="1">
      <c r="H29" s="9"/>
      <c r="J29" s="9"/>
      <c r="N29" s="9"/>
    </row>
    <row r="30" spans="1:14" ht="16.5" customHeight="1">
      <c r="H30" s="9"/>
      <c r="J30" s="9"/>
      <c r="N30" s="9"/>
    </row>
    <row r="31" spans="1:14" ht="16.5" customHeight="1">
      <c r="H31" s="9"/>
      <c r="J31" s="9"/>
      <c r="N31" s="9"/>
    </row>
    <row r="32" spans="1:14" s="19" customFormat="1" ht="17.25" customHeight="1">
      <c r="A32" s="20"/>
      <c r="B32" s="20"/>
      <c r="C32" s="20"/>
      <c r="D32" s="57"/>
      <c r="E32" s="57"/>
      <c r="F32" s="57"/>
      <c r="G32" s="65"/>
      <c r="H32" s="57"/>
      <c r="I32" s="65"/>
      <c r="J32" s="57"/>
      <c r="K32" s="65"/>
      <c r="L32" s="57"/>
      <c r="M32" s="57"/>
      <c r="N32" s="57"/>
    </row>
    <row r="33" spans="1:14" s="29" customFormat="1" ht="22.35" customHeight="1">
      <c r="A33" s="66" t="s">
        <v>32</v>
      </c>
      <c r="B33" s="66"/>
      <c r="C33" s="66"/>
      <c r="D33" s="67"/>
      <c r="E33" s="68"/>
      <c r="F33" s="67"/>
      <c r="G33" s="68"/>
      <c r="H33" s="67"/>
      <c r="I33" s="68"/>
      <c r="J33" s="68"/>
      <c r="K33" s="68"/>
      <c r="L33" s="67"/>
      <c r="M33" s="68"/>
      <c r="N33" s="67"/>
    </row>
  </sheetData>
  <mergeCells count="2">
    <mergeCell ref="D7:N7"/>
    <mergeCell ref="D8:J8"/>
  </mergeCells>
  <pageMargins left="1" right="1" top="0.5" bottom="0.6" header="0.49" footer="0.4"/>
  <pageSetup paperSize="9" firstPageNumber="2" orientation="landscape" useFirstPageNumber="1" horizontalDpi="1200" verticalDpi="1200" r:id="rId1"/>
  <headerFooter>
    <oddFooter>&amp;R&amp;"Arial,Regular"&amp;9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A7434-0102-46D0-B7FE-966F8395E63E}">
  <dimension ref="A1:J33"/>
  <sheetViews>
    <sheetView topLeftCell="B1" zoomScale="85" zoomScaleNormal="85" zoomScaleSheetLayoutView="82" workbookViewId="0">
      <selection activeCell="N25" sqref="N25"/>
    </sheetView>
  </sheetViews>
  <sheetFormatPr defaultColWidth="18.5703125" defaultRowHeight="16.5" customHeight="1"/>
  <cols>
    <col min="1" max="1" width="47.7109375" style="29" customWidth="1"/>
    <col min="2" max="2" width="5.42578125" style="28" customWidth="1"/>
    <col min="3" max="3" width="0.7109375" style="28" customWidth="1"/>
    <col min="4" max="4" width="15.7109375" style="28" customWidth="1"/>
    <col min="5" max="5" width="0.7109375" style="28" customWidth="1"/>
    <col min="6" max="6" width="15.7109375" style="28" customWidth="1"/>
    <col min="7" max="7" width="0.7109375" style="28" customWidth="1"/>
    <col min="8" max="8" width="21.7109375" style="28" bestFit="1" customWidth="1"/>
    <col min="9" max="9" width="0.7109375" style="12" customWidth="1"/>
    <col min="10" max="10" width="15.7109375" style="28" customWidth="1"/>
    <col min="11" max="16384" width="18.5703125" style="29"/>
  </cols>
  <sheetData>
    <row r="1" spans="1:10" ht="16.5" customHeight="1">
      <c r="A1" s="26" t="s">
        <v>0</v>
      </c>
    </row>
    <row r="2" spans="1:10" ht="16.5" customHeight="1">
      <c r="A2" s="30" t="s">
        <v>103</v>
      </c>
      <c r="B2" s="38"/>
      <c r="C2" s="38"/>
      <c r="D2" s="38"/>
      <c r="E2" s="38"/>
      <c r="F2" s="32"/>
      <c r="G2" s="32"/>
      <c r="H2" s="32"/>
      <c r="J2" s="32"/>
    </row>
    <row r="3" spans="1:10" ht="16.5" customHeight="1">
      <c r="A3" s="4" t="s">
        <v>170</v>
      </c>
      <c r="B3" s="35"/>
      <c r="C3" s="35"/>
      <c r="D3" s="35"/>
      <c r="E3" s="35"/>
      <c r="F3" s="35"/>
      <c r="G3" s="35"/>
      <c r="H3" s="35"/>
      <c r="I3" s="36"/>
      <c r="J3" s="35"/>
    </row>
    <row r="4" spans="1:10" ht="16.5" customHeight="1">
      <c r="A4" s="30"/>
      <c r="B4" s="38"/>
      <c r="C4" s="38"/>
      <c r="D4" s="38"/>
      <c r="E4" s="38"/>
      <c r="F4" s="38"/>
      <c r="G4" s="38"/>
      <c r="H4" s="38"/>
      <c r="J4" s="38"/>
    </row>
    <row r="5" spans="1:10" ht="16.5" customHeight="1">
      <c r="A5" s="30"/>
      <c r="B5" s="38"/>
      <c r="C5" s="38"/>
      <c r="D5" s="38"/>
      <c r="E5" s="38"/>
      <c r="F5" s="38"/>
      <c r="G5" s="38"/>
      <c r="H5" s="38"/>
      <c r="J5" s="38"/>
    </row>
    <row r="6" spans="1:10" s="20" customFormat="1" ht="16.5" customHeight="1">
      <c r="A6" s="69"/>
      <c r="B6" s="69"/>
      <c r="C6" s="69"/>
      <c r="D6" s="235" t="s">
        <v>2</v>
      </c>
      <c r="E6" s="235"/>
      <c r="F6" s="235"/>
      <c r="G6" s="235"/>
      <c r="H6" s="235"/>
      <c r="I6" s="235"/>
      <c r="J6" s="235"/>
    </row>
    <row r="7" spans="1:10" s="20" customFormat="1" ht="16.5" customHeight="1">
      <c r="A7" s="69"/>
      <c r="B7" s="69"/>
      <c r="C7" s="69"/>
      <c r="D7" s="236" t="s">
        <v>104</v>
      </c>
      <c r="E7" s="236"/>
      <c r="F7" s="236"/>
      <c r="G7" s="236"/>
      <c r="H7" s="236"/>
      <c r="I7" s="236"/>
      <c r="J7" s="236"/>
    </row>
    <row r="8" spans="1:10" s="20" customFormat="1" ht="16.5" customHeight="1">
      <c r="B8" s="19"/>
      <c r="C8" s="19"/>
      <c r="D8" s="45" t="s">
        <v>88</v>
      </c>
      <c r="E8" s="70"/>
      <c r="G8" s="70"/>
      <c r="I8" s="44"/>
      <c r="J8" s="47"/>
    </row>
    <row r="9" spans="1:10" s="20" customFormat="1" ht="16.5" customHeight="1">
      <c r="B9" s="19"/>
      <c r="C9" s="19"/>
      <c r="D9" s="45" t="s">
        <v>90</v>
      </c>
      <c r="E9" s="70"/>
      <c r="F9" s="47" t="s">
        <v>91</v>
      </c>
      <c r="G9" s="70"/>
      <c r="H9" s="71" t="s">
        <v>159</v>
      </c>
      <c r="I9" s="45"/>
      <c r="J9" s="49" t="s">
        <v>94</v>
      </c>
    </row>
    <row r="10" spans="1:10" s="19" customFormat="1" ht="16.5" customHeight="1">
      <c r="A10" s="42"/>
      <c r="B10" s="85"/>
      <c r="D10" s="92" t="s">
        <v>95</v>
      </c>
      <c r="E10" s="70"/>
      <c r="F10" s="92" t="s">
        <v>96</v>
      </c>
      <c r="G10" s="70"/>
      <c r="H10" s="92" t="s">
        <v>158</v>
      </c>
      <c r="I10" s="47"/>
      <c r="J10" s="92" t="s">
        <v>99</v>
      </c>
    </row>
    <row r="11" spans="1:10" s="19" customFormat="1" ht="16.5" customHeight="1">
      <c r="A11" s="42"/>
      <c r="D11" s="47"/>
      <c r="E11" s="70"/>
      <c r="F11" s="47"/>
      <c r="G11" s="70"/>
      <c r="H11" s="47"/>
      <c r="I11" s="47"/>
      <c r="J11" s="47"/>
    </row>
    <row r="12" spans="1:10" ht="16.5" customHeight="1">
      <c r="A12" s="20" t="s">
        <v>101</v>
      </c>
      <c r="B12" s="73"/>
      <c r="C12" s="73"/>
      <c r="D12" s="12">
        <v>781629</v>
      </c>
      <c r="E12" s="73"/>
      <c r="F12" s="12">
        <v>355635</v>
      </c>
      <c r="G12" s="73"/>
      <c r="H12" s="12">
        <v>5020</v>
      </c>
      <c r="I12" s="73"/>
      <c r="J12" s="12">
        <f>SUM(D12:H12)</f>
        <v>1142284</v>
      </c>
    </row>
    <row r="13" spans="1:10" s="19" customFormat="1" ht="8.25" customHeight="1">
      <c r="A13" s="20"/>
      <c r="B13" s="10"/>
      <c r="C13" s="10"/>
      <c r="D13" s="10"/>
      <c r="E13" s="10"/>
      <c r="F13" s="10"/>
      <c r="G13" s="10"/>
      <c r="H13" s="10"/>
      <c r="I13" s="10"/>
      <c r="J13" s="10"/>
    </row>
    <row r="14" spans="1:10" s="19" customFormat="1" ht="16.5" customHeight="1">
      <c r="A14" s="22" t="s">
        <v>100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6.5" customHeight="1">
      <c r="A15" s="19" t="s">
        <v>102</v>
      </c>
      <c r="B15" s="37"/>
      <c r="C15" s="37"/>
      <c r="D15" s="21">
        <v>0</v>
      </c>
      <c r="E15" s="58"/>
      <c r="F15" s="21">
        <v>0</v>
      </c>
      <c r="G15" s="58"/>
      <c r="H15" s="21">
        <v>-5662</v>
      </c>
      <c r="I15" s="37"/>
      <c r="J15" s="21">
        <f>SUM(D15:H15)</f>
        <v>-5662</v>
      </c>
    </row>
    <row r="16" spans="1:10" ht="16.5" customHeight="1">
      <c r="A16" s="19"/>
      <c r="B16" s="37"/>
      <c r="C16" s="37"/>
      <c r="D16" s="50"/>
      <c r="E16" s="37"/>
      <c r="F16" s="37"/>
      <c r="G16" s="37"/>
      <c r="H16" s="72"/>
      <c r="I16" s="37"/>
      <c r="J16" s="72"/>
    </row>
    <row r="17" spans="1:10" ht="16.5" customHeight="1" thickBot="1">
      <c r="A17" s="20" t="s">
        <v>167</v>
      </c>
      <c r="B17" s="73"/>
      <c r="C17" s="73"/>
      <c r="D17" s="74">
        <f>SUM(D12:D15)</f>
        <v>781629</v>
      </c>
      <c r="E17" s="73"/>
      <c r="F17" s="74">
        <f>SUM(F12:F15)</f>
        <v>355635</v>
      </c>
      <c r="G17" s="73"/>
      <c r="H17" s="74">
        <f>SUM(H12:H15)</f>
        <v>-642</v>
      </c>
      <c r="I17" s="73"/>
      <c r="J17" s="74">
        <f>SUM(J12:J15)</f>
        <v>1136622</v>
      </c>
    </row>
    <row r="18" spans="1:10" ht="16.5" customHeight="1" thickTop="1">
      <c r="A18" s="20"/>
      <c r="B18" s="73"/>
      <c r="C18" s="73"/>
      <c r="D18" s="12"/>
      <c r="E18" s="73"/>
      <c r="F18" s="12"/>
      <c r="G18" s="73"/>
      <c r="H18" s="12"/>
      <c r="I18" s="73"/>
      <c r="J18" s="12"/>
    </row>
    <row r="19" spans="1:10" ht="16.5" customHeight="1">
      <c r="A19" s="20"/>
      <c r="B19" s="73"/>
      <c r="C19" s="73"/>
      <c r="D19" s="12"/>
      <c r="E19" s="73"/>
      <c r="F19" s="12"/>
      <c r="G19" s="73"/>
      <c r="H19" s="12"/>
      <c r="I19" s="73"/>
      <c r="J19" s="12"/>
    </row>
    <row r="20" spans="1:10" ht="16.5" customHeight="1">
      <c r="A20" s="20" t="s">
        <v>142</v>
      </c>
      <c r="B20" s="73"/>
      <c r="C20" s="73"/>
      <c r="D20" s="12">
        <v>781629</v>
      </c>
      <c r="E20" s="73"/>
      <c r="F20" s="12">
        <v>355635</v>
      </c>
      <c r="G20" s="73"/>
      <c r="H20" s="12">
        <v>-158091</v>
      </c>
      <c r="I20" s="73"/>
      <c r="J20" s="12">
        <f>SUM(D20:H20)</f>
        <v>979173</v>
      </c>
    </row>
    <row r="21" spans="1:10" s="19" customFormat="1" ht="8.25" customHeight="1">
      <c r="A21" s="20"/>
      <c r="B21" s="10"/>
      <c r="C21" s="10"/>
      <c r="D21" s="10"/>
      <c r="E21" s="10"/>
      <c r="F21" s="10"/>
      <c r="G21" s="10"/>
      <c r="H21" s="10"/>
      <c r="I21" s="10"/>
      <c r="J21" s="10"/>
    </row>
    <row r="22" spans="1:10" s="19" customFormat="1" ht="16.5" customHeight="1">
      <c r="A22" s="22" t="s">
        <v>100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6.5" customHeight="1">
      <c r="A23" s="19" t="s">
        <v>155</v>
      </c>
      <c r="B23" s="37"/>
      <c r="C23" s="37"/>
      <c r="D23" s="21">
        <v>0</v>
      </c>
      <c r="E23" s="58"/>
      <c r="F23" s="21">
        <v>0</v>
      </c>
      <c r="G23" s="58"/>
      <c r="H23" s="21">
        <v>7701</v>
      </c>
      <c r="I23" s="37"/>
      <c r="J23" s="21">
        <f>SUM(D23:H23)</f>
        <v>7701</v>
      </c>
    </row>
    <row r="24" spans="1:10" ht="16.5" customHeight="1">
      <c r="A24" s="19"/>
      <c r="B24" s="37"/>
      <c r="C24" s="37"/>
      <c r="D24" s="50"/>
      <c r="E24" s="37"/>
      <c r="F24" s="37"/>
      <c r="G24" s="37"/>
      <c r="H24" s="72"/>
      <c r="I24" s="37"/>
      <c r="J24" s="72"/>
    </row>
    <row r="25" spans="1:10" ht="16.5" customHeight="1" thickBot="1">
      <c r="A25" s="20" t="s">
        <v>168</v>
      </c>
      <c r="B25" s="73"/>
      <c r="C25" s="73"/>
      <c r="D25" s="74">
        <f>SUM(D20:D23)</f>
        <v>781629</v>
      </c>
      <c r="E25" s="73"/>
      <c r="F25" s="74">
        <f>SUM(F20:F23)</f>
        <v>355635</v>
      </c>
      <c r="G25" s="73"/>
      <c r="H25" s="74">
        <f>SUM(H20:H23)</f>
        <v>-150390</v>
      </c>
      <c r="I25" s="73"/>
      <c r="J25" s="74">
        <f>SUM(J20:J23)</f>
        <v>986874</v>
      </c>
    </row>
    <row r="26" spans="1:10" ht="18" customHeight="1" thickTop="1">
      <c r="A26" s="20"/>
      <c r="B26" s="73"/>
      <c r="C26" s="73"/>
      <c r="D26" s="12"/>
      <c r="E26" s="73"/>
      <c r="F26" s="12"/>
      <c r="G26" s="73"/>
      <c r="H26" s="12"/>
      <c r="I26" s="73"/>
      <c r="J26" s="12"/>
    </row>
    <row r="27" spans="1:10" ht="18" customHeight="1">
      <c r="A27" s="20"/>
      <c r="B27" s="73"/>
      <c r="C27" s="73"/>
      <c r="D27" s="12"/>
      <c r="E27" s="73"/>
      <c r="F27" s="12"/>
      <c r="G27" s="73"/>
      <c r="H27" s="12"/>
      <c r="I27" s="73"/>
      <c r="J27" s="12"/>
    </row>
    <row r="28" spans="1:10" ht="18" customHeight="1">
      <c r="A28" s="20"/>
      <c r="B28" s="73"/>
      <c r="C28" s="73"/>
      <c r="D28" s="12"/>
      <c r="E28" s="73"/>
      <c r="F28" s="12"/>
      <c r="G28" s="73"/>
      <c r="H28" s="12"/>
      <c r="I28" s="73"/>
      <c r="J28" s="12"/>
    </row>
    <row r="29" spans="1:10" ht="18" customHeight="1">
      <c r="A29" s="20"/>
      <c r="B29" s="73"/>
      <c r="C29" s="73"/>
      <c r="D29" s="12"/>
      <c r="E29" s="73"/>
      <c r="F29" s="12"/>
      <c r="G29" s="73"/>
      <c r="H29" s="12"/>
      <c r="I29" s="73"/>
      <c r="J29" s="12"/>
    </row>
    <row r="30" spans="1:10" ht="16.5" customHeight="1">
      <c r="A30" s="20"/>
      <c r="B30" s="73"/>
      <c r="C30" s="73"/>
      <c r="D30" s="12"/>
      <c r="E30" s="73"/>
      <c r="F30" s="12"/>
      <c r="G30" s="73"/>
      <c r="H30" s="12"/>
      <c r="I30" s="73"/>
      <c r="J30" s="12"/>
    </row>
    <row r="31" spans="1:10" ht="16.5" customHeight="1">
      <c r="A31" s="20"/>
      <c r="B31" s="73"/>
      <c r="C31" s="73"/>
      <c r="D31" s="12"/>
      <c r="E31" s="73"/>
      <c r="F31" s="12"/>
      <c r="G31" s="73"/>
      <c r="H31" s="12"/>
      <c r="I31" s="73"/>
      <c r="J31" s="12"/>
    </row>
    <row r="32" spans="1:10" ht="11.25" customHeight="1">
      <c r="A32" s="20"/>
      <c r="B32" s="73"/>
      <c r="C32" s="73"/>
      <c r="D32" s="12"/>
      <c r="E32" s="73"/>
      <c r="F32" s="12"/>
      <c r="G32" s="73"/>
      <c r="H32" s="12"/>
      <c r="I32" s="73"/>
      <c r="J32" s="12"/>
    </row>
    <row r="33" spans="1:10" ht="22.35" customHeight="1">
      <c r="A33" s="66" t="str">
        <f>'7'!A33</f>
        <v>The accompanying condensed notes to interim financial information are an integral part of this interim financial information.</v>
      </c>
      <c r="B33" s="68"/>
      <c r="C33" s="68"/>
      <c r="D33" s="68"/>
      <c r="E33" s="68"/>
      <c r="F33" s="68"/>
      <c r="G33" s="68"/>
      <c r="H33" s="68"/>
      <c r="I33" s="68"/>
      <c r="J33" s="68"/>
    </row>
  </sheetData>
  <mergeCells count="2">
    <mergeCell ref="D6:J6"/>
    <mergeCell ref="D7:J7"/>
  </mergeCells>
  <pageMargins left="1" right="1" top="0.5" bottom="0.6" header="0.49" footer="0.4"/>
  <pageSetup paperSize="9" firstPageNumber="2" orientation="landscape" useFirstPageNumber="1" horizontalDpi="1200" verticalDpi="1200" r:id="rId1"/>
  <headerFooter>
    <oddFooter>&amp;R&amp;"Arial,Regular"&amp;9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7168C-32C9-420E-A12E-84AF09A1B00E}">
  <dimension ref="A1:K106"/>
  <sheetViews>
    <sheetView topLeftCell="A82" zoomScaleNormal="100" zoomScaleSheetLayoutView="82" workbookViewId="0">
      <selection activeCell="Q98" sqref="Q98"/>
    </sheetView>
  </sheetViews>
  <sheetFormatPr defaultColWidth="9.42578125" defaultRowHeight="16.5" customHeight="1"/>
  <cols>
    <col min="1" max="1" width="2" style="8" customWidth="1"/>
    <col min="2" max="2" width="47.140625" style="8" customWidth="1"/>
    <col min="3" max="3" width="6.42578125" style="8" customWidth="1"/>
    <col min="4" max="4" width="0.5703125" style="8" customWidth="1"/>
    <col min="5" max="5" width="10.42578125" style="8" customWidth="1"/>
    <col min="6" max="6" width="0.5703125" style="8" customWidth="1"/>
    <col min="7" max="7" width="10.42578125" style="8" customWidth="1"/>
    <col min="8" max="8" width="0.5703125" style="8" customWidth="1"/>
    <col min="9" max="9" width="10.42578125" style="8" customWidth="1"/>
    <col min="10" max="10" width="0.5703125" style="8" customWidth="1"/>
    <col min="11" max="11" width="10.42578125" style="8" customWidth="1"/>
    <col min="12" max="16384" width="9.42578125" style="8"/>
  </cols>
  <sheetData>
    <row r="1" spans="1:11" s="142" customFormat="1" ht="16.5" customHeight="1">
      <c r="A1" s="2" t="s">
        <v>0</v>
      </c>
      <c r="C1" s="143"/>
    </row>
    <row r="2" spans="1:11" s="142" customFormat="1" ht="16.5" customHeight="1">
      <c r="A2" s="2" t="s">
        <v>105</v>
      </c>
      <c r="C2" s="143"/>
    </row>
    <row r="3" spans="1:11" s="142" customFormat="1" ht="16.5" customHeight="1">
      <c r="A3" s="4" t="s">
        <v>170</v>
      </c>
      <c r="B3" s="144"/>
      <c r="C3" s="145"/>
      <c r="D3" s="144"/>
      <c r="E3" s="144"/>
      <c r="F3" s="144"/>
      <c r="G3" s="144"/>
      <c r="H3" s="144"/>
      <c r="I3" s="144"/>
      <c r="J3" s="144"/>
      <c r="K3" s="144"/>
    </row>
    <row r="4" spans="1:11" s="142" customFormat="1" ht="16.5" customHeight="1">
      <c r="A4" s="146"/>
      <c r="C4" s="143"/>
    </row>
    <row r="5" spans="1:11" s="142" customFormat="1" ht="16.5" customHeight="1">
      <c r="A5" s="146"/>
      <c r="C5" s="143"/>
    </row>
    <row r="6" spans="1:11" s="142" customFormat="1" ht="16.5" customHeight="1">
      <c r="C6" s="143"/>
      <c r="E6" s="231" t="s">
        <v>2</v>
      </c>
      <c r="F6" s="231"/>
      <c r="G6" s="231"/>
      <c r="H6" s="231"/>
      <c r="I6" s="231"/>
      <c r="J6" s="231"/>
      <c r="K6" s="231"/>
    </row>
    <row r="7" spans="1:11" s="142" customFormat="1" ht="16.5" customHeight="1">
      <c r="B7" s="147"/>
      <c r="C7" s="148"/>
      <c r="D7" s="148"/>
      <c r="E7" s="228" t="s">
        <v>3</v>
      </c>
      <c r="F7" s="228"/>
      <c r="G7" s="228"/>
      <c r="H7" s="5"/>
      <c r="I7" s="229" t="s">
        <v>4</v>
      </c>
      <c r="J7" s="229"/>
      <c r="K7" s="229"/>
    </row>
    <row r="8" spans="1:11" s="142" customFormat="1" ht="16.5" customHeight="1">
      <c r="B8" s="147"/>
      <c r="C8" s="148"/>
      <c r="D8" s="148"/>
      <c r="E8" s="230" t="s">
        <v>5</v>
      </c>
      <c r="F8" s="230"/>
      <c r="G8" s="230"/>
      <c r="H8" s="91"/>
      <c r="I8" s="230" t="s">
        <v>5</v>
      </c>
      <c r="J8" s="230"/>
      <c r="K8" s="230"/>
    </row>
    <row r="9" spans="1:11" s="142" customFormat="1" ht="16.5" customHeight="1">
      <c r="B9" s="147"/>
      <c r="C9" s="148"/>
      <c r="D9" s="148"/>
      <c r="E9" s="6" t="s">
        <v>6</v>
      </c>
      <c r="F9" s="91"/>
      <c r="G9" s="6" t="s">
        <v>6</v>
      </c>
      <c r="H9" s="91"/>
      <c r="I9" s="6" t="s">
        <v>6</v>
      </c>
      <c r="J9" s="91"/>
      <c r="K9" s="6" t="s">
        <v>6</v>
      </c>
    </row>
    <row r="10" spans="1:11" s="142" customFormat="1" ht="16.5" customHeight="1">
      <c r="B10" s="149"/>
      <c r="C10" s="193"/>
      <c r="E10" s="88" t="s">
        <v>141</v>
      </c>
      <c r="F10" s="87"/>
      <c r="G10" s="88" t="s">
        <v>10</v>
      </c>
      <c r="H10" s="87"/>
      <c r="I10" s="88" t="s">
        <v>141</v>
      </c>
      <c r="J10" s="87"/>
      <c r="K10" s="88" t="s">
        <v>10</v>
      </c>
    </row>
    <row r="11" spans="1:11" s="142" customFormat="1" ht="16.5" customHeight="1">
      <c r="A11" s="3" t="s">
        <v>106</v>
      </c>
      <c r="B11" s="3"/>
      <c r="C11" s="8"/>
    </row>
    <row r="12" spans="1:11" s="142" customFormat="1" ht="16.5" customHeight="1">
      <c r="A12" s="19" t="s">
        <v>107</v>
      </c>
      <c r="B12" s="8"/>
      <c r="C12" s="3"/>
      <c r="E12" s="141">
        <v>-26520</v>
      </c>
      <c r="F12" s="150"/>
      <c r="G12" s="75">
        <v>-33328</v>
      </c>
      <c r="H12" s="153"/>
      <c r="I12" s="75">
        <v>7575</v>
      </c>
      <c r="J12" s="153"/>
      <c r="K12" s="75">
        <v>-5751</v>
      </c>
    </row>
    <row r="13" spans="1:11" s="142" customFormat="1" ht="16.5" customHeight="1">
      <c r="A13" s="19" t="s">
        <v>108</v>
      </c>
      <c r="B13" s="8"/>
      <c r="C13" s="75"/>
      <c r="E13" s="151"/>
      <c r="F13" s="151"/>
      <c r="G13" s="151"/>
      <c r="H13" s="151"/>
      <c r="I13" s="151"/>
      <c r="J13" s="151"/>
      <c r="K13" s="151"/>
    </row>
    <row r="14" spans="1:11" s="142" customFormat="1" ht="16.5" customHeight="1">
      <c r="A14" s="19"/>
      <c r="B14" s="8" t="s">
        <v>173</v>
      </c>
      <c r="C14" s="152"/>
      <c r="E14" s="75">
        <v>-107</v>
      </c>
      <c r="F14" s="153"/>
      <c r="G14" s="75">
        <v>1970</v>
      </c>
      <c r="H14" s="153"/>
      <c r="I14" s="75">
        <v>207</v>
      </c>
      <c r="J14" s="153"/>
      <c r="K14" s="75">
        <v>1</v>
      </c>
    </row>
    <row r="15" spans="1:11" s="142" customFormat="1" ht="16.5" customHeight="1">
      <c r="A15" s="19"/>
      <c r="B15" s="8" t="s">
        <v>109</v>
      </c>
      <c r="C15" s="152"/>
      <c r="E15" s="75">
        <v>32403</v>
      </c>
      <c r="F15" s="153"/>
      <c r="G15" s="75">
        <v>36167</v>
      </c>
      <c r="H15" s="153"/>
      <c r="I15" s="75">
        <v>332</v>
      </c>
      <c r="J15" s="153"/>
      <c r="K15" s="75">
        <v>2738</v>
      </c>
    </row>
    <row r="16" spans="1:11" s="142" customFormat="1" ht="16.5" customHeight="1">
      <c r="A16" s="19"/>
      <c r="B16" s="8" t="s">
        <v>42</v>
      </c>
      <c r="C16" s="143"/>
      <c r="E16" s="75">
        <v>1417</v>
      </c>
      <c r="F16" s="153"/>
      <c r="G16" s="75">
        <v>1448</v>
      </c>
      <c r="H16" s="153"/>
      <c r="I16" s="75">
        <v>425</v>
      </c>
      <c r="J16" s="153"/>
      <c r="K16" s="75">
        <v>402</v>
      </c>
    </row>
    <row r="17" spans="1:11" s="142" customFormat="1" ht="16.5" customHeight="1">
      <c r="A17" s="19"/>
      <c r="B17" s="142" t="s">
        <v>156</v>
      </c>
      <c r="C17" s="143"/>
      <c r="E17" s="75">
        <v>-89</v>
      </c>
      <c r="F17" s="153"/>
      <c r="G17" s="75">
        <v>64</v>
      </c>
      <c r="H17" s="153"/>
      <c r="I17" s="75">
        <v>-89</v>
      </c>
      <c r="J17" s="179"/>
      <c r="K17" s="75">
        <v>64</v>
      </c>
    </row>
    <row r="18" spans="1:11" s="142" customFormat="1" ht="16.5" customHeight="1">
      <c r="A18" s="19"/>
      <c r="B18" s="142" t="s">
        <v>148</v>
      </c>
      <c r="C18" s="143"/>
      <c r="E18" s="75">
        <v>105</v>
      </c>
      <c r="F18" s="153"/>
      <c r="G18" s="75">
        <v>0</v>
      </c>
      <c r="H18" s="153"/>
      <c r="I18" s="75">
        <v>1</v>
      </c>
      <c r="J18" s="179"/>
      <c r="K18" s="75">
        <v>0</v>
      </c>
    </row>
    <row r="19" spans="1:11" s="142" customFormat="1" ht="16.5" customHeight="1">
      <c r="A19" s="19"/>
      <c r="B19" s="8" t="s">
        <v>110</v>
      </c>
      <c r="C19" s="143"/>
      <c r="E19" s="75">
        <v>-89</v>
      </c>
      <c r="F19" s="153"/>
      <c r="G19" s="75">
        <v>-292</v>
      </c>
      <c r="H19" s="153"/>
      <c r="I19" s="75">
        <v>0</v>
      </c>
      <c r="J19" s="179"/>
      <c r="K19" s="75">
        <v>-17</v>
      </c>
    </row>
    <row r="20" spans="1:11" s="142" customFormat="1" ht="16.5" customHeight="1">
      <c r="A20" s="19"/>
      <c r="B20" s="8" t="s">
        <v>111</v>
      </c>
      <c r="C20" s="3"/>
      <c r="E20" s="75">
        <v>10</v>
      </c>
      <c r="F20" s="150"/>
      <c r="G20" s="75">
        <v>71</v>
      </c>
      <c r="H20" s="153"/>
      <c r="I20" s="75">
        <v>0</v>
      </c>
      <c r="J20" s="179"/>
      <c r="K20" s="75">
        <v>0</v>
      </c>
    </row>
    <row r="21" spans="1:11" s="142" customFormat="1" ht="16.5" customHeight="1">
      <c r="A21" s="19"/>
      <c r="B21" s="8" t="s">
        <v>147</v>
      </c>
      <c r="C21" s="143"/>
      <c r="E21" s="75"/>
      <c r="F21" s="153"/>
      <c r="G21" s="75"/>
      <c r="H21" s="153"/>
      <c r="I21" s="75"/>
      <c r="J21" s="153"/>
      <c r="K21" s="75"/>
    </row>
    <row r="22" spans="1:11" s="142" customFormat="1" ht="16.5" customHeight="1">
      <c r="A22" s="19"/>
      <c r="B22" s="184" t="s">
        <v>140</v>
      </c>
      <c r="C22" s="143"/>
      <c r="E22" s="75">
        <v>-158</v>
      </c>
      <c r="F22" s="153"/>
      <c r="G22" s="75">
        <v>0</v>
      </c>
      <c r="H22" s="153"/>
      <c r="I22" s="75">
        <v>0</v>
      </c>
      <c r="J22" s="153"/>
      <c r="K22" s="75">
        <v>0</v>
      </c>
    </row>
    <row r="23" spans="1:11" s="142" customFormat="1" ht="16.5" customHeight="1">
      <c r="A23" s="19"/>
      <c r="B23" s="8" t="s">
        <v>157</v>
      </c>
      <c r="C23" s="3"/>
      <c r="E23" s="75"/>
      <c r="F23" s="150"/>
      <c r="G23" s="75"/>
      <c r="H23" s="150"/>
      <c r="I23" s="75"/>
      <c r="J23" s="150"/>
      <c r="K23" s="75"/>
    </row>
    <row r="24" spans="1:11" s="142" customFormat="1" ht="16.5" customHeight="1">
      <c r="A24" s="19"/>
      <c r="B24" s="184" t="s">
        <v>140</v>
      </c>
      <c r="C24" s="3"/>
      <c r="E24" s="75">
        <v>-29</v>
      </c>
      <c r="F24" s="150"/>
      <c r="G24" s="153">
        <v>-19</v>
      </c>
      <c r="H24" s="153"/>
      <c r="I24" s="75">
        <v>-29</v>
      </c>
      <c r="J24" s="179"/>
      <c r="K24" s="75">
        <v>-19</v>
      </c>
    </row>
    <row r="25" spans="1:11" s="142" customFormat="1" ht="16.5" customHeight="1">
      <c r="A25" s="19"/>
      <c r="B25" s="8" t="s">
        <v>112</v>
      </c>
      <c r="C25" s="3"/>
      <c r="E25" s="153">
        <v>-134</v>
      </c>
      <c r="F25" s="154"/>
      <c r="G25" s="153">
        <v>-116</v>
      </c>
      <c r="H25" s="153"/>
      <c r="I25" s="153">
        <v>-17141</v>
      </c>
      <c r="J25" s="153"/>
      <c r="K25" s="153">
        <v>-18030</v>
      </c>
    </row>
    <row r="26" spans="1:11" s="142" customFormat="1" ht="16.5" customHeight="1">
      <c r="A26" s="19"/>
      <c r="B26" s="8" t="s">
        <v>72</v>
      </c>
      <c r="C26" s="3"/>
      <c r="E26" s="155">
        <v>2202</v>
      </c>
      <c r="F26" s="154"/>
      <c r="G26" s="155">
        <v>2902</v>
      </c>
      <c r="H26" s="153"/>
      <c r="I26" s="155">
        <v>2</v>
      </c>
      <c r="J26" s="153"/>
      <c r="K26" s="155">
        <v>362</v>
      </c>
    </row>
    <row r="27" spans="1:11" s="142" customFormat="1" ht="16.5" customHeight="1">
      <c r="B27" s="185"/>
      <c r="C27" s="143"/>
      <c r="E27" s="156"/>
      <c r="F27" s="156"/>
      <c r="G27" s="156"/>
      <c r="H27" s="156"/>
      <c r="I27" s="156"/>
      <c r="J27" s="156"/>
      <c r="K27" s="156"/>
    </row>
    <row r="28" spans="1:11" s="142" customFormat="1" ht="16.5" customHeight="1">
      <c r="A28" s="142" t="s">
        <v>113</v>
      </c>
      <c r="B28" s="185"/>
      <c r="C28" s="143"/>
      <c r="E28" s="157">
        <f>SUM(E12:E26)</f>
        <v>9011</v>
      </c>
      <c r="F28" s="158"/>
      <c r="G28" s="157">
        <f>SUM(G12:G26)</f>
        <v>8867</v>
      </c>
      <c r="H28" s="158"/>
      <c r="I28" s="157">
        <f>SUM(I12:I26)</f>
        <v>-8717</v>
      </c>
      <c r="J28" s="158"/>
      <c r="K28" s="157">
        <f>SUM(K12:K26)</f>
        <v>-20250</v>
      </c>
    </row>
    <row r="29" spans="1:11" s="142" customFormat="1" ht="16.5" customHeight="1">
      <c r="B29" s="186"/>
      <c r="C29" s="143"/>
      <c r="E29" s="156"/>
      <c r="F29" s="156"/>
      <c r="G29" s="156"/>
      <c r="H29" s="156"/>
      <c r="I29" s="156"/>
      <c r="J29" s="156"/>
      <c r="K29" s="156"/>
    </row>
    <row r="30" spans="1:11" s="142" customFormat="1" ht="16.5" customHeight="1">
      <c r="A30" s="187" t="s">
        <v>114</v>
      </c>
      <c r="B30" s="8"/>
      <c r="C30" s="143"/>
      <c r="E30" s="157"/>
      <c r="F30" s="157"/>
      <c r="G30" s="157"/>
      <c r="H30" s="157"/>
      <c r="I30" s="157"/>
      <c r="J30" s="157"/>
      <c r="K30" s="157"/>
    </row>
    <row r="31" spans="1:11" s="142" customFormat="1" ht="16.5" customHeight="1">
      <c r="A31" s="187"/>
      <c r="B31" s="188" t="s">
        <v>115</v>
      </c>
      <c r="C31" s="143"/>
      <c r="E31" s="153">
        <v>-12885</v>
      </c>
      <c r="F31" s="158"/>
      <c r="G31" s="164">
        <v>-1506</v>
      </c>
      <c r="H31" s="164"/>
      <c r="I31" s="164">
        <v>-10580</v>
      </c>
      <c r="J31" s="180"/>
      <c r="K31" s="164">
        <v>10294</v>
      </c>
    </row>
    <row r="32" spans="1:11" s="142" customFormat="1" ht="16.5" customHeight="1">
      <c r="A32" s="187"/>
      <c r="B32" s="188" t="s">
        <v>116</v>
      </c>
      <c r="C32" s="143"/>
      <c r="E32" s="141">
        <v>-652</v>
      </c>
      <c r="F32" s="157"/>
      <c r="G32" s="164">
        <v>-189</v>
      </c>
      <c r="H32" s="164"/>
      <c r="I32" s="164">
        <v>-760</v>
      </c>
      <c r="J32" s="180"/>
      <c r="K32" s="164">
        <v>138</v>
      </c>
    </row>
    <row r="33" spans="1:11" s="142" customFormat="1" ht="16.5" customHeight="1">
      <c r="A33" s="187"/>
      <c r="B33" s="188" t="s">
        <v>117</v>
      </c>
      <c r="C33" s="143"/>
      <c r="E33" s="153">
        <v>-2362</v>
      </c>
      <c r="F33" s="158"/>
      <c r="G33" s="164">
        <v>622</v>
      </c>
      <c r="H33" s="164"/>
      <c r="I33" s="164">
        <v>-2362</v>
      </c>
      <c r="J33" s="180"/>
      <c r="K33" s="164">
        <v>391</v>
      </c>
    </row>
    <row r="34" spans="1:11" s="142" customFormat="1" ht="16.5" customHeight="1">
      <c r="A34" s="187"/>
      <c r="B34" s="188" t="s">
        <v>118</v>
      </c>
      <c r="C34" s="143"/>
      <c r="E34" s="153">
        <v>204</v>
      </c>
      <c r="F34" s="157"/>
      <c r="G34" s="164">
        <v>250</v>
      </c>
      <c r="H34" s="164"/>
      <c r="I34" s="164">
        <v>348</v>
      </c>
      <c r="J34" s="180"/>
      <c r="K34" s="164">
        <v>0</v>
      </c>
    </row>
    <row r="35" spans="1:11" s="142" customFormat="1" ht="16.5" customHeight="1">
      <c r="A35" s="187"/>
      <c r="B35" s="188" t="s">
        <v>119</v>
      </c>
      <c r="C35" s="143"/>
      <c r="E35" s="153">
        <v>9475</v>
      </c>
      <c r="F35" s="157"/>
      <c r="G35" s="164">
        <v>12020</v>
      </c>
      <c r="H35" s="164"/>
      <c r="I35" s="164">
        <v>808</v>
      </c>
      <c r="J35" s="180"/>
      <c r="K35" s="164">
        <v>-661</v>
      </c>
    </row>
    <row r="36" spans="1:11" s="142" customFormat="1" ht="16.5" customHeight="1">
      <c r="A36" s="187"/>
      <c r="B36" s="188" t="s">
        <v>120</v>
      </c>
      <c r="C36" s="143"/>
      <c r="E36" s="153">
        <v>1009</v>
      </c>
      <c r="F36" s="157"/>
      <c r="G36" s="164">
        <v>-954</v>
      </c>
      <c r="H36" s="164"/>
      <c r="I36" s="164">
        <v>773</v>
      </c>
      <c r="J36" s="180"/>
      <c r="K36" s="164">
        <v>46</v>
      </c>
    </row>
    <row r="37" spans="1:11" s="142" customFormat="1" ht="16.5" customHeight="1">
      <c r="A37" s="187"/>
      <c r="B37" s="188" t="s">
        <v>121</v>
      </c>
      <c r="C37" s="143"/>
      <c r="E37" s="155">
        <v>0</v>
      </c>
      <c r="F37" s="157"/>
      <c r="G37" s="165">
        <v>-1787</v>
      </c>
      <c r="H37" s="164"/>
      <c r="I37" s="165">
        <v>0</v>
      </c>
      <c r="J37" s="180"/>
      <c r="K37" s="165">
        <v>0</v>
      </c>
    </row>
    <row r="38" spans="1:11" s="142" customFormat="1" ht="16.5" customHeight="1">
      <c r="A38" s="185"/>
      <c r="B38" s="185"/>
      <c r="C38" s="143"/>
      <c r="E38" s="157"/>
      <c r="F38" s="157"/>
      <c r="G38" s="157"/>
      <c r="H38" s="157"/>
      <c r="I38" s="157"/>
      <c r="J38" s="157"/>
      <c r="K38" s="157"/>
    </row>
    <row r="39" spans="1:11" s="142" customFormat="1" ht="16.5" customHeight="1">
      <c r="A39" s="187" t="s">
        <v>122</v>
      </c>
      <c r="B39" s="8"/>
      <c r="C39" s="143"/>
      <c r="E39" s="157">
        <f>SUM(E28:E37)</f>
        <v>3800</v>
      </c>
      <c r="F39" s="157"/>
      <c r="G39" s="157">
        <f>SUM(G28:G37)</f>
        <v>17323</v>
      </c>
      <c r="H39" s="157"/>
      <c r="I39" s="157">
        <f>SUM(I28:I37)</f>
        <v>-20490</v>
      </c>
      <c r="J39" s="157"/>
      <c r="K39" s="157">
        <f>SUM(K28:K37)</f>
        <v>-10042</v>
      </c>
    </row>
    <row r="40" spans="1:11" s="142" customFormat="1" ht="16.5" customHeight="1">
      <c r="A40" s="8"/>
      <c r="B40" s="19" t="s">
        <v>123</v>
      </c>
      <c r="C40" s="143"/>
      <c r="E40" s="159">
        <v>134</v>
      </c>
      <c r="F40" s="157"/>
      <c r="G40" s="181">
        <v>116</v>
      </c>
      <c r="I40" s="194">
        <v>17</v>
      </c>
      <c r="J40" s="182"/>
      <c r="K40" s="164">
        <v>11</v>
      </c>
    </row>
    <row r="41" spans="1:11" s="142" customFormat="1" ht="16.5" customHeight="1">
      <c r="A41" s="8"/>
      <c r="B41" s="19" t="s">
        <v>124</v>
      </c>
      <c r="C41" s="143"/>
      <c r="E41" s="159">
        <v>-2202</v>
      </c>
      <c r="F41" s="157"/>
      <c r="G41" s="183">
        <v>-2902</v>
      </c>
      <c r="I41" s="183">
        <v>-2</v>
      </c>
      <c r="J41" s="183"/>
      <c r="K41" s="183">
        <v>-362</v>
      </c>
    </row>
    <row r="42" spans="1:11" s="142" customFormat="1" ht="16.5" customHeight="1">
      <c r="A42" s="8"/>
      <c r="B42" s="19" t="s">
        <v>146</v>
      </c>
      <c r="C42" s="143"/>
      <c r="E42" s="159">
        <v>9846</v>
      </c>
      <c r="F42" s="157"/>
      <c r="G42" s="183">
        <v>0</v>
      </c>
      <c r="I42" s="183">
        <v>2189</v>
      </c>
      <c r="J42" s="183"/>
      <c r="K42" s="183">
        <v>0</v>
      </c>
    </row>
    <row r="43" spans="1:11" s="142" customFormat="1" ht="16.5" customHeight="1">
      <c r="A43" s="8"/>
      <c r="B43" s="19" t="s">
        <v>125</v>
      </c>
      <c r="C43" s="143"/>
      <c r="E43" s="160">
        <v>-5120</v>
      </c>
      <c r="F43" s="157"/>
      <c r="G43" s="196">
        <v>-5325</v>
      </c>
      <c r="I43" s="196">
        <v>-1302</v>
      </c>
      <c r="J43" s="197"/>
      <c r="K43" s="196">
        <v>-637</v>
      </c>
    </row>
    <row r="44" spans="1:11" s="142" customFormat="1" ht="16.5" customHeight="1">
      <c r="A44" s="185"/>
      <c r="B44" s="185"/>
      <c r="C44" s="143"/>
      <c r="E44" s="157"/>
      <c r="F44" s="157"/>
      <c r="G44" s="157"/>
      <c r="H44" s="157"/>
      <c r="I44" s="157"/>
      <c r="J44" s="157"/>
      <c r="K44" s="157"/>
    </row>
    <row r="45" spans="1:11" s="142" customFormat="1" ht="16.5" customHeight="1">
      <c r="A45" s="8" t="s">
        <v>126</v>
      </c>
      <c r="B45" s="185"/>
      <c r="C45" s="143"/>
      <c r="E45" s="161">
        <f>SUM(E39:E43)</f>
        <v>6458</v>
      </c>
      <c r="F45" s="162"/>
      <c r="G45" s="161">
        <f>SUM(G39:G43)</f>
        <v>9212</v>
      </c>
      <c r="H45" s="162"/>
      <c r="I45" s="161">
        <f>SUM(I39:I43)</f>
        <v>-19588</v>
      </c>
      <c r="J45" s="162"/>
      <c r="K45" s="161">
        <f>SUM(K39:K43)</f>
        <v>-11030</v>
      </c>
    </row>
    <row r="46" spans="1:11" s="142" customFormat="1" ht="16.5" customHeight="1">
      <c r="A46" s="8"/>
      <c r="B46" s="185"/>
      <c r="C46" s="143"/>
      <c r="E46" s="162"/>
      <c r="F46" s="162"/>
      <c r="G46" s="162"/>
      <c r="H46" s="162"/>
      <c r="I46" s="162"/>
      <c r="J46" s="162"/>
      <c r="K46" s="162"/>
    </row>
    <row r="47" spans="1:11" s="142" customFormat="1" ht="16.5" customHeight="1">
      <c r="A47" s="8"/>
      <c r="B47" s="185"/>
      <c r="C47" s="143"/>
      <c r="E47" s="162"/>
      <c r="F47" s="162"/>
      <c r="G47" s="162"/>
      <c r="H47" s="162"/>
      <c r="I47" s="162"/>
      <c r="J47" s="162"/>
      <c r="K47" s="162"/>
    </row>
    <row r="48" spans="1:11" s="142" customFormat="1" ht="16.5" customHeight="1">
      <c r="A48" s="8"/>
      <c r="B48" s="185"/>
      <c r="C48" s="143"/>
      <c r="E48" s="162"/>
      <c r="F48" s="162"/>
      <c r="G48" s="162"/>
      <c r="H48" s="162"/>
      <c r="I48" s="162"/>
      <c r="J48" s="162"/>
      <c r="K48" s="162"/>
    </row>
    <row r="49" spans="1:11" s="142" customFormat="1" ht="16.5" customHeight="1">
      <c r="A49" s="8"/>
      <c r="B49" s="185"/>
      <c r="C49" s="143"/>
      <c r="E49" s="162"/>
      <c r="F49" s="162"/>
      <c r="G49" s="162"/>
      <c r="H49" s="162"/>
      <c r="I49" s="162"/>
      <c r="J49" s="162"/>
      <c r="K49" s="162"/>
    </row>
    <row r="50" spans="1:11" s="142" customFormat="1" ht="16.5" customHeight="1">
      <c r="A50" s="8"/>
      <c r="B50" s="185"/>
      <c r="C50" s="143"/>
      <c r="E50" s="162"/>
      <c r="F50" s="162"/>
      <c r="G50" s="162"/>
      <c r="H50" s="162"/>
      <c r="I50" s="162"/>
      <c r="J50" s="162"/>
      <c r="K50" s="162"/>
    </row>
    <row r="51" spans="1:11" s="142" customFormat="1" ht="16.5" customHeight="1">
      <c r="A51" s="8"/>
      <c r="B51" s="185"/>
      <c r="C51" s="143"/>
      <c r="E51" s="162"/>
      <c r="F51" s="162"/>
      <c r="G51" s="162"/>
      <c r="H51" s="162"/>
      <c r="I51" s="162"/>
      <c r="J51" s="162"/>
      <c r="K51" s="162"/>
    </row>
    <row r="52" spans="1:11" s="142" customFormat="1" ht="10.5" customHeight="1">
      <c r="A52" s="8"/>
      <c r="B52" s="185"/>
      <c r="C52" s="143"/>
      <c r="E52" s="162"/>
      <c r="F52" s="162"/>
      <c r="G52" s="162"/>
      <c r="H52" s="162"/>
      <c r="I52" s="162"/>
      <c r="J52" s="162"/>
      <c r="K52" s="162"/>
    </row>
    <row r="53" spans="1:11" s="142" customFormat="1" ht="8.25" customHeight="1">
      <c r="A53" s="8"/>
      <c r="B53" s="185"/>
      <c r="C53" s="143"/>
      <c r="E53" s="162"/>
      <c r="F53" s="162"/>
      <c r="G53" s="162"/>
      <c r="H53" s="162"/>
      <c r="I53" s="162"/>
      <c r="J53" s="162"/>
      <c r="K53" s="162"/>
    </row>
    <row r="54" spans="1:11" s="142" customFormat="1" ht="22.35" customHeight="1">
      <c r="A54" s="76" t="str">
        <f>'8'!A33</f>
        <v>The accompanying condensed notes to interim financial information are an integral part of this interim financial information.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</row>
    <row r="55" spans="1:11" s="142" customFormat="1" ht="16.5" customHeight="1">
      <c r="A55" s="2" t="s">
        <v>0</v>
      </c>
      <c r="C55" s="143"/>
    </row>
    <row r="56" spans="1:11" s="142" customFormat="1" ht="16.5" customHeight="1">
      <c r="A56" s="2" t="s">
        <v>105</v>
      </c>
      <c r="C56" s="143"/>
    </row>
    <row r="57" spans="1:11" s="142" customFormat="1" ht="16.5" customHeight="1">
      <c r="A57" s="4" t="str">
        <f>+A3</f>
        <v>For the six-month period ended 30 June 2026</v>
      </c>
      <c r="B57" s="144"/>
      <c r="C57" s="145"/>
      <c r="D57" s="144"/>
      <c r="E57" s="144"/>
      <c r="F57" s="144"/>
      <c r="G57" s="144"/>
      <c r="H57" s="144"/>
      <c r="I57" s="144"/>
      <c r="J57" s="144"/>
      <c r="K57" s="144"/>
    </row>
    <row r="58" spans="1:11" s="142" customFormat="1" ht="16.5" customHeight="1">
      <c r="A58" s="146"/>
      <c r="C58" s="143"/>
    </row>
    <row r="59" spans="1:11" s="142" customFormat="1" ht="16.5" customHeight="1">
      <c r="A59" s="146"/>
      <c r="C59" s="143"/>
    </row>
    <row r="60" spans="1:11" s="142" customFormat="1" ht="16.5" customHeight="1">
      <c r="C60" s="143"/>
      <c r="E60" s="231" t="s">
        <v>2</v>
      </c>
      <c r="F60" s="231"/>
      <c r="G60" s="231"/>
      <c r="H60" s="231"/>
      <c r="I60" s="231"/>
      <c r="J60" s="231"/>
      <c r="K60" s="231"/>
    </row>
    <row r="61" spans="1:11" s="142" customFormat="1" ht="16.5" customHeight="1">
      <c r="B61" s="147"/>
      <c r="C61" s="148"/>
      <c r="D61" s="148"/>
      <c r="E61" s="228" t="s">
        <v>3</v>
      </c>
      <c r="F61" s="228"/>
      <c r="G61" s="228"/>
      <c r="H61" s="5"/>
      <c r="I61" s="229" t="s">
        <v>4</v>
      </c>
      <c r="J61" s="229"/>
      <c r="K61" s="229"/>
    </row>
    <row r="62" spans="1:11" s="142" customFormat="1" ht="16.5" customHeight="1">
      <c r="B62" s="147"/>
      <c r="C62" s="148"/>
      <c r="D62" s="148"/>
      <c r="E62" s="230" t="s">
        <v>5</v>
      </c>
      <c r="F62" s="230"/>
      <c r="G62" s="230"/>
      <c r="H62" s="91"/>
      <c r="I62" s="230" t="s">
        <v>5</v>
      </c>
      <c r="J62" s="230"/>
      <c r="K62" s="230"/>
    </row>
    <row r="63" spans="1:11" s="142" customFormat="1" ht="16.5" customHeight="1">
      <c r="B63" s="147"/>
      <c r="C63" s="148"/>
      <c r="D63" s="148"/>
      <c r="E63" s="6" t="s">
        <v>6</v>
      </c>
      <c r="F63" s="91"/>
      <c r="G63" s="6" t="s">
        <v>6</v>
      </c>
      <c r="H63" s="91"/>
      <c r="I63" s="6" t="s">
        <v>6</v>
      </c>
      <c r="J63" s="91"/>
      <c r="K63" s="6" t="s">
        <v>6</v>
      </c>
    </row>
    <row r="64" spans="1:11" s="142" customFormat="1" ht="16.5" customHeight="1">
      <c r="B64" s="149"/>
      <c r="C64" s="163" t="s">
        <v>9</v>
      </c>
      <c r="E64" s="88" t="s">
        <v>141</v>
      </c>
      <c r="F64" s="87"/>
      <c r="G64" s="88" t="s">
        <v>10</v>
      </c>
      <c r="H64" s="87"/>
      <c r="I64" s="88" t="s">
        <v>141</v>
      </c>
      <c r="J64" s="87"/>
      <c r="K64" s="88" t="s">
        <v>10</v>
      </c>
    </row>
    <row r="65" spans="1:11" s="142" customFormat="1" ht="16.5" customHeight="1">
      <c r="A65" s="20" t="s">
        <v>127</v>
      </c>
      <c r="B65" s="189"/>
      <c r="C65" s="143"/>
      <c r="E65" s="151"/>
      <c r="F65" s="151"/>
      <c r="G65" s="151"/>
      <c r="H65" s="151"/>
      <c r="I65" s="151"/>
      <c r="J65" s="151"/>
      <c r="K65" s="151"/>
    </row>
    <row r="66" spans="1:11" s="142" customFormat="1" ht="16.5" customHeight="1">
      <c r="A66" s="19" t="s">
        <v>128</v>
      </c>
      <c r="C66" s="143">
        <v>16.3</v>
      </c>
      <c r="E66" s="164">
        <v>0</v>
      </c>
      <c r="F66" s="164"/>
      <c r="G66" s="164">
        <v>0</v>
      </c>
      <c r="I66" s="164">
        <v>-33000</v>
      </c>
      <c r="J66" s="164"/>
      <c r="K66" s="164">
        <v>-47500</v>
      </c>
    </row>
    <row r="67" spans="1:11" s="142" customFormat="1" ht="16.5" customHeight="1">
      <c r="A67" s="19" t="s">
        <v>129</v>
      </c>
      <c r="C67" s="143">
        <v>16.3</v>
      </c>
      <c r="E67" s="164">
        <v>0</v>
      </c>
      <c r="F67" s="164"/>
      <c r="G67" s="164">
        <v>0</v>
      </c>
      <c r="I67" s="164">
        <v>15000</v>
      </c>
      <c r="J67" s="164"/>
      <c r="K67" s="164">
        <v>11000</v>
      </c>
    </row>
    <row r="68" spans="1:11" s="142" customFormat="1" ht="16.5" customHeight="1">
      <c r="A68" s="8" t="s">
        <v>151</v>
      </c>
      <c r="B68" s="8"/>
      <c r="C68" s="8"/>
      <c r="E68" s="164"/>
      <c r="F68" s="164"/>
      <c r="G68" s="164"/>
      <c r="H68" s="164"/>
      <c r="I68" s="164"/>
      <c r="J68" s="164"/>
      <c r="K68" s="164"/>
    </row>
    <row r="69" spans="1:11" s="142" customFormat="1" ht="16.5" customHeight="1">
      <c r="A69" s="8"/>
      <c r="B69" s="8" t="s">
        <v>140</v>
      </c>
      <c r="C69" s="15"/>
      <c r="E69" s="164">
        <v>-20000</v>
      </c>
      <c r="F69" s="164"/>
      <c r="G69" s="75">
        <v>0</v>
      </c>
      <c r="H69" s="153"/>
      <c r="I69" s="75">
        <v>-20000</v>
      </c>
      <c r="J69" s="153"/>
      <c r="K69" s="75">
        <v>0</v>
      </c>
    </row>
    <row r="70" spans="1:11" s="142" customFormat="1" ht="16.5" customHeight="1">
      <c r="A70" s="8" t="s">
        <v>143</v>
      </c>
      <c r="B70" s="8"/>
      <c r="C70" s="15"/>
      <c r="E70" s="164"/>
      <c r="F70" s="164"/>
      <c r="G70" s="164"/>
      <c r="H70" s="164"/>
      <c r="I70" s="164"/>
      <c r="J70" s="164"/>
      <c r="K70" s="164"/>
    </row>
    <row r="71" spans="1:11" s="142" customFormat="1" ht="16.5" customHeight="1">
      <c r="A71" s="8"/>
      <c r="B71" s="198" t="s">
        <v>144</v>
      </c>
      <c r="C71" s="15"/>
      <c r="E71" s="164">
        <v>20029</v>
      </c>
      <c r="F71" s="164"/>
      <c r="G71" s="75">
        <v>5035</v>
      </c>
      <c r="H71" s="153"/>
      <c r="I71" s="75">
        <v>20029</v>
      </c>
      <c r="J71" s="153"/>
      <c r="K71" s="75">
        <v>5035</v>
      </c>
    </row>
    <row r="72" spans="1:11" s="142" customFormat="1" ht="16.5" customHeight="1">
      <c r="A72" s="8" t="s">
        <v>154</v>
      </c>
      <c r="B72" s="8"/>
      <c r="C72" s="15"/>
      <c r="E72" s="164"/>
      <c r="F72" s="164"/>
      <c r="G72" s="75"/>
      <c r="H72" s="153"/>
      <c r="I72" s="75"/>
      <c r="J72" s="153"/>
      <c r="K72" s="75"/>
    </row>
    <row r="73" spans="1:11" s="142" customFormat="1" ht="16.5" customHeight="1">
      <c r="A73" s="8"/>
      <c r="B73" s="198" t="s">
        <v>144</v>
      </c>
      <c r="C73" s="15"/>
      <c r="E73" s="164">
        <v>158</v>
      </c>
      <c r="F73" s="164"/>
      <c r="G73" s="75">
        <v>0</v>
      </c>
      <c r="H73" s="153"/>
      <c r="I73" s="75">
        <v>0</v>
      </c>
      <c r="J73" s="153"/>
      <c r="K73" s="75">
        <v>0</v>
      </c>
    </row>
    <row r="74" spans="1:11" s="142" customFormat="1" ht="16.5" customHeight="1">
      <c r="A74" s="19" t="s">
        <v>130</v>
      </c>
      <c r="C74" s="143"/>
      <c r="E74" s="164">
        <v>-6934</v>
      </c>
      <c r="F74" s="164"/>
      <c r="G74" s="164">
        <v>-16418</v>
      </c>
      <c r="I74" s="164">
        <v>-1154</v>
      </c>
      <c r="J74" s="164"/>
      <c r="K74" s="164">
        <v>-528</v>
      </c>
    </row>
    <row r="75" spans="1:11" s="142" customFormat="1" ht="16.5" customHeight="1">
      <c r="A75" s="19" t="s">
        <v>132</v>
      </c>
      <c r="C75" s="143"/>
      <c r="E75" s="164">
        <v>101</v>
      </c>
      <c r="F75" s="139"/>
      <c r="G75" s="164">
        <v>313</v>
      </c>
      <c r="I75" s="164">
        <v>0</v>
      </c>
      <c r="J75" s="164"/>
      <c r="K75" s="164">
        <v>17</v>
      </c>
    </row>
    <row r="76" spans="1:11" s="142" customFormat="1" ht="16.5" customHeight="1">
      <c r="A76" s="19" t="s">
        <v>131</v>
      </c>
      <c r="C76" s="143"/>
      <c r="E76" s="164">
        <v>-787</v>
      </c>
      <c r="F76" s="164"/>
      <c r="G76" s="164">
        <v>-1735</v>
      </c>
      <c r="I76" s="164">
        <v>0</v>
      </c>
      <c r="J76" s="164"/>
      <c r="K76" s="164">
        <v>-174</v>
      </c>
    </row>
    <row r="77" spans="1:11" s="142" customFormat="1" ht="16.5" customHeight="1">
      <c r="A77" s="19" t="s">
        <v>133</v>
      </c>
      <c r="C77" s="143"/>
      <c r="E77" s="140">
        <v>0</v>
      </c>
      <c r="F77" s="139"/>
      <c r="G77" s="165">
        <v>0</v>
      </c>
      <c r="I77" s="165">
        <v>17124</v>
      </c>
      <c r="J77" s="164"/>
      <c r="K77" s="165">
        <v>18019</v>
      </c>
    </row>
    <row r="78" spans="1:11" s="142" customFormat="1" ht="16.5" customHeight="1">
      <c r="A78" s="185"/>
      <c r="B78" s="185"/>
      <c r="C78" s="143"/>
      <c r="E78" s="157"/>
      <c r="F78" s="157"/>
      <c r="G78" s="157"/>
      <c r="H78" s="157"/>
      <c r="I78" s="157"/>
      <c r="J78" s="157"/>
      <c r="K78" s="157"/>
    </row>
    <row r="79" spans="1:11" s="142" customFormat="1" ht="16.5" customHeight="1">
      <c r="A79" s="19" t="s">
        <v>174</v>
      </c>
      <c r="B79" s="190"/>
      <c r="C79" s="143"/>
      <c r="E79" s="161">
        <f>SUM(E66:E78)</f>
        <v>-7433</v>
      </c>
      <c r="F79" s="157"/>
      <c r="G79" s="161">
        <f>SUM(G66:G78)</f>
        <v>-12805</v>
      </c>
      <c r="H79" s="157"/>
      <c r="I79" s="161">
        <f>SUM(I66:I78)</f>
        <v>-2001</v>
      </c>
      <c r="J79" s="157"/>
      <c r="K79" s="161">
        <f>SUM(K66:K78)</f>
        <v>-14131</v>
      </c>
    </row>
    <row r="80" spans="1:11" s="142" customFormat="1" ht="16.5" customHeight="1">
      <c r="A80" s="185"/>
      <c r="B80" s="185"/>
      <c r="C80" s="143"/>
      <c r="E80" s="157"/>
      <c r="F80" s="157"/>
      <c r="G80" s="157"/>
      <c r="H80" s="157"/>
      <c r="I80" s="157"/>
      <c r="J80" s="157"/>
      <c r="K80" s="157"/>
    </row>
    <row r="81" spans="1:11" s="142" customFormat="1" ht="16.5" customHeight="1">
      <c r="A81" s="22" t="s">
        <v>134</v>
      </c>
      <c r="B81" s="191"/>
      <c r="C81" s="143"/>
      <c r="E81" s="156"/>
      <c r="F81" s="156"/>
      <c r="G81" s="156"/>
      <c r="H81" s="156"/>
      <c r="I81" s="156"/>
      <c r="J81" s="156"/>
      <c r="K81" s="156"/>
    </row>
    <row r="82" spans="1:11" s="142" customFormat="1" ht="16.5" customHeight="1">
      <c r="A82" s="19" t="s">
        <v>177</v>
      </c>
      <c r="B82" s="191"/>
      <c r="C82" s="143"/>
      <c r="E82" s="156"/>
      <c r="F82" s="156"/>
      <c r="G82" s="156"/>
      <c r="H82" s="156"/>
      <c r="I82" s="156"/>
      <c r="J82" s="156"/>
      <c r="K82" s="156"/>
    </row>
    <row r="83" spans="1:11" s="142" customFormat="1" ht="16.5" customHeight="1">
      <c r="A83" s="19"/>
      <c r="B83" s="191" t="s">
        <v>178</v>
      </c>
      <c r="C83" s="143">
        <v>12</v>
      </c>
      <c r="E83" s="156">
        <v>4000</v>
      </c>
      <c r="F83" s="156"/>
      <c r="G83" s="156">
        <v>26000</v>
      </c>
      <c r="H83" s="156"/>
      <c r="I83" s="156">
        <v>4000</v>
      </c>
      <c r="J83" s="156"/>
      <c r="K83" s="156">
        <v>26000</v>
      </c>
    </row>
    <row r="84" spans="1:11" s="142" customFormat="1" ht="16.5" customHeight="1">
      <c r="A84" s="8" t="s">
        <v>153</v>
      </c>
      <c r="C84" s="143">
        <v>16.399999999999999</v>
      </c>
      <c r="E84" s="139">
        <v>-21954</v>
      </c>
      <c r="F84" s="158"/>
      <c r="G84" s="164">
        <v>-21954</v>
      </c>
      <c r="I84" s="164">
        <v>0</v>
      </c>
      <c r="J84" s="164"/>
      <c r="K84" s="164">
        <v>0</v>
      </c>
    </row>
    <row r="85" spans="1:11" s="142" customFormat="1" ht="16.5" customHeight="1">
      <c r="A85" s="19" t="s">
        <v>135</v>
      </c>
      <c r="C85" s="143"/>
      <c r="E85" s="140">
        <v>-1338</v>
      </c>
      <c r="F85" s="158"/>
      <c r="G85" s="165">
        <v>-1490</v>
      </c>
      <c r="I85" s="165">
        <v>0</v>
      </c>
      <c r="J85" s="164"/>
      <c r="K85" s="165">
        <v>-458</v>
      </c>
    </row>
    <row r="86" spans="1:11" s="142" customFormat="1" ht="16.5" customHeight="1">
      <c r="A86" s="185"/>
      <c r="B86" s="185"/>
      <c r="C86" s="143"/>
      <c r="E86" s="157"/>
      <c r="F86" s="157"/>
      <c r="G86" s="157"/>
      <c r="H86" s="157"/>
      <c r="I86" s="157"/>
      <c r="J86" s="157"/>
      <c r="K86" s="157"/>
    </row>
    <row r="87" spans="1:11" s="142" customFormat="1" ht="16.5" customHeight="1">
      <c r="A87" s="8" t="s">
        <v>175</v>
      </c>
      <c r="B87" s="185"/>
      <c r="C87" s="143"/>
      <c r="E87" s="161">
        <f>SUM(E83:E85)</f>
        <v>-19292</v>
      </c>
      <c r="F87" s="162"/>
      <c r="G87" s="161">
        <f>SUM(G83:G85)</f>
        <v>2556</v>
      </c>
      <c r="H87" s="162"/>
      <c r="I87" s="161">
        <f>SUM(I83:I85)</f>
        <v>4000</v>
      </c>
      <c r="J87" s="162"/>
      <c r="K87" s="161">
        <f>SUM(K83:K85)</f>
        <v>25542</v>
      </c>
    </row>
    <row r="88" spans="1:11" s="142" customFormat="1" ht="16.5" customHeight="1">
      <c r="A88" s="185"/>
      <c r="B88" s="185"/>
      <c r="C88" s="143"/>
      <c r="E88" s="157"/>
      <c r="F88" s="157"/>
      <c r="G88" s="157"/>
      <c r="H88" s="157"/>
      <c r="I88" s="157"/>
      <c r="J88" s="157"/>
      <c r="K88" s="157"/>
    </row>
    <row r="89" spans="1:11" s="142" customFormat="1" ht="16.5" customHeight="1">
      <c r="A89" s="22" t="s">
        <v>176</v>
      </c>
      <c r="B89" s="192"/>
      <c r="C89" s="143"/>
      <c r="E89" s="157">
        <f>SUM(E87,E79,E45)</f>
        <v>-20267</v>
      </c>
      <c r="F89" s="162"/>
      <c r="G89" s="157">
        <f>SUM(G87,G79,G45)</f>
        <v>-1037</v>
      </c>
      <c r="H89" s="162"/>
      <c r="I89" s="157">
        <f>SUM(I87,I79,I45)</f>
        <v>-17589</v>
      </c>
      <c r="J89" s="162"/>
      <c r="K89" s="157">
        <f>SUM(K87,K79,K45)</f>
        <v>381</v>
      </c>
    </row>
    <row r="90" spans="1:11" s="142" customFormat="1" ht="16.5" customHeight="1">
      <c r="A90" s="8" t="s">
        <v>152</v>
      </c>
      <c r="B90" s="192"/>
      <c r="C90" s="143"/>
      <c r="E90" s="166">
        <v>42341</v>
      </c>
      <c r="F90" s="162"/>
      <c r="G90" s="166">
        <v>22105</v>
      </c>
      <c r="I90" s="166">
        <v>31602</v>
      </c>
      <c r="J90" s="182"/>
      <c r="K90" s="166">
        <v>8061</v>
      </c>
    </row>
    <row r="91" spans="1:11" s="142" customFormat="1" ht="16.5" customHeight="1">
      <c r="A91" s="185"/>
      <c r="B91" s="185"/>
      <c r="C91" s="143"/>
      <c r="E91" s="157"/>
      <c r="F91" s="157"/>
      <c r="G91" s="157"/>
      <c r="H91" s="157"/>
      <c r="I91" s="157"/>
      <c r="J91" s="157"/>
      <c r="K91" s="157"/>
    </row>
    <row r="92" spans="1:11" s="142" customFormat="1" ht="16.5" customHeight="1" thickBot="1">
      <c r="A92" s="22" t="s">
        <v>136</v>
      </c>
      <c r="B92" s="192"/>
      <c r="C92" s="143"/>
      <c r="E92" s="167">
        <f>SUM(E89:E90)</f>
        <v>22074</v>
      </c>
      <c r="F92" s="162"/>
      <c r="G92" s="167">
        <f>SUM(G89:G90)</f>
        <v>21068</v>
      </c>
      <c r="H92" s="162"/>
      <c r="I92" s="167">
        <f>SUM(I89:I90)</f>
        <v>14013</v>
      </c>
      <c r="J92" s="162"/>
      <c r="K92" s="167">
        <f>SUM(K89:K90)</f>
        <v>8442</v>
      </c>
    </row>
    <row r="93" spans="1:11" s="142" customFormat="1" ht="16.5" customHeight="1" thickTop="1">
      <c r="A93" s="22"/>
      <c r="B93" s="192"/>
      <c r="C93" s="143"/>
      <c r="E93" s="162"/>
      <c r="F93" s="162"/>
      <c r="G93" s="162"/>
      <c r="H93" s="162"/>
      <c r="I93" s="162"/>
      <c r="J93" s="162"/>
      <c r="K93" s="162"/>
    </row>
    <row r="94" spans="1:11" s="142" customFormat="1" ht="16.5" customHeight="1">
      <c r="A94" s="22" t="s">
        <v>137</v>
      </c>
      <c r="B94" s="192"/>
      <c r="C94" s="143"/>
      <c r="E94" s="162"/>
      <c r="F94" s="162"/>
      <c r="G94" s="162"/>
      <c r="H94" s="162"/>
      <c r="I94" s="162"/>
      <c r="J94" s="162"/>
      <c r="K94" s="162"/>
    </row>
    <row r="95" spans="1:11" s="142" customFormat="1" ht="16.5" customHeight="1">
      <c r="A95" s="22" t="s">
        <v>138</v>
      </c>
      <c r="B95" s="168"/>
      <c r="C95" s="143"/>
      <c r="E95" s="158"/>
      <c r="F95" s="157"/>
      <c r="G95" s="158"/>
      <c r="H95" s="157"/>
      <c r="I95" s="157"/>
      <c r="J95" s="157"/>
      <c r="K95" s="157"/>
    </row>
    <row r="96" spans="1:11" s="142" customFormat="1" ht="16.5" customHeight="1">
      <c r="B96" s="185"/>
      <c r="C96" s="143"/>
      <c r="E96" s="158"/>
      <c r="F96" s="157"/>
      <c r="G96" s="158"/>
      <c r="H96" s="157"/>
      <c r="I96" s="157"/>
      <c r="J96" s="157"/>
      <c r="K96" s="157"/>
    </row>
    <row r="97" spans="1:11" s="142" customFormat="1" ht="16.5" customHeight="1">
      <c r="A97" s="8" t="s">
        <v>163</v>
      </c>
      <c r="C97" s="143"/>
      <c r="E97" s="150">
        <v>0</v>
      </c>
      <c r="F97" s="169"/>
      <c r="G97" s="164">
        <v>217</v>
      </c>
      <c r="I97" s="164">
        <v>0</v>
      </c>
      <c r="K97" s="150">
        <v>0</v>
      </c>
    </row>
    <row r="98" spans="1:11" s="142" customFormat="1" ht="16.5" customHeight="1">
      <c r="A98" s="142" t="s">
        <v>139</v>
      </c>
      <c r="B98" s="7"/>
      <c r="C98" s="170"/>
      <c r="D98" s="168"/>
      <c r="E98" s="156">
        <v>38</v>
      </c>
      <c r="F98" s="156"/>
      <c r="G98" s="156">
        <v>0</v>
      </c>
      <c r="H98" s="156"/>
      <c r="I98" s="156">
        <v>0</v>
      </c>
      <c r="J98" s="156"/>
      <c r="K98" s="156">
        <v>0</v>
      </c>
    </row>
    <row r="99" spans="1:11" s="142" customFormat="1" ht="16.5" customHeight="1">
      <c r="B99" s="7"/>
      <c r="C99" s="170"/>
      <c r="D99" s="168"/>
      <c r="E99" s="156"/>
      <c r="F99" s="156"/>
      <c r="G99" s="156"/>
      <c r="H99" s="156"/>
      <c r="I99" s="156"/>
      <c r="J99" s="156"/>
      <c r="K99" s="156"/>
    </row>
    <row r="100" spans="1:11" s="142" customFormat="1" ht="21" customHeight="1">
      <c r="B100" s="7"/>
      <c r="C100" s="170"/>
      <c r="D100" s="168"/>
    </row>
    <row r="101" spans="1:11" s="142" customFormat="1" ht="21" customHeight="1">
      <c r="B101" s="7"/>
      <c r="C101" s="170"/>
      <c r="D101" s="168"/>
    </row>
    <row r="102" spans="1:11" s="142" customFormat="1" ht="21" customHeight="1">
      <c r="B102" s="7"/>
      <c r="C102" s="170"/>
      <c r="D102" s="168"/>
    </row>
    <row r="103" spans="1:11" s="142" customFormat="1" ht="21" customHeight="1">
      <c r="B103" s="7"/>
      <c r="C103" s="170"/>
      <c r="D103" s="168"/>
    </row>
    <row r="104" spans="1:11" s="142" customFormat="1" ht="21" customHeight="1">
      <c r="B104" s="7"/>
      <c r="C104" s="170"/>
      <c r="D104" s="168"/>
    </row>
    <row r="105" spans="1:11" s="142" customFormat="1" ht="12">
      <c r="B105" s="7"/>
      <c r="C105" s="170"/>
      <c r="D105" s="168"/>
    </row>
    <row r="106" spans="1:11" s="142" customFormat="1" ht="22.35" customHeight="1">
      <c r="A106" s="144" t="str">
        <f>'8'!A33</f>
        <v>The accompanying condensed notes to interim financial information are an integral part of this interim financial information.</v>
      </c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</row>
  </sheetData>
  <mergeCells count="10">
    <mergeCell ref="E61:G61"/>
    <mergeCell ref="I61:K61"/>
    <mergeCell ref="E62:G62"/>
    <mergeCell ref="I62:K62"/>
    <mergeCell ref="E6:K6"/>
    <mergeCell ref="E7:G7"/>
    <mergeCell ref="I7:K7"/>
    <mergeCell ref="E8:G8"/>
    <mergeCell ref="I8:K8"/>
    <mergeCell ref="E60:K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  <firstFooter>&amp;R9</firstFooter>
  </headerFooter>
  <rowBreaks count="1" manualBreakCount="1">
    <brk id="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Props1.xml><?xml version="1.0" encoding="utf-8"?>
<ds:datastoreItem xmlns:ds="http://schemas.openxmlformats.org/officeDocument/2006/customXml" ds:itemID="{D52FFE28-EC6D-4137-8D80-462B273352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6C89C-ED7C-407E-886E-94F8F8F8BC1D}"/>
</file>

<file path=customXml/itemProps3.xml><?xml version="1.0" encoding="utf-8"?>
<ds:datastoreItem xmlns:ds="http://schemas.openxmlformats.org/officeDocument/2006/customXml" ds:itemID="{92374313-60A9-4EFC-82FD-348A5FC60F52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02f59b2f-0b3a-4ce7-98cb-f0f170106af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6a68b7ab-dd2b-411c-a6ed-096615f69f98"/>
    <ds:schemaRef ds:uri="9cdbefdd-cfd9-49fa-aaaa-f1ffbaca13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 (3M)</vt:lpstr>
      <vt:lpstr>6 (6M)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Thanisorn Saetang (TH)</cp:lastModifiedBy>
  <cp:revision/>
  <cp:lastPrinted>2026-08-11T06:51:52Z</cp:lastPrinted>
  <dcterms:created xsi:type="dcterms:W3CDTF">2014-05-08T07:14:49Z</dcterms:created>
  <dcterms:modified xsi:type="dcterms:W3CDTF">2026-08-11T06:52:38Z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