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Matching Maximize Solution Public Company Limited\Matching Maximize Sol PCL(MMS)_Q1'Mar26\"/>
    </mc:Choice>
  </mc:AlternateContent>
  <xr:revisionPtr revIDLastSave="0" documentId="13_ncr:1_{6FA61218-FD34-402E-B641-4AFCBBFEE33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-4 " sheetId="16" r:id="rId1"/>
    <sheet name="5 (3M)" sheetId="26" r:id="rId2"/>
    <sheet name="6" sheetId="28" r:id="rId3"/>
    <sheet name="7" sheetId="29" r:id="rId4"/>
    <sheet name="8-9" sheetId="3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30" l="1"/>
  <c r="E37" i="30" s="1"/>
  <c r="E43" i="30" s="1"/>
  <c r="H34" i="26" l="1"/>
  <c r="E71" i="30" l="1"/>
  <c r="J21" i="28"/>
  <c r="J18" i="28" l="1"/>
  <c r="H23" i="29" l="1"/>
  <c r="F23" i="29"/>
  <c r="D23" i="29"/>
  <c r="J21" i="29"/>
  <c r="J18" i="29"/>
  <c r="J23" i="29" l="1"/>
  <c r="L23" i="28"/>
  <c r="H23" i="28"/>
  <c r="F23" i="28"/>
  <c r="D23" i="28"/>
  <c r="N21" i="28"/>
  <c r="N18" i="28"/>
  <c r="A3" i="28"/>
  <c r="D16" i="26"/>
  <c r="J13" i="29"/>
  <c r="J10" i="29"/>
  <c r="N23" i="28" l="1"/>
  <c r="J23" i="28"/>
  <c r="N14" i="28" l="1"/>
  <c r="J11" i="28"/>
  <c r="N11" i="28" s="1"/>
  <c r="F119" i="16"/>
  <c r="N16" i="28" l="1"/>
  <c r="F15" i="29"/>
  <c r="D15" i="29"/>
  <c r="F16" i="28"/>
  <c r="H16" i="28"/>
  <c r="J16" i="28"/>
  <c r="L16" i="28"/>
  <c r="D16" i="28"/>
  <c r="J69" i="16"/>
  <c r="L69" i="16"/>
  <c r="H69" i="16"/>
  <c r="F69" i="16"/>
  <c r="K77" i="30" l="1"/>
  <c r="K71" i="30"/>
  <c r="K26" i="30"/>
  <c r="K37" i="30" s="1"/>
  <c r="K43" i="30" s="1"/>
  <c r="G77" i="30"/>
  <c r="G71" i="30"/>
  <c r="G26" i="30"/>
  <c r="G37" i="30" s="1"/>
  <c r="G43" i="30" s="1"/>
  <c r="J16" i="26"/>
  <c r="J23" i="26"/>
  <c r="F16" i="26"/>
  <c r="F23" i="26"/>
  <c r="I77" i="30"/>
  <c r="I71" i="30"/>
  <c r="I26" i="30"/>
  <c r="I37" i="30" s="1"/>
  <c r="I43" i="30" s="1"/>
  <c r="E77" i="30"/>
  <c r="J15" i="29"/>
  <c r="H15" i="29"/>
  <c r="A51" i="30"/>
  <c r="H16" i="26"/>
  <c r="H23" i="26"/>
  <c r="D23" i="26"/>
  <c r="F36" i="16"/>
  <c r="H24" i="16"/>
  <c r="A139" i="16"/>
  <c r="A57" i="26" s="1"/>
  <c r="A29" i="28" s="1"/>
  <c r="A30" i="29" s="1"/>
  <c r="A98" i="30" s="1"/>
  <c r="A48" i="30" s="1"/>
  <c r="J24" i="16"/>
  <c r="L36" i="16"/>
  <c r="J36" i="16"/>
  <c r="H36" i="16"/>
  <c r="F24" i="16"/>
  <c r="L24" i="16"/>
  <c r="L119" i="16"/>
  <c r="L122" i="16" s="1"/>
  <c r="J119" i="16"/>
  <c r="J122" i="16" s="1"/>
  <c r="H119" i="16"/>
  <c r="H122" i="16" s="1"/>
  <c r="F122" i="16"/>
  <c r="A96" i="16"/>
  <c r="A93" i="16"/>
  <c r="L77" i="16"/>
  <c r="L79" i="16" s="1"/>
  <c r="J77" i="16"/>
  <c r="J79" i="16" s="1"/>
  <c r="H77" i="16"/>
  <c r="H79" i="16" s="1"/>
  <c r="F77" i="16"/>
  <c r="A50" i="16"/>
  <c r="A48" i="16"/>
  <c r="A94" i="16" s="1"/>
  <c r="H37" i="26" l="1"/>
  <c r="H41" i="26" s="1"/>
  <c r="F34" i="26"/>
  <c r="F37" i="26" s="1"/>
  <c r="F41" i="26" s="1"/>
  <c r="J34" i="26"/>
  <c r="J37" i="26" s="1"/>
  <c r="J41" i="26" s="1"/>
  <c r="L124" i="16"/>
  <c r="J38" i="16"/>
  <c r="H124" i="16"/>
  <c r="L38" i="16"/>
  <c r="H38" i="16"/>
  <c r="D34" i="26"/>
  <c r="D37" i="26" s="1"/>
  <c r="D41" i="26" s="1"/>
  <c r="J124" i="16"/>
  <c r="F79" i="16"/>
  <c r="F124" i="16" s="1"/>
  <c r="F38" i="16"/>
  <c r="I79" i="30"/>
  <c r="I82" i="30" s="1"/>
  <c r="K79" i="30"/>
  <c r="K82" i="30" s="1"/>
  <c r="E79" i="30"/>
  <c r="E82" i="30" s="1"/>
  <c r="G79" i="30"/>
  <c r="G82" i="30" s="1"/>
  <c r="D47" i="26" l="1"/>
  <c r="F47" i="26"/>
  <c r="J47" i="26"/>
  <c r="H47" i="26"/>
</calcChain>
</file>

<file path=xl/sharedStrings.xml><?xml version="1.0" encoding="utf-8"?>
<sst xmlns="http://schemas.openxmlformats.org/spreadsheetml/2006/main" count="284" uniqueCount="171">
  <si>
    <t>บริษัท แม็ทชิ่ง แม็กซิไมซ์ โซลูชั่น จำกัด (มหาชน)</t>
  </si>
  <si>
    <t>งบฐานะการเงิน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</si>
  <si>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</si>
  <si>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</si>
  <si>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</si>
  <si>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</si>
  <si>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</si>
  <si>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 xml:space="preserve">31 ธันวาคม </t>
  </si>
  <si>
    <t>หมายเหตุ</t>
  </si>
  <si>
    <t>พ.ศ.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</si>
  <si>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</si>
  <si>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</si>
  <si>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</si>
  <si>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</si>
  <si>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</si>
  <si>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- สุทธิ</t>
  </si>
  <si>
    <t>เงินให้กู้ยืมระยะสั้นแก่บริษัทย่อย - สุทธิ</t>
  </si>
  <si>
    <t xml:space="preserve">สินค้าคงเหลือ </t>
  </si>
  <si>
    <t>สินทรัพย์ภาษีเงินได้ส่วนที่หมุนเวียน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</si>
  <si>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</si>
  <si>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</si>
  <si>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</si>
  <si>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</si>
  <si>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</si>
  <si>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</si>
  <si>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</si>
  <si>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สินทรัพย์ภาษีเงินได้ส่วนที่ไม่หมุนเวียน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</si>
  <si>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</si>
  <si>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</si>
  <si>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</si>
  <si>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</si>
  <si>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</si>
  <si>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</si>
  <si>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</si>
  <si>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เจ้าหนี้การค้าและเจ้าหนี้หมุนเวียนอื่น </t>
  </si>
  <si>
    <t>เงินกู้ยืมระยะยาวจากกิจการที่เกี่ยวข้องกัน</t>
  </si>
  <si>
    <t>ส่วนที่ถึงกำหนดชำระภายในหนึ่งปี</t>
  </si>
  <si>
    <t>หนี้สินตามสัญญาเช่า</t>
  </si>
  <si>
    <t xml:space="preserve">ส่วนที่ถึงกำหนดชำระภายในหนึ่งปี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</si>
  <si>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</si>
  <si>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</si>
  <si>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</si>
  <si>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</si>
  <si>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</si>
  <si>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</si>
  <si>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</si>
  <si>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</si>
  <si>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</si>
  <si>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781.63 ล้านหุ้น </t>
  </si>
  <si>
    <t xml:space="preserve">   มูลค่าที่ตราไว้หุ้นละ 1 บาท</t>
  </si>
  <si>
    <t>ทุนที่ออกและชำระแล้ว</t>
  </si>
  <si>
    <t>หุ้นสามัญ จำนวน 781.63 ล้านหุ้น</t>
  </si>
  <si>
    <t>ส่วนเกินมูลค่าหุ้น</t>
  </si>
  <si>
    <t>ยังไม่จัดสรร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</si>
  <si>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</si>
  <si>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</si>
  <si>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</si>
  <si>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</si>
  <si>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</si>
  <si>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</si>
  <si>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รายได้จากการให้บริการ</t>
  </si>
  <si>
    <t>รายได้จากการขาย</t>
  </si>
  <si>
    <t>รายได้เงินอุดหนุนจากรัฐบาล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</si>
  <si>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</si>
  <si>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</si>
  <si>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</si>
  <si>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</si>
  <si>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</si>
  <si>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รายได้อื่น</t>
  </si>
  <si>
    <t>ค่าใช้จ่ายในการขายและการให้บริการ</t>
  </si>
  <si>
    <t>ค่าใช้จ่ายในการบริหาร</t>
  </si>
  <si>
    <t>ต้นทุนทางการเงิน</t>
  </si>
  <si>
    <t>กำไร(ขาดทุน)เบ็ดเสร็จอื่น</t>
  </si>
  <si>
    <t>การแบ่งปันกำไร(ขาดทุน)เบ็ดเสร็จรวม</t>
  </si>
  <si>
    <t xml:space="preserve">กำไร(ขาดทุน)ต่อหุ้น </t>
  </si>
  <si>
    <t>กำไร(ขาดทุน)ต่อหุ้นขั้นพื้นฐาน (บาท)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</si>
  <si>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</si>
  <si>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</si>
  <si>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</si>
  <si>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กำไร(ขาดทุน)สะสม</t>
  </si>
  <si>
    <t>ทุนที่ออก</t>
  </si>
  <si>
    <t>ส่วนเกิน</t>
  </si>
  <si>
    <t>รวมส่วนของผู้เป็นเจ้าของ</t>
  </si>
  <si>
    <t>ส่วนได้เสียที่ไม่มี</t>
  </si>
  <si>
    <t>รวม</t>
  </si>
  <si>
    <t>และชำระแล้ว</t>
  </si>
  <si>
    <t>มูลค่าหุ้น</t>
  </si>
  <si>
    <t>ยังไม่ได้จัดสรร</t>
  </si>
  <si>
    <t>ของบริษัทใหญ่</t>
  </si>
  <si>
    <t>อำนาจควบคุม</t>
  </si>
  <si>
    <t>การเปลี่ยนแปลงในส่วนของเจ้าของสำหรับรอบระยะเวลา</t>
  </si>
  <si>
    <t>ยอดยกมา ณ วันที่ 1 มกราคม พ.ศ. 2568</t>
  </si>
  <si>
    <t>ขาดทุนเบ็ดเสร็จรวมสำหรับรอบระยะเวลา</t>
  </si>
  <si>
    <t>งบการเปลี่ยนแปลงส่วนของเจ้าของ</t>
  </si>
  <si>
    <t>ข้อมูลการเงินเฉพาะกิจการ (ยังไม่ได้ตรวจสอบ)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</si>
  <si>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</si>
  <si>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</si>
  <si>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</si>
  <si>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</si>
  <si>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</si>
  <si>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การเปลี่ยนแปลงของเงินทุนหมุนเวียน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</si>
  <si>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</si>
  <si>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</si>
  <si>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</si>
  <si>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</si>
  <si>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หนี้สินหมุนเวียนอื่น</t>
  </si>
  <si>
    <t>กระแสเงินสดได้มาจาก(ใช้ไปใน)กิจกรรมดำเนินงาน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</si>
  <si>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</si>
  <si>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</si>
  <si>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</si>
  <si>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</si>
  <si>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</si>
  <si>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เงินสดรับชำระคืนเงินให้กู้ยืมระยะสั้นจากบริษัทย่อย</t>
  </si>
  <si>
    <t>เงินสดจ่ายเพื่อซื้อสินทรัพย์ทางการเงินที่วัดมูลค่าด้วย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</si>
  <si>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</si>
  <si>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</si>
  <si>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ดอกเบี้ยรับจากเงินให้กู้ยืมระยะสั้นแก่บริษัทย่อย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</si>
  <si>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</si>
  <si>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</si>
  <si>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</si>
  <si>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</si>
  <si>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ข้อมูลเพิ่มเติมกระแสเงินสด</t>
  </si>
  <si>
    <t>รายการที่ไม่ใช่เงินสดที่มีสาระสำคัญ มีดังนี้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</si>
  <si>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</si>
  <si>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</si>
  <si>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ขาดทุนจากการตัดจำหน่ายที่ดิน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</si>
  <si>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</si>
  <si>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 xml:space="preserve">   ด้านเครดิตที่คาดว่าจะเกิดขึ้น</t>
  </si>
  <si>
    <t>กำไร(ขาดทุน)เบ็ดเสร็จรวมสำหรับ</t>
  </si>
  <si>
    <t xml:space="preserve">    รอบระยะเวลา - สุทธิจากภาษี</t>
  </si>
  <si>
    <t>กำไร(ขาดทุน)ขั้นต้น</t>
  </si>
  <si>
    <t>กำไรจากการจำหน่ายที่ดิน อาคารและอุปกรณ์</t>
  </si>
  <si>
    <t>รายได้ดอกเบี้ยรับ</t>
  </si>
  <si>
    <t>-  ภาระผูกพันประโยชน์พนักงาน</t>
  </si>
  <si>
    <t>กำไรจากการขายสินทรัพย์ทางการเงิน</t>
  </si>
  <si>
    <t>เงินสดจ่ายซื้อที่ดิน อาคารและอุปกรณ์</t>
  </si>
  <si>
    <t>-  ลูกหนี้การค้าและลูกหนี้หมุนเวียนอื่น</t>
  </si>
  <si>
    <t>กำไร(ขาดทุน)ก่อนภาษีเงินได้</t>
  </si>
  <si>
    <t>กำไร(ขาดทุน)สำหรับรอบระยะเวลา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</si>
  <si>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</si>
  <si>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</si>
  <si>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เงินสดจ่ายคืนเงินต้นภายใต้สัญญาเช่า</t>
  </si>
  <si>
    <t>สินทรัพย์ภาษีเงินได้รอการตัดบัญชี - สุทธิ</t>
  </si>
  <si>
    <t>การเพิ่มขึ้นของสินทรัพย์ไม่มีตัวตนจากการดำเนินงานร่วมกัน</t>
  </si>
  <si>
    <t>งบกระแสเงินสด</t>
  </si>
  <si>
    <t>ณ วันที่ 31 มีนาคม พ.ศ. 2569</t>
  </si>
  <si>
    <t>31 มีนาคม</t>
  </si>
  <si>
    <t>สำหรับรอบระยะเวลาสามเดือนสิ้นสุดวันที่ 31 มีนาคม พ.ศ. 2569</t>
  </si>
  <si>
    <t>พ.ศ. 2569</t>
  </si>
  <si>
    <t>ยอดยกมา ณ วันที่ 1 มกราคม พ.ศ. 2569</t>
  </si>
  <si>
    <t>ยอดคงเหลือ ณ วันที่ 31 มีนาคม พ.ศ. 2568</t>
  </si>
  <si>
    <t>ยอดคงเหลือ ณ วันที่ 31 มีนาคม พ.ศ. 2569</t>
  </si>
  <si>
    <t>-</t>
  </si>
  <si>
    <t xml:space="preserve">   มูลค่าที่ได้รับชำระแล้วหุ้นละ 1 บาท</t>
  </si>
  <si>
    <t>รับคืนสินทรัพย์ภาษีเงินได้</t>
  </si>
  <si>
    <t>กำไรเบ็ดเสร็จรวมสำหรับรอบระยะเวลา</t>
  </si>
  <si>
    <t>ภาษีเงินได้ถูกหัก ณ ที่จ่ายตัดจ่าย</t>
  </si>
  <si>
    <t>ผลขาดทุนด้านเครดิตที่คาดว่าจะเกิดขึ้นของลูกหนี้การค้า</t>
  </si>
  <si>
    <t>เงินสดและรายการเทียบเท่าลดลงสุทธิ</t>
  </si>
  <si>
    <t>เงินสดสุทธิใช้ไปในกิจกรรมจัดหาเงิน</t>
  </si>
  <si>
    <t>ขาดทุนจากค่าเผื่อผลขาดทุน</t>
  </si>
  <si>
    <t>รายได้(ค่าใช้จ่าย)ภาษีเงินได้</t>
  </si>
  <si>
    <t>เงินสดจ่ายเงินให้กู้ยืมระยะสั้นแก่บริษัทย่อย</t>
  </si>
  <si>
    <t>เงินสดจ่ายคืนเงินกู้ยืมระยะยาวจากกิจการที่เกี่ยวข้องกัน</t>
  </si>
  <si>
    <t>กำไรอื่น</t>
  </si>
  <si>
    <t xml:space="preserve">   ที่วัดมูลค่าด้วยมูลค่ายุติธรรมผ่านกำไรหรือขาดทุน</t>
  </si>
  <si>
    <t>กำไรจากการเปลี่ยนแปลงมูลค่าของสินทรัพย์ทางการเงิน</t>
  </si>
  <si>
    <t>เงินสดรับคืนจากสินทรัพย์ทางการเงินที่วัดมูลค่าด้วย</t>
  </si>
  <si>
    <t>(กลับรายการ)ค่าเผื่อสินทรัพย์ภาษีเงินได้</t>
  </si>
  <si>
    <t>กำไร(ขาดทุน)สะสม -</t>
  </si>
  <si>
    <t>ซื้อที่ดิน อาคารและอุปกรณ์ที่ยังไม่ได้ชำระเงิน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</si>
</sst>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;\(#,##0\);&quot;-&quot;;@"/>
    <numFmt numFmtId="169" formatCode="#,##0;\(#,##0\)"/>
    <numFmt numFmtId="170" formatCode="#,##0;\(#,##0\);\-"/>
    <numFmt numFmtId="171" formatCode="#,##0.0000;\(#,##0.0000\);&quot;-&quot;;@"/>
    <numFmt numFmtId="172" formatCode="#,##0.0000;\(#,##0.0000\);\-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[$€]* #,##0.00_-;\-[$€]* #,##0.00_-;_-[$€]* &quot;-&quot;??_-;_-@_-"/>
    <numFmt numFmtId="176" formatCode="[$-1070000]d/mm/yyyy;@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indexed="9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53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2">
    <xf numFmtId="0" fontId="0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1" fillId="0" borderId="0"/>
    <xf numFmtId="166" fontId="4" fillId="0" borderId="0" applyFont="0" applyFill="0" applyBorder="0" applyAlignment="0" applyProtection="0"/>
    <xf numFmtId="0" fontId="4" fillId="0" borderId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0" fontId="15" fillId="0" borderId="0"/>
    <xf numFmtId="0" fontId="6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5" fillId="0" borderId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175" fontId="5" fillId="0" borderId="0"/>
    <xf numFmtId="175" fontId="14" fillId="0" borderId="0"/>
    <xf numFmtId="43" fontId="5" fillId="0" borderId="0" applyFont="0" applyFill="0" applyBorder="0" applyAlignment="0" applyProtection="0"/>
    <xf numFmtId="175" fontId="18" fillId="2" borderId="0" applyNumberFormat="0" applyBorder="0" applyAlignment="0" applyProtection="0"/>
    <xf numFmtId="175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9" fillId="0" borderId="0"/>
    <xf numFmtId="0" fontId="6" fillId="0" borderId="0">
      <protection locked="0"/>
    </xf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0" fillId="0" borderId="0"/>
    <xf numFmtId="43" fontId="2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5" fillId="0" borderId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176" fontId="22" fillId="0" borderId="0" applyNumberFormat="0" applyFont="0" applyFill="0" applyBorder="0" applyProtection="0">
      <alignment vertical="center"/>
    </xf>
    <xf numFmtId="176" fontId="21" fillId="0" borderId="0"/>
    <xf numFmtId="176" fontId="22" fillId="0" borderId="0"/>
    <xf numFmtId="176" fontId="21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3">
    <xf numFmtId="0" fontId="0" fillId="0" borderId="0" xfId="0"/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horizontal="right" vertical="center" wrapText="1"/>
    </xf>
    <xf numFmtId="168" fontId="9" fillId="0" borderId="0" xfId="2" applyNumberFormat="1" applyFont="1" applyFill="1" applyBorder="1" applyAlignment="1">
      <alignment horizontal="right" vertical="center"/>
    </xf>
    <xf numFmtId="170" fontId="9" fillId="0" borderId="0" xfId="10" applyNumberFormat="1" applyFont="1" applyFill="1" applyAlignment="1">
      <alignment horizontal="right" vertical="center" wrapText="1"/>
    </xf>
    <xf numFmtId="170" fontId="9" fillId="0" borderId="0" xfId="2" applyNumberFormat="1" applyFont="1" applyFill="1" applyBorder="1" applyAlignment="1">
      <alignment horizontal="right" vertical="center"/>
    </xf>
    <xf numFmtId="170" fontId="9" fillId="0" borderId="1" xfId="2" applyNumberFormat="1" applyFont="1" applyFill="1" applyBorder="1" applyAlignment="1">
      <alignment horizontal="right" vertical="center"/>
    </xf>
    <xf numFmtId="168" fontId="9" fillId="0" borderId="2" xfId="2" applyNumberFormat="1" applyFont="1" applyFill="1" applyBorder="1" applyAlignment="1">
      <alignment horizontal="right" vertical="center"/>
    </xf>
    <xf numFmtId="168" fontId="9" fillId="0" borderId="0" xfId="2" applyNumberFormat="1" applyFont="1" applyFill="1" applyAlignment="1">
      <alignment vertical="center"/>
    </xf>
    <xf numFmtId="168" fontId="9" fillId="0" borderId="0" xfId="2" applyNumberFormat="1" applyFont="1" applyFill="1" applyBorder="1" applyAlignment="1">
      <alignment horizontal="right" vertical="center" wrapText="1"/>
    </xf>
    <xf numFmtId="168" fontId="9" fillId="0" borderId="0" xfId="2" applyNumberFormat="1" applyFont="1" applyFill="1" applyAlignment="1">
      <alignment horizontal="right" vertical="center" wrapText="1"/>
    </xf>
    <xf numFmtId="167" fontId="9" fillId="0" borderId="0" xfId="1" applyNumberFormat="1" applyFont="1" applyFill="1" applyBorder="1" applyAlignment="1">
      <alignment vertical="center"/>
    </xf>
    <xf numFmtId="168" fontId="9" fillId="0" borderId="0" xfId="10" applyNumberFormat="1" applyFont="1" applyFill="1" applyBorder="1" applyAlignment="1">
      <alignment horizontal="right" vertical="center"/>
    </xf>
    <xf numFmtId="168" fontId="9" fillId="0" borderId="0" xfId="10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 wrapText="1"/>
    </xf>
    <xf numFmtId="168" fontId="9" fillId="0" borderId="1" xfId="10" applyNumberFormat="1" applyFont="1" applyFill="1" applyBorder="1" applyAlignment="1">
      <alignment horizontal="right" vertical="center"/>
    </xf>
    <xf numFmtId="168" fontId="9" fillId="0" borderId="2" xfId="10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vertical="center"/>
    </xf>
    <xf numFmtId="168" fontId="9" fillId="0" borderId="0" xfId="1" applyNumberFormat="1" applyFont="1" applyFill="1" applyAlignment="1">
      <alignment vertical="top"/>
    </xf>
    <xf numFmtId="169" fontId="9" fillId="0" borderId="1" xfId="2" applyNumberFormat="1" applyFont="1" applyFill="1" applyBorder="1" applyAlignment="1">
      <alignment horizontal="right" vertical="center"/>
    </xf>
    <xf numFmtId="169" fontId="9" fillId="0" borderId="1" xfId="2" applyNumberFormat="1" applyFont="1" applyFill="1" applyBorder="1" applyAlignment="1">
      <alignment horizontal="centerContinuous" vertical="center"/>
    </xf>
    <xf numFmtId="169" fontId="8" fillId="0" borderId="1" xfId="2" applyNumberFormat="1" applyFont="1" applyFill="1" applyBorder="1" applyAlignment="1">
      <alignment horizontal="right" vertical="center"/>
    </xf>
    <xf numFmtId="169" fontId="8" fillId="0" borderId="0" xfId="2" applyNumberFormat="1" applyFont="1" applyFill="1" applyBorder="1" applyAlignment="1">
      <alignment horizontal="right" vertical="center"/>
    </xf>
    <xf numFmtId="169" fontId="8" fillId="0" borderId="0" xfId="2" quotePrefix="1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horizontal="right" vertical="center"/>
    </xf>
    <xf numFmtId="169" fontId="9" fillId="0" borderId="2" xfId="2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168" fontId="9" fillId="0" borderId="0" xfId="19" applyNumberFormat="1" applyFont="1" applyFill="1" applyBorder="1" applyAlignment="1">
      <alignment horizontal="right" vertical="center"/>
    </xf>
    <xf numFmtId="167" fontId="9" fillId="0" borderId="1" xfId="1" applyNumberFormat="1" applyFont="1" applyFill="1" applyBorder="1" applyAlignment="1">
      <alignment horizontal="right" vertical="center" wrapText="1"/>
    </xf>
    <xf numFmtId="168" fontId="9" fillId="0" borderId="1" xfId="2" applyNumberFormat="1" applyFont="1" applyFill="1" applyBorder="1" applyAlignment="1">
      <alignment horizontal="right" vertical="center"/>
    </xf>
    <xf numFmtId="169" fontId="9" fillId="0" borderId="2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horizontal="right" vertical="center"/>
    </xf>
    <xf numFmtId="168" fontId="9" fillId="0" borderId="2" xfId="2" applyNumberFormat="1" applyFont="1" applyFill="1" applyBorder="1" applyAlignment="1">
      <alignment horizontal="right" vertical="center" wrapText="1"/>
    </xf>
    <xf numFmtId="43" fontId="9" fillId="0" borderId="0" xfId="1" applyFont="1" applyFill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169" fontId="8" fillId="0" borderId="0" xfId="2" applyNumberFormat="1" applyFont="1" applyFill="1" applyBorder="1" applyAlignment="1">
      <alignment horizontal="center" vertical="center"/>
    </xf>
    <xf numFmtId="168" fontId="13" fillId="0" borderId="1" xfId="2" applyNumberFormat="1" applyFont="1" applyFill="1" applyBorder="1" applyAlignment="1">
      <alignment horizontal="right" vertical="center"/>
    </xf>
    <xf numFmtId="0" fontId="8" fillId="0" borderId="0" xfId="25" applyFont="1" applyAlignment="1">
      <alignment vertical="center"/>
    </xf>
    <xf numFmtId="0" fontId="9" fillId="0" borderId="0" xfId="25" applyFont="1" applyAlignment="1">
      <alignment vertical="center"/>
    </xf>
    <xf numFmtId="0" fontId="9" fillId="0" borderId="0" xfId="25" applyFont="1" applyAlignment="1">
      <alignment horizontal="center" vertical="center"/>
    </xf>
    <xf numFmtId="169" fontId="8" fillId="0" borderId="0" xfId="25" quotePrefix="1" applyNumberFormat="1" applyFont="1" applyAlignment="1">
      <alignment horizontal="left" vertical="center"/>
    </xf>
    <xf numFmtId="169" fontId="8" fillId="0" borderId="1" xfId="25" quotePrefix="1" applyNumberFormat="1" applyFont="1" applyBorder="1" applyAlignment="1">
      <alignment horizontal="left" vertical="center"/>
    </xf>
    <xf numFmtId="0" fontId="9" fillId="0" borderId="1" xfId="25" applyFont="1" applyBorder="1" applyAlignment="1">
      <alignment vertical="center"/>
    </xf>
    <xf numFmtId="0" fontId="9" fillId="0" borderId="1" xfId="25" applyFont="1" applyBorder="1" applyAlignment="1">
      <alignment horizontal="center" vertical="center"/>
    </xf>
    <xf numFmtId="0" fontId="8" fillId="0" borderId="0" xfId="25" quotePrefix="1" applyFont="1" applyAlignment="1">
      <alignment vertical="center"/>
    </xf>
    <xf numFmtId="0" fontId="8" fillId="0" borderId="1" xfId="25" applyFont="1" applyBorder="1" applyAlignment="1">
      <alignment horizontal="right" vertical="center" wrapText="1"/>
    </xf>
    <xf numFmtId="0" fontId="8" fillId="0" borderId="0" xfId="25" applyFont="1" applyAlignment="1">
      <alignment horizontal="right" vertical="center" wrapText="1"/>
    </xf>
    <xf numFmtId="0" fontId="8" fillId="0" borderId="1" xfId="25" quotePrefix="1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9" fontId="8" fillId="0" borderId="0" xfId="0" applyNumberFormat="1" applyFont="1" applyAlignment="1">
      <alignment horizontal="left" vertical="center"/>
    </xf>
    <xf numFmtId="169" fontId="8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69" fontId="9" fillId="0" borderId="0" xfId="0" applyNumberFormat="1" applyFont="1" applyAlignment="1">
      <alignment horizontal="centerContinuous" vertical="center"/>
    </xf>
    <xf numFmtId="169" fontId="9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0" xfId="26" applyNumberFormat="1" applyFont="1" applyAlignment="1">
      <alignment vertical="center"/>
    </xf>
    <xf numFmtId="169" fontId="9" fillId="0" borderId="0" xfId="26" applyNumberFormat="1" applyFont="1" applyAlignment="1">
      <alignment horizontal="left" vertical="center"/>
    </xf>
    <xf numFmtId="168" fontId="13" fillId="0" borderId="0" xfId="19" applyNumberFormat="1" applyFont="1" applyFill="1" applyBorder="1" applyAlignment="1">
      <alignment horizontal="right" vertical="center"/>
    </xf>
    <xf numFmtId="168" fontId="13" fillId="0" borderId="0" xfId="2" applyNumberFormat="1" applyFont="1" applyFill="1" applyBorder="1" applyAlignment="1">
      <alignment horizontal="right" vertical="center"/>
    </xf>
    <xf numFmtId="169" fontId="12" fillId="0" borderId="0" xfId="0" quotePrefix="1" applyNumberFormat="1" applyFont="1" applyAlignment="1">
      <alignment horizontal="left" vertical="center"/>
    </xf>
    <xf numFmtId="169" fontId="8" fillId="0" borderId="0" xfId="0" quotePrefix="1" applyNumberFormat="1" applyFont="1" applyAlignment="1">
      <alignment horizontal="left" vertical="center"/>
    </xf>
    <xf numFmtId="169" fontId="9" fillId="0" borderId="0" xfId="0" applyNumberFormat="1" applyFont="1" applyAlignment="1">
      <alignment horizontal="left" vertical="center"/>
    </xf>
    <xf numFmtId="43" fontId="8" fillId="0" borderId="0" xfId="1" applyFont="1" applyFill="1" applyAlignment="1">
      <alignment vertical="center"/>
    </xf>
    <xf numFmtId="169" fontId="9" fillId="0" borderId="0" xfId="0" applyNumberFormat="1" applyFont="1" applyAlignment="1">
      <alignment horizontal="right" vertical="center"/>
    </xf>
    <xf numFmtId="169" fontId="9" fillId="0" borderId="1" xfId="0" applyNumberFormat="1" applyFont="1" applyBorder="1" applyAlignment="1">
      <alignment vertical="center"/>
    </xf>
    <xf numFmtId="169" fontId="9" fillId="0" borderId="1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centerContinuous" vertical="center"/>
    </xf>
    <xf numFmtId="168" fontId="9" fillId="0" borderId="0" xfId="0" applyNumberFormat="1" applyFont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8" fillId="0" borderId="0" xfId="23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23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quotePrefix="1" applyFont="1" applyBorder="1" applyAlignment="1">
      <alignment vertical="center"/>
    </xf>
    <xf numFmtId="0" fontId="9" fillId="0" borderId="1" xfId="0" applyFont="1" applyBorder="1" applyAlignment="1">
      <alignment horizontal="centerContinuous" vertical="center"/>
    </xf>
    <xf numFmtId="0" fontId="8" fillId="0" borderId="0" xfId="0" quotePrefix="1" applyFont="1" applyAlignment="1">
      <alignment vertical="center"/>
    </xf>
    <xf numFmtId="0" fontId="8" fillId="0" borderId="0" xfId="25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/>
    </xf>
    <xf numFmtId="0" fontId="9" fillId="0" borderId="0" xfId="23" applyFont="1" applyAlignment="1">
      <alignment vertical="center"/>
    </xf>
    <xf numFmtId="0" fontId="9" fillId="0" borderId="0" xfId="23" applyFont="1" applyAlignment="1">
      <alignment horizontal="center" vertical="center"/>
    </xf>
    <xf numFmtId="0" fontId="9" fillId="0" borderId="0" xfId="21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49" fontId="9" fillId="0" borderId="0" xfId="23" applyNumberFormat="1" applyFont="1" applyAlignment="1">
      <alignment vertical="center"/>
    </xf>
    <xf numFmtId="0" fontId="9" fillId="0" borderId="0" xfId="21" applyFont="1" applyAlignment="1">
      <alignment vertical="center"/>
    </xf>
    <xf numFmtId="0" fontId="8" fillId="0" borderId="0" xfId="21" applyFont="1" applyAlignment="1">
      <alignment horizontal="center" vertical="center"/>
    </xf>
    <xf numFmtId="0" fontId="10" fillId="0" borderId="0" xfId="2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70" fontId="13" fillId="0" borderId="0" xfId="10" applyNumberFormat="1" applyFont="1" applyFill="1" applyAlignment="1">
      <alignment horizontal="right" vertical="center" wrapText="1"/>
    </xf>
    <xf numFmtId="168" fontId="13" fillId="0" borderId="0" xfId="3" applyNumberFormat="1" applyFont="1" applyFill="1" applyBorder="1" applyAlignment="1">
      <alignment horizontal="right" vertical="center"/>
    </xf>
    <xf numFmtId="3" fontId="13" fillId="0" borderId="0" xfId="0" applyNumberFormat="1" applyFont="1" applyAlignment="1">
      <alignment horizontal="right" vertical="center" wrapText="1"/>
    </xf>
    <xf numFmtId="41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168" fontId="13" fillId="0" borderId="1" xfId="3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vertical="center" wrapText="1"/>
    </xf>
    <xf numFmtId="168" fontId="13" fillId="0" borderId="0" xfId="2" applyNumberFormat="1" applyFont="1" applyFill="1" applyAlignment="1">
      <alignment horizontal="right" vertical="center" wrapText="1"/>
    </xf>
    <xf numFmtId="170" fontId="13" fillId="0" borderId="0" xfId="2" applyNumberFormat="1" applyFont="1" applyFill="1" applyAlignment="1">
      <alignment horizontal="right" vertical="center" wrapText="1"/>
    </xf>
    <xf numFmtId="168" fontId="13" fillId="0" borderId="1" xfId="2" applyNumberFormat="1" applyFont="1" applyFill="1" applyBorder="1" applyAlignment="1">
      <alignment horizontal="right" vertical="center" wrapText="1"/>
    </xf>
    <xf numFmtId="170" fontId="13" fillId="0" borderId="1" xfId="2" applyNumberFormat="1" applyFont="1" applyFill="1" applyBorder="1" applyAlignment="1">
      <alignment horizontal="right" vertical="center" wrapText="1"/>
    </xf>
    <xf numFmtId="168" fontId="13" fillId="0" borderId="0" xfId="2" applyNumberFormat="1" applyFont="1" applyFill="1" applyAlignment="1">
      <alignment horizontal="justify" vertical="center" wrapText="1"/>
    </xf>
    <xf numFmtId="170" fontId="13" fillId="0" borderId="0" xfId="2" applyNumberFormat="1" applyFont="1" applyFill="1" applyBorder="1" applyAlignment="1">
      <alignment horizontal="right" vertical="center"/>
    </xf>
    <xf numFmtId="3" fontId="13" fillId="0" borderId="1" xfId="0" applyNumberFormat="1" applyFont="1" applyBorder="1" applyAlignment="1">
      <alignment horizontal="right" vertical="center" wrapText="1"/>
    </xf>
    <xf numFmtId="168" fontId="13" fillId="0" borderId="0" xfId="2" applyNumberFormat="1" applyFont="1" applyFill="1" applyBorder="1" applyAlignment="1">
      <alignment horizontal="right" vertical="center" wrapText="1"/>
    </xf>
    <xf numFmtId="168" fontId="13" fillId="0" borderId="2" xfId="2" applyNumberFormat="1" applyFont="1" applyFill="1" applyBorder="1" applyAlignment="1">
      <alignment horizontal="right" vertical="center" wrapText="1"/>
    </xf>
    <xf numFmtId="43" fontId="13" fillId="0" borderId="0" xfId="1" applyFont="1" applyFill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23" applyFont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2" fillId="0" borderId="0" xfId="25" applyFont="1" applyAlignment="1">
      <alignment horizontal="right" vertical="center" wrapText="1"/>
    </xf>
    <xf numFmtId="168" fontId="13" fillId="0" borderId="0" xfId="2" applyNumberFormat="1" applyFont="1" applyFill="1" applyAlignment="1">
      <alignment vertical="center"/>
    </xf>
    <xf numFmtId="168" fontId="13" fillId="0" borderId="0" xfId="13" applyNumberFormat="1" applyFont="1" applyFill="1" applyAlignment="1">
      <alignment horizontal="right" vertical="center" wrapText="1"/>
    </xf>
    <xf numFmtId="165" fontId="13" fillId="0" borderId="0" xfId="13" applyNumberFormat="1" applyFont="1" applyFill="1" applyAlignment="1">
      <alignment horizontal="right" vertical="center" wrapText="1"/>
    </xf>
    <xf numFmtId="168" fontId="13" fillId="0" borderId="1" xfId="13" applyNumberFormat="1" applyFont="1" applyFill="1" applyBorder="1" applyAlignment="1">
      <alignment horizontal="right" vertical="center" wrapText="1"/>
    </xf>
    <xf numFmtId="168" fontId="13" fillId="0" borderId="0" xfId="10" applyNumberFormat="1" applyFont="1" applyFill="1" applyAlignment="1">
      <alignment horizontal="right" vertical="center" wrapText="1"/>
    </xf>
    <xf numFmtId="168" fontId="13" fillId="0" borderId="1" xfId="10" applyNumberFormat="1" applyFont="1" applyFill="1" applyBorder="1" applyAlignment="1">
      <alignment horizontal="right" vertical="center" wrapText="1"/>
    </xf>
    <xf numFmtId="168" fontId="13" fillId="0" borderId="0" xfId="10" applyNumberFormat="1" applyFont="1" applyFill="1" applyBorder="1" applyAlignment="1">
      <alignment horizontal="right" vertical="center" wrapText="1"/>
    </xf>
    <xf numFmtId="167" fontId="13" fillId="0" borderId="0" xfId="1" applyNumberFormat="1" applyFont="1" applyFill="1" applyBorder="1" applyAlignment="1">
      <alignment horizontal="right" vertical="center" wrapText="1"/>
    </xf>
    <xf numFmtId="167" fontId="13" fillId="0" borderId="0" xfId="1" applyNumberFormat="1" applyFont="1" applyFill="1" applyAlignment="1">
      <alignment vertical="center"/>
    </xf>
    <xf numFmtId="168" fontId="13" fillId="0" borderId="2" xfId="2" applyNumberFormat="1" applyFont="1" applyFill="1" applyBorder="1" applyAlignment="1">
      <alignment horizontal="right" vertical="center"/>
    </xf>
    <xf numFmtId="168" fontId="12" fillId="0" borderId="0" xfId="2" quotePrefix="1" applyNumberFormat="1" applyFont="1" applyFill="1" applyBorder="1" applyAlignment="1">
      <alignment horizontal="right" vertical="center"/>
    </xf>
    <xf numFmtId="168" fontId="13" fillId="0" borderId="0" xfId="21" applyNumberFormat="1" applyFont="1" applyAlignment="1">
      <alignment vertical="center"/>
    </xf>
    <xf numFmtId="0" fontId="13" fillId="0" borderId="0" xfId="21" applyFont="1" applyAlignment="1">
      <alignment vertical="center"/>
    </xf>
    <xf numFmtId="170" fontId="13" fillId="0" borderId="0" xfId="0" applyNumberFormat="1" applyFont="1" applyAlignment="1">
      <alignment horizontal="right" vertical="center" wrapText="1"/>
    </xf>
    <xf numFmtId="170" fontId="13" fillId="0" borderId="0" xfId="10" applyNumberFormat="1" applyFont="1" applyFill="1" applyAlignment="1">
      <alignment vertical="center"/>
    </xf>
    <xf numFmtId="170" fontId="13" fillId="0" borderId="1" xfId="10" applyNumberFormat="1" applyFont="1" applyFill="1" applyBorder="1" applyAlignment="1">
      <alignment horizontal="right" vertical="center" wrapText="1"/>
    </xf>
    <xf numFmtId="170" fontId="13" fillId="0" borderId="1" xfId="0" applyNumberFormat="1" applyFont="1" applyBorder="1" applyAlignment="1">
      <alignment horizontal="right" vertical="center" wrapText="1"/>
    </xf>
    <xf numFmtId="168" fontId="13" fillId="0" borderId="1" xfId="13" applyNumberFormat="1" applyFont="1" applyFill="1" applyBorder="1" applyAlignment="1">
      <alignment vertical="center"/>
    </xf>
    <xf numFmtId="168" fontId="13" fillId="0" borderId="0" xfId="10" applyNumberFormat="1" applyFont="1" applyFill="1" applyAlignment="1">
      <alignment vertical="center"/>
    </xf>
    <xf numFmtId="168" fontId="13" fillId="0" borderId="1" xfId="10" applyNumberFormat="1" applyFont="1" applyFill="1" applyBorder="1" applyAlignment="1">
      <alignment vertical="center"/>
    </xf>
    <xf numFmtId="0" fontId="8" fillId="0" borderId="0" xfId="25" applyFont="1" applyAlignment="1">
      <alignment horizontal="justify" vertical="center" wrapText="1"/>
    </xf>
    <xf numFmtId="0" fontId="8" fillId="0" borderId="0" xfId="25" applyFont="1" applyAlignment="1">
      <alignment horizontal="center" vertical="center" wrapText="1"/>
    </xf>
    <xf numFmtId="0" fontId="8" fillId="0" borderId="0" xfId="25" applyFont="1" applyAlignment="1">
      <alignment vertical="center" wrapText="1"/>
    </xf>
    <xf numFmtId="169" fontId="8" fillId="0" borderId="1" xfId="25" applyNumberFormat="1" applyFont="1" applyBorder="1" applyAlignment="1">
      <alignment horizontal="center" vertical="center"/>
    </xf>
    <xf numFmtId="169" fontId="8" fillId="0" borderId="0" xfId="25" applyNumberFormat="1" applyFont="1" applyAlignment="1">
      <alignment horizontal="left" vertical="center"/>
    </xf>
    <xf numFmtId="169" fontId="9" fillId="0" borderId="0" xfId="25" applyNumberFormat="1" applyFont="1" applyAlignment="1">
      <alignment horizontal="left" vertical="center"/>
    </xf>
    <xf numFmtId="168" fontId="9" fillId="0" borderId="0" xfId="11" applyNumberFormat="1" applyFont="1" applyFill="1" applyAlignment="1">
      <alignment horizontal="right" vertical="center"/>
    </xf>
    <xf numFmtId="168" fontId="9" fillId="0" borderId="0" xfId="11" applyNumberFormat="1" applyFont="1" applyFill="1" applyBorder="1" applyAlignment="1">
      <alignment horizontal="right" vertical="center"/>
    </xf>
    <xf numFmtId="168" fontId="13" fillId="0" borderId="0" xfId="11" applyNumberFormat="1" applyFont="1" applyFill="1" applyAlignment="1">
      <alignment horizontal="right" vertical="center"/>
    </xf>
    <xf numFmtId="168" fontId="13" fillId="0" borderId="0" xfId="11" applyNumberFormat="1" applyFont="1" applyFill="1" applyBorder="1" applyAlignment="1">
      <alignment horizontal="right" vertical="center"/>
    </xf>
    <xf numFmtId="167" fontId="9" fillId="0" borderId="0" xfId="7" applyNumberFormat="1" applyFont="1" applyFill="1" applyAlignment="1">
      <alignment vertical="center"/>
    </xf>
    <xf numFmtId="167" fontId="9" fillId="0" borderId="0" xfId="7" applyNumberFormat="1" applyFont="1" applyFill="1" applyBorder="1" applyAlignment="1">
      <alignment vertical="center"/>
    </xf>
    <xf numFmtId="168" fontId="9" fillId="0" borderId="0" xfId="2" applyNumberFormat="1" applyFont="1" applyFill="1" applyAlignment="1">
      <alignment horizontal="right" vertical="center"/>
    </xf>
    <xf numFmtId="169" fontId="9" fillId="0" borderId="0" xfId="25" quotePrefix="1" applyNumberFormat="1" applyFont="1" applyAlignment="1">
      <alignment horizontal="left" vertical="center"/>
    </xf>
    <xf numFmtId="0" fontId="13" fillId="0" borderId="0" xfId="25" applyFont="1" applyAlignment="1">
      <alignment vertical="center"/>
    </xf>
    <xf numFmtId="168" fontId="9" fillId="0" borderId="1" xfId="11" applyNumberFormat="1" applyFont="1" applyFill="1" applyBorder="1" applyAlignment="1">
      <alignment horizontal="right" vertical="center"/>
    </xf>
    <xf numFmtId="168" fontId="13" fillId="0" borderId="1" xfId="11" applyNumberFormat="1" applyFont="1" applyFill="1" applyBorder="1" applyAlignment="1">
      <alignment horizontal="right" vertical="center"/>
    </xf>
    <xf numFmtId="169" fontId="8" fillId="0" borderId="0" xfId="25" applyNumberFormat="1" applyFont="1" applyAlignment="1">
      <alignment horizontal="center" vertical="center"/>
    </xf>
    <xf numFmtId="3" fontId="8" fillId="0" borderId="0" xfId="25" applyNumberFormat="1" applyFont="1" applyAlignment="1">
      <alignment horizontal="right" vertical="center" wrapText="1"/>
    </xf>
    <xf numFmtId="169" fontId="9" fillId="0" borderId="0" xfId="7" applyNumberFormat="1" applyFont="1" applyFill="1" applyAlignment="1">
      <alignment vertical="center"/>
    </xf>
    <xf numFmtId="169" fontId="9" fillId="0" borderId="0" xfId="7" applyNumberFormat="1" applyFont="1" applyFill="1" applyBorder="1" applyAlignment="1">
      <alignment vertical="center"/>
    </xf>
    <xf numFmtId="168" fontId="9" fillId="0" borderId="0" xfId="18" applyNumberFormat="1" applyFont="1" applyFill="1" applyBorder="1" applyAlignment="1">
      <alignment horizontal="right" vertical="center"/>
    </xf>
    <xf numFmtId="168" fontId="13" fillId="0" borderId="0" xfId="18" applyNumberFormat="1" applyFont="1" applyFill="1" applyBorder="1" applyAlignment="1">
      <alignment horizontal="right" vertical="center"/>
    </xf>
    <xf numFmtId="169" fontId="13" fillId="0" borderId="0" xfId="7" applyNumberFormat="1" applyFont="1" applyFill="1" applyBorder="1" applyAlignment="1">
      <alignment vertical="center"/>
    </xf>
    <xf numFmtId="169" fontId="11" fillId="0" borderId="0" xfId="25" applyNumberFormat="1" applyFont="1" applyAlignment="1">
      <alignment horizontal="left" vertical="center"/>
    </xf>
    <xf numFmtId="168" fontId="9" fillId="0" borderId="1" xfId="18" applyNumberFormat="1" applyFont="1" applyFill="1" applyBorder="1" applyAlignment="1">
      <alignment horizontal="right" vertical="center"/>
    </xf>
    <xf numFmtId="168" fontId="13" fillId="0" borderId="1" xfId="18" applyNumberFormat="1" applyFont="1" applyFill="1" applyBorder="1" applyAlignment="1">
      <alignment horizontal="right" vertical="center"/>
    </xf>
    <xf numFmtId="168" fontId="9" fillId="0" borderId="0" xfId="25" applyNumberFormat="1" applyFont="1" applyAlignment="1">
      <alignment horizontal="right" vertical="center"/>
    </xf>
    <xf numFmtId="168" fontId="13" fillId="0" borderId="0" xfId="25" applyNumberFormat="1" applyFont="1" applyAlignment="1">
      <alignment horizontal="right" vertical="center"/>
    </xf>
    <xf numFmtId="168" fontId="9" fillId="0" borderId="1" xfId="25" applyNumberFormat="1" applyFont="1" applyBorder="1" applyAlignment="1">
      <alignment horizontal="right" vertical="center"/>
    </xf>
    <xf numFmtId="168" fontId="13" fillId="0" borderId="1" xfId="25" applyNumberFormat="1" applyFont="1" applyBorder="1" applyAlignment="1">
      <alignment horizontal="right" vertical="center"/>
    </xf>
    <xf numFmtId="0" fontId="9" fillId="0" borderId="0" xfId="25" applyFont="1" applyAlignment="1">
      <alignment horizontal="left" vertical="center"/>
    </xf>
    <xf numFmtId="169" fontId="8" fillId="0" borderId="0" xfId="25" applyNumberFormat="1" applyFont="1" applyAlignment="1">
      <alignment vertical="center"/>
    </xf>
    <xf numFmtId="169" fontId="9" fillId="0" borderId="0" xfId="25" applyNumberFormat="1" applyFont="1" applyAlignment="1">
      <alignment vertical="center"/>
    </xf>
    <xf numFmtId="169" fontId="9" fillId="0" borderId="1" xfId="7" applyNumberFormat="1" applyFont="1" applyFill="1" applyBorder="1" applyAlignment="1">
      <alignment vertical="top"/>
    </xf>
    <xf numFmtId="169" fontId="13" fillId="0" borderId="1" xfId="7" applyNumberFormat="1" applyFont="1" applyFill="1" applyBorder="1" applyAlignment="1">
      <alignment vertical="top"/>
    </xf>
    <xf numFmtId="168" fontId="9" fillId="0" borderId="2" xfId="11" applyNumberFormat="1" applyFont="1" applyFill="1" applyBorder="1" applyAlignment="1">
      <alignment horizontal="right" vertical="center"/>
    </xf>
    <xf numFmtId="169" fontId="8" fillId="0" borderId="0" xfId="24" applyNumberFormat="1" applyFont="1" applyAlignment="1">
      <alignment horizontal="left" vertical="center"/>
    </xf>
    <xf numFmtId="169" fontId="9" fillId="0" borderId="0" xfId="24" applyNumberFormat="1" applyFont="1" applyAlignment="1">
      <alignment horizontal="left" vertical="center"/>
    </xf>
    <xf numFmtId="167" fontId="9" fillId="0" borderId="0" xfId="7" applyNumberFormat="1" applyFont="1" applyFill="1" applyBorder="1" applyAlignment="1">
      <alignment horizontal="right" vertical="center" wrapText="1"/>
    </xf>
    <xf numFmtId="167" fontId="13" fillId="0" borderId="0" xfId="7" applyNumberFormat="1" applyFont="1" applyFill="1" applyBorder="1" applyAlignment="1">
      <alignment horizontal="right" vertical="center" wrapText="1"/>
    </xf>
    <xf numFmtId="167" fontId="9" fillId="0" borderId="0" xfId="8" applyNumberFormat="1" applyFont="1" applyFill="1" applyBorder="1" applyAlignment="1">
      <alignment horizontal="right" vertical="top" wrapText="1"/>
    </xf>
    <xf numFmtId="169" fontId="9" fillId="0" borderId="0" xfId="25" quotePrefix="1" applyNumberFormat="1" applyFont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171" fontId="9" fillId="0" borderId="0" xfId="10" applyNumberFormat="1" applyFont="1" applyFill="1" applyBorder="1" applyAlignment="1">
      <alignment horizontal="right" vertical="center"/>
    </xf>
    <xf numFmtId="172" fontId="9" fillId="0" borderId="0" xfId="1" applyNumberFormat="1" applyFont="1" applyFill="1" applyBorder="1" applyAlignment="1">
      <alignment horizontal="right" vertical="center"/>
    </xf>
    <xf numFmtId="170" fontId="13" fillId="0" borderId="0" xfId="2" applyNumberFormat="1" applyFont="1" applyAlignment="1">
      <alignment horizontal="right" vertical="center"/>
    </xf>
    <xf numFmtId="170" fontId="13" fillId="0" borderId="1" xfId="2" applyNumberFormat="1" applyFont="1" applyBorder="1" applyAlignment="1">
      <alignment horizontal="right" vertical="center"/>
    </xf>
    <xf numFmtId="0" fontId="13" fillId="0" borderId="0" xfId="0" applyFont="1" applyAlignment="1">
      <alignment vertical="center" wrapText="1"/>
    </xf>
    <xf numFmtId="3" fontId="13" fillId="0" borderId="0" xfId="0" applyNumberFormat="1" applyFont="1" applyAlignment="1">
      <alignment vertical="center" wrapText="1"/>
    </xf>
    <xf numFmtId="170" fontId="13" fillId="0" borderId="0" xfId="0" applyNumberFormat="1" applyFont="1" applyAlignment="1">
      <alignment vertical="center" wrapText="1"/>
    </xf>
    <xf numFmtId="168" fontId="9" fillId="0" borderId="0" xfId="1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9" fontId="8" fillId="0" borderId="3" xfId="0" applyNumberFormat="1" applyFont="1" applyBorder="1" applyAlignment="1">
      <alignment horizontal="center" vertical="center"/>
    </xf>
    <xf numFmtId="169" fontId="8" fillId="0" borderId="1" xfId="2" applyNumberFormat="1" applyFont="1" applyFill="1" applyBorder="1" applyAlignment="1">
      <alignment horizontal="right" vertical="center"/>
    </xf>
    <xf numFmtId="0" fontId="9" fillId="0" borderId="1" xfId="25" applyFont="1" applyBorder="1" applyAlignment="1">
      <alignment horizontal="justify" vertical="center"/>
    </xf>
    <xf numFmtId="0" fontId="9" fillId="0" borderId="1" xfId="25" applyFont="1" applyBorder="1" applyAlignment="1">
      <alignment horizontal="center" vertical="center"/>
    </xf>
    <xf numFmtId="0" fontId="8" fillId="0" borderId="1" xfId="25" applyFont="1" applyBorder="1" applyAlignment="1">
      <alignment horizontal="center" vertical="center" wrapText="1"/>
    </xf>
    <xf numFmtId="0" fontId="8" fillId="0" borderId="3" xfId="25" applyFont="1" applyBorder="1" applyAlignment="1">
      <alignment horizontal="center" vertical="center" wrapText="1"/>
    </xf>
  </cellXfs>
  <cellStyles count="122">
    <cellStyle name="Comma" xfId="1" builtinId="3"/>
    <cellStyle name="Comma 10" xfId="120" xr:uid="{F163235F-65EF-46DE-9942-FCCC203D51EB}"/>
    <cellStyle name="Comma 10 10" xfId="66" xr:uid="{3F3DE2DC-1FEF-474F-B957-9D9D6634A285}"/>
    <cellStyle name="Comma 10 10 2" xfId="121" xr:uid="{035356FB-FAB3-4F40-A08B-605EBBF875C3}"/>
    <cellStyle name="Comma 11" xfId="109" xr:uid="{B6A022DA-997E-401F-BAEC-2285ECEF8D91}"/>
    <cellStyle name="Comma 11 10 2 2" xfId="62" xr:uid="{519DA658-B131-4E5B-9B0F-2CF289BCFA68}"/>
    <cellStyle name="Comma 135 2" xfId="61" xr:uid="{11942AB3-BAA8-459D-AC76-BCEED3101EE1}"/>
    <cellStyle name="Comma 153 2" xfId="31" xr:uid="{4FA68D72-9D8B-46BC-8A76-B72AE69D0DA8}"/>
    <cellStyle name="Comma 153 2 6" xfId="73" xr:uid="{B536CBF4-67C7-47E7-8C71-962680902346}"/>
    <cellStyle name="Comma 153 2 6 2 3 2 2 2" xfId="92" xr:uid="{350D518A-94E6-4CC6-88F8-F4873BC07182}"/>
    <cellStyle name="Comma 153 2 6 2 3 2 2 2 3" xfId="98" xr:uid="{55D846E7-BF66-4ABC-BA49-A81DCE1C68B8}"/>
    <cellStyle name="Comma 154 3 3" xfId="75" xr:uid="{6812331F-9E17-4718-AA92-DDF4119CF491}"/>
    <cellStyle name="Comma 166 2" xfId="72" xr:uid="{81BF3592-4DDA-4577-BB12-E886C5EF3989}"/>
    <cellStyle name="Comma 167" xfId="71" xr:uid="{BEC56A79-EC20-4E93-ABCD-95EE882F1B98}"/>
    <cellStyle name="Comma 167 10 3 2 2 2" xfId="101" xr:uid="{25AEEAD6-9D77-42B1-9313-3228AB519600}"/>
    <cellStyle name="Comma 2" xfId="2" xr:uid="{00000000-0005-0000-0000-000001000000}"/>
    <cellStyle name="Comma 2 10" xfId="56" xr:uid="{21A96AAA-DF42-4A6B-89C0-A1D0B5B129A7}"/>
    <cellStyle name="Comma 2 2" xfId="3" xr:uid="{00000000-0005-0000-0000-000002000000}"/>
    <cellStyle name="Comma 2 2 12" xfId="119" xr:uid="{2C9278C5-0CB6-4590-80C0-B27396DAEB17}"/>
    <cellStyle name="Comma 2 2 2" xfId="4" xr:uid="{00000000-0005-0000-0000-000003000000}"/>
    <cellStyle name="Comma 2 2 2 2" xfId="5" xr:uid="{00000000-0005-0000-0000-000004000000}"/>
    <cellStyle name="Comma 2 2 3" xfId="6" xr:uid="{00000000-0005-0000-0000-000005000000}"/>
    <cellStyle name="Comma 2 2 4" xfId="54" xr:uid="{3ACDB682-7A5A-4C36-BB8D-786DE4F33551}"/>
    <cellStyle name="Comma 2 3" xfId="7" xr:uid="{00000000-0005-0000-0000-000006000000}"/>
    <cellStyle name="Comma 2 3 2" xfId="8" xr:uid="{00000000-0005-0000-0000-000007000000}"/>
    <cellStyle name="Comma 2 4" xfId="9" xr:uid="{00000000-0005-0000-0000-000008000000}"/>
    <cellStyle name="Comma 2 5" xfId="36" xr:uid="{78A97E08-938B-4B5F-9AFF-E15E685810C0}"/>
    <cellStyle name="Comma 3" xfId="10" xr:uid="{00000000-0005-0000-0000-000009000000}"/>
    <cellStyle name="Comma 3 2" xfId="11" xr:uid="{00000000-0005-0000-0000-00000A000000}"/>
    <cellStyle name="Comma 3 2 2" xfId="12" xr:uid="{00000000-0005-0000-0000-00000B000000}"/>
    <cellStyle name="Comma 3 2 3" xfId="63" xr:uid="{49BF07E7-A4D4-4A1A-9DD3-2F6C342CFEC1}"/>
    <cellStyle name="Comma 3 3" xfId="13" xr:uid="{00000000-0005-0000-0000-00000C000000}"/>
    <cellStyle name="Comma 3 4" xfId="14" xr:uid="{00000000-0005-0000-0000-00000D000000}"/>
    <cellStyle name="Comma 4" xfId="15" xr:uid="{00000000-0005-0000-0000-00000E000000}"/>
    <cellStyle name="Comma 4 2" xfId="16" xr:uid="{00000000-0005-0000-0000-00000F000000}"/>
    <cellStyle name="Comma 4 2 13 3 2" xfId="82" xr:uid="{1948DB96-FB40-4507-A4A2-25B0401F95B0}"/>
    <cellStyle name="Comma 4 2 13 3 2 5" xfId="96" xr:uid="{22E315B1-DC5A-405C-BD3E-443FA89552DC}"/>
    <cellStyle name="Comma 4 2 20" xfId="76" xr:uid="{82AFF81E-7A1D-4D38-8AC9-2DA0E962AEA8}"/>
    <cellStyle name="Comma 4 2 20 14 3 2 2 2" xfId="93" xr:uid="{49A90E27-D655-4650-8938-4B50DBAFAB88}"/>
    <cellStyle name="Comma 4 3" xfId="60" xr:uid="{3EE320DC-8A08-46F9-9AF7-91D74B892C69}"/>
    <cellStyle name="Comma 5" xfId="17" xr:uid="{00000000-0005-0000-0000-000010000000}"/>
    <cellStyle name="Comma 5 2" xfId="68" xr:uid="{D53C5817-5D65-47FB-8353-0AFBC9D8E0E1}"/>
    <cellStyle name="Comma 5 22" xfId="95" xr:uid="{89AF18BF-DA42-433A-BC65-C43DD5D5D196}"/>
    <cellStyle name="Comma 5 22 2" xfId="102" xr:uid="{2B0266E7-BCA8-47C7-9411-E3A70C2BEA93}"/>
    <cellStyle name="Comma 5 22 3" xfId="80" xr:uid="{01C12ED9-043B-4EB7-9525-0F36D045A1F1}"/>
    <cellStyle name="Comma 6" xfId="90" xr:uid="{114FA266-88FA-4D52-B0D8-2217BECE911F}"/>
    <cellStyle name="Comma 6 16 3" xfId="85" xr:uid="{8F7808D2-BFD3-4751-8435-1CE691384D47}"/>
    <cellStyle name="Comma 6 16 3 2" xfId="105" xr:uid="{2B38A546-1380-40CA-B171-552EE501E8EB}"/>
    <cellStyle name="Comma 7" xfId="110" xr:uid="{7F766478-47F9-4590-9B5C-9D78F3EA9BF1}"/>
    <cellStyle name="Comma 72 7" xfId="100" xr:uid="{F2821E5E-F186-4B67-AADA-0A4B4CCE8971}"/>
    <cellStyle name="Comma 8" xfId="116" xr:uid="{EC144899-06E0-483D-89AB-8757BE0C3038}"/>
    <cellStyle name="Comma 9" xfId="117" xr:uid="{50B5F02E-121B-4F1C-9601-C11C58F44E04}"/>
    <cellStyle name="Comma_Major Q2'06 2" xfId="18" xr:uid="{00000000-0005-0000-0000-000011000000}"/>
    <cellStyle name="Comma_RGR Q2'03 - Eng" xfId="19" xr:uid="{00000000-0005-0000-0000-000012000000}"/>
    <cellStyle name="Currency 2" xfId="30" xr:uid="{45DFE6A2-3131-4834-8238-09617FED71D6}"/>
    <cellStyle name="Currency 2 2" xfId="35" xr:uid="{2302760D-C4E0-4D93-B0F8-F6212F35972C}"/>
    <cellStyle name="Followed Hyperlink" xfId="41" xr:uid="{60DF8A78-F435-4231-B852-B71BBF56B3A9}"/>
    <cellStyle name="Hyperlink" xfId="40" builtinId="8" customBuiltin="1"/>
    <cellStyle name="Hyperlink 2" xfId="42" xr:uid="{1D54A66B-362F-428B-9949-A253D2B699EB}"/>
    <cellStyle name="Hyperlink 2 6 2" xfId="103" xr:uid="{38401694-8D55-46BE-82CB-B4B3DCCE649B}"/>
    <cellStyle name="Normal" xfId="0" builtinId="0"/>
    <cellStyle name="Normal 10" xfId="89" xr:uid="{91CDE6B6-3E69-439B-B91C-FFE12BCB2315}"/>
    <cellStyle name="Normal 11" xfId="111" xr:uid="{0287F12F-3556-4E39-9A67-062C89D82EFA}"/>
    <cellStyle name="Normal 12" xfId="115" xr:uid="{199CF3C8-25A4-4739-AA09-B84F69CF6E70}"/>
    <cellStyle name="Normal 13" xfId="32" xr:uid="{90FE79F8-AA0C-43FC-8420-C6D274AA2516}"/>
    <cellStyle name="Normal 13 9" xfId="113" xr:uid="{E5C0304F-ECB7-43E9-9348-773AFD69B645}"/>
    <cellStyle name="Normal 146 3 2 3" xfId="83" xr:uid="{D8D710D1-3E37-455A-B76A-76060140A4AB}"/>
    <cellStyle name="Normal 146 3 2 3 2 3 2 2 2 2" xfId="94" xr:uid="{A873581D-455E-4246-BFE6-34BB00B99697}"/>
    <cellStyle name="Normal 150 2 2 3" xfId="84" xr:uid="{B855257C-0B2B-4DD7-931F-D934CAAC4709}"/>
    <cellStyle name="Normal 150 2 2 3 2 3 2 2 2" xfId="104" xr:uid="{E892CC4A-79AB-47B0-B277-396CDB7FE4B3}"/>
    <cellStyle name="Normal 153 2 2 3" xfId="86" xr:uid="{04AE6159-60F4-4BA0-9F84-AC58FD6C20BB}"/>
    <cellStyle name="Normal 153 2 2 3 2 3 2 2 2" xfId="106" xr:uid="{6C40FE43-1F11-4CF7-938E-8E83AE393379}"/>
    <cellStyle name="Normal 154 2 2 2 2" xfId="88" xr:uid="{7895C39E-6FD3-4873-9897-BDB8585670D6}"/>
    <cellStyle name="Normal 154 2 2 2 2 2 3 2 2 2" xfId="108" xr:uid="{10E344E3-31C3-4070-90F4-E824A862A602}"/>
    <cellStyle name="Normal 154 2 3 2" xfId="87" xr:uid="{4B888945-DFD8-454B-A833-19B9D5109F29}"/>
    <cellStyle name="Normal 154 2 3 2 2 3 2 2 2" xfId="107" xr:uid="{1AA5D8BF-B6E9-4578-BB9D-20FA0A543196}"/>
    <cellStyle name="Normal 158" xfId="79" xr:uid="{D77AA6BC-EF0F-4E9D-B301-FF8525E146B5}"/>
    <cellStyle name="Normal 160 2" xfId="77" xr:uid="{D091D0E6-C348-4D80-9FDA-BF6F0CDAB7EE}"/>
    <cellStyle name="Normal 160 2 2 3 2 2 2 3" xfId="99" xr:uid="{3101D15C-146D-4EEF-947F-F1765D65E397}"/>
    <cellStyle name="Normal 161" xfId="69" xr:uid="{5BB6A7B0-D90C-4C8C-A0B9-318D098151CF}"/>
    <cellStyle name="Normal 2" xfId="20" xr:uid="{00000000-0005-0000-0000-000014000000}"/>
    <cellStyle name="Normal 2 11 4" xfId="21" xr:uid="{00000000-0005-0000-0000-000015000000}"/>
    <cellStyle name="Normal 2 2" xfId="22" xr:uid="{00000000-0005-0000-0000-000016000000}"/>
    <cellStyle name="Normal 2 2 2" xfId="37" xr:uid="{FC863598-4083-4CF5-9EFB-AC0A7FC72462}"/>
    <cellStyle name="Normal 2 3" xfId="52" xr:uid="{B5350730-74FE-452D-9552-54C8182347A2}"/>
    <cellStyle name="Normal 2 4" xfId="33" xr:uid="{96462EC1-D24A-43D7-91D6-7B8F608C5257}"/>
    <cellStyle name="Normal 2 4 7" xfId="112" xr:uid="{F2976FCD-E5E2-4080-9778-8692A5E50F44}"/>
    <cellStyle name="Normal 227" xfId="53" xr:uid="{54A0D36B-B039-4A0C-A073-49674652AC87}"/>
    <cellStyle name="Normal 3" xfId="23" xr:uid="{00000000-0005-0000-0000-000017000000}"/>
    <cellStyle name="Normal 3 2" xfId="24" xr:uid="{00000000-0005-0000-0000-000018000000}"/>
    <cellStyle name="Normal 3 2 2" xfId="43" xr:uid="{6304DBAB-DBC2-497A-8A16-57B770268925}"/>
    <cellStyle name="Normal 3 2 3" xfId="39" xr:uid="{02451A1D-5DB3-494F-B42C-FCCAF682A236}"/>
    <cellStyle name="Normal 3 2 5" xfId="44" xr:uid="{35A81938-B1CE-42E5-BDE4-172C8EC92913}"/>
    <cellStyle name="Normal 3 3" xfId="45" xr:uid="{C79590E3-6811-41DF-88BB-373E2DD2F0F1}"/>
    <cellStyle name="Normal 3 3 2" xfId="46" xr:uid="{E0DAE30A-C5DD-4F84-8469-C933AC9BA867}"/>
    <cellStyle name="Normal 3 4" xfId="58" xr:uid="{9CE60203-56DD-4188-B72D-A09BC5BBDD9B}"/>
    <cellStyle name="Normal 3 5" xfId="114" xr:uid="{515E05DB-43C5-4E3C-9C65-1EF108876480}"/>
    <cellStyle name="Normal 3 6" xfId="38" xr:uid="{6466F189-68E0-497C-8CDC-8C07F055A994}"/>
    <cellStyle name="Normal 4" xfId="25" xr:uid="{00000000-0005-0000-0000-000019000000}"/>
    <cellStyle name="Normal 4 2" xfId="81" xr:uid="{C3A7F289-9248-49C9-9D91-9C6E3BFFC050}"/>
    <cellStyle name="Normal 4 2 2" xfId="118" xr:uid="{A8E3DEC1-F4DE-4538-A37E-256C2DEE369B}"/>
    <cellStyle name="Normal 4 3" xfId="47" xr:uid="{E34F5BF8-D7EF-4FC7-BAA8-A0F8C68DE4BF}"/>
    <cellStyle name="Normal 5" xfId="48" xr:uid="{B4E87F31-C0AB-4B96-AA61-DB3A613FD3A4}"/>
    <cellStyle name="Normal 6" xfId="49" xr:uid="{71B00A3D-4082-4396-A382-70A24EF39764}"/>
    <cellStyle name="Normal 7" xfId="26" xr:uid="{00000000-0005-0000-0000-00001A000000}"/>
    <cellStyle name="Normal 7 2" xfId="50" xr:uid="{8C86A83B-1288-4F35-8B76-19A5E3427ACE}"/>
    <cellStyle name="Normal 8" xfId="27" xr:uid="{00000000-0005-0000-0000-00001B000000}"/>
    <cellStyle name="Normal 8 15" xfId="78" xr:uid="{0952581F-BAA6-4055-8B63-322862393349}"/>
    <cellStyle name="Normal 8 18" xfId="70" xr:uid="{A8A756B4-C44D-4AAD-AF36-6FB6B2D1F6F1}"/>
    <cellStyle name="Normal 8 18 2 3 2 2 2" xfId="91" xr:uid="{660D56AC-8AB9-4CB6-8A9D-3DBF26A22983}"/>
    <cellStyle name="Normal 8 18 2 3 2 2 2 3" xfId="97" xr:uid="{2A3CF38D-58B6-4309-AE92-965A66C636B2}"/>
    <cellStyle name="Normal 8 2" xfId="67" xr:uid="{60E87663-B413-458C-8320-5A08B8FC88FE}"/>
    <cellStyle name="Normal 9" xfId="74" xr:uid="{611A7C09-9EB6-4E74-B451-624BE6E5A641}"/>
    <cellStyle name="Percent 11" xfId="64" xr:uid="{2478042F-2D48-4B3F-8124-A67F63E96614}"/>
    <cellStyle name="Percent 16 2" xfId="59" xr:uid="{2338B33B-AD19-4C3B-A14D-2C3F413F9D70}"/>
    <cellStyle name="Percent 2" xfId="34" xr:uid="{D04B5E40-D83E-4EB5-BEB2-B0627D6CEE64}"/>
    <cellStyle name="Percent 2 2" xfId="57" xr:uid="{44639488-A988-4FD2-A5DA-5DB1D23EFC08}"/>
    <cellStyle name="Percent 3" xfId="51" xr:uid="{2E39DF65-3E2B-4BC5-AC1B-B744AC11DDF4}"/>
    <cellStyle name="Percent 67" xfId="65" xr:uid="{F7B408C6-8B4D-4DF9-A491-F6BDA2AECD43}"/>
    <cellStyle name="เครื่องหมายจุลภาค_MS-q103" xfId="28" xr:uid="{00000000-0005-0000-0000-00001C000000}"/>
    <cellStyle name="ปกติ_MS-q103" xfId="29" xr:uid="{00000000-0005-0000-0000-00001D000000}"/>
    <cellStyle name="ส่วนที่ถูกเน้น6" xfId="55" xr:uid="{DA08E5C9-BE53-4F3F-97A7-58C76563CE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9"/>
  <sheetViews>
    <sheetView topLeftCell="A136" zoomScaleNormal="100" zoomScaleSheetLayoutView="90" workbookViewId="0">
      <selection activeCell="Q156" sqref="Q156"/>
    </sheetView>
  </sheetViews>
  <sheetFormatPr defaultColWidth="9.42578125" defaultRowHeight="20.100000000000001" customHeight="1"/>
  <cols>
    <col min="1" max="1" width="1.42578125" style="49" customWidth="1"/>
    <col min="2" max="2" width="1.5703125" style="49" customWidth="1"/>
    <col min="3" max="3" width="26.85546875" style="49" customWidth="1"/>
    <col min="4" max="4" width="8" style="49" customWidth="1"/>
    <col min="5" max="5" width="0.5703125" style="49" customWidth="1"/>
    <col min="6" max="6" width="14.5703125" style="49" customWidth="1"/>
    <col min="7" max="7" width="0.5703125" style="49" customWidth="1"/>
    <col min="8" max="8" width="12.5703125" style="49" customWidth="1"/>
    <col min="9" max="9" width="0.5703125" style="49" customWidth="1"/>
    <col min="10" max="10" width="14.5703125" style="49" customWidth="1"/>
    <col min="11" max="11" width="0.5703125" style="49" customWidth="1"/>
    <col min="12" max="12" width="12.5703125" style="49" customWidth="1"/>
    <col min="13" max="16384" width="9.42578125" style="49"/>
  </cols>
  <sheetData>
    <row r="1" spans="1:12" ht="20.100000000000001" customHeight="1">
      <c r="A1" s="50" t="s">
        <v>0</v>
      </c>
      <c r="B1" s="50"/>
      <c r="C1" s="50"/>
    </row>
    <row r="2" spans="1:12" ht="20.100000000000001" customHeight="1">
      <c r="A2" s="50" t="s">
        <v>1</v>
      </c>
      <c r="B2" s="50"/>
      <c r="C2" s="50"/>
    </row>
    <row r="3" spans="1:12" ht="20.100000000000001" customHeight="1">
      <c r="A3" s="92" t="s">
        <v>145</v>
      </c>
      <c r="B3" s="92"/>
      <c r="C3" s="92"/>
      <c r="D3" s="53"/>
      <c r="E3" s="53"/>
      <c r="F3" s="53"/>
      <c r="G3" s="53"/>
      <c r="H3" s="93"/>
      <c r="I3" s="93"/>
      <c r="J3" s="93"/>
      <c r="K3" s="53"/>
      <c r="L3" s="53"/>
    </row>
    <row r="4" spans="1:12" ht="20.100000000000001" customHeight="1">
      <c r="A4" s="94"/>
      <c r="B4" s="94"/>
      <c r="C4" s="94"/>
    </row>
    <row r="5" spans="1:12" ht="19.5" customHeight="1">
      <c r="F5" s="53"/>
      <c r="G5" s="53"/>
      <c r="H5" s="53"/>
      <c r="I5" s="53"/>
      <c r="J5" s="53"/>
      <c r="K5" s="53"/>
      <c r="L5" s="76" t="s">
        <v>2</v>
      </c>
    </row>
    <row r="6" spans="1:12" ht="19.5" customHeight="1">
      <c r="A6" s="50"/>
      <c r="B6" s="50"/>
      <c r="C6" s="77"/>
      <c r="D6" s="78"/>
      <c r="E6" s="78"/>
      <c r="F6" s="204" t="s">
        <v>3</v>
      </c>
      <c r="G6" s="204"/>
      <c r="H6" s="204"/>
      <c r="I6" s="78"/>
      <c r="J6" s="204" t="s">
        <v>4</v>
      </c>
      <c r="K6" s="204"/>
      <c r="L6" s="204"/>
    </row>
    <row r="7" spans="1:12" ht="19.5" customHeight="1">
      <c r="A7" s="50"/>
      <c r="B7" s="50"/>
      <c r="C7" s="80"/>
      <c r="D7" s="80"/>
      <c r="E7" s="80"/>
      <c r="F7" s="95" t="s">
        <v>5</v>
      </c>
      <c r="G7" s="96"/>
      <c r="H7" s="95" t="s">
        <v>6</v>
      </c>
      <c r="I7" s="96"/>
      <c r="J7" s="95" t="s">
        <v>5</v>
      </c>
      <c r="K7" s="96"/>
      <c r="L7" s="95" t="s">
        <v>6</v>
      </c>
    </row>
    <row r="8" spans="1:12" ht="19.5" customHeight="1">
      <c r="A8" s="50"/>
      <c r="B8" s="50"/>
      <c r="C8" s="80"/>
      <c r="D8" s="80"/>
      <c r="E8" s="80"/>
      <c r="F8" s="96" t="s">
        <v>146</v>
      </c>
      <c r="G8" s="96"/>
      <c r="H8" s="96" t="s">
        <v>7</v>
      </c>
      <c r="I8" s="96"/>
      <c r="J8" s="96" t="s">
        <v>146</v>
      </c>
      <c r="K8" s="96"/>
      <c r="L8" s="96" t="s">
        <v>7</v>
      </c>
    </row>
    <row r="9" spans="1:12" ht="19.5" customHeight="1">
      <c r="A9" s="80"/>
      <c r="B9" s="78"/>
      <c r="C9" s="80"/>
      <c r="D9" s="81" t="s">
        <v>8</v>
      </c>
      <c r="E9" s="96"/>
      <c r="F9" s="46" t="s">
        <v>148</v>
      </c>
      <c r="G9" s="47"/>
      <c r="H9" s="46" t="s">
        <v>9</v>
      </c>
      <c r="I9" s="47"/>
      <c r="J9" s="46" t="s">
        <v>148</v>
      </c>
      <c r="K9" s="47"/>
      <c r="L9" s="46" t="s">
        <v>9</v>
      </c>
    </row>
    <row r="10" spans="1:12" ht="8.25" customHeight="1">
      <c r="A10" s="80"/>
      <c r="B10" s="78"/>
      <c r="C10" s="80"/>
      <c r="D10" s="82"/>
      <c r="E10" s="96"/>
      <c r="F10" s="47"/>
      <c r="G10" s="47"/>
      <c r="H10" s="47"/>
      <c r="I10" s="47"/>
      <c r="J10" s="47"/>
      <c r="K10" s="47"/>
      <c r="L10" s="47"/>
    </row>
    <row r="11" spans="1:12" ht="19.5" customHeight="1">
      <c r="A11" s="50" t="s">
        <v>10</v>
      </c>
      <c r="B11" s="50"/>
      <c r="C11" s="77"/>
      <c r="D11" s="78"/>
      <c r="E11" s="78"/>
      <c r="F11" s="10"/>
      <c r="G11" s="10"/>
      <c r="H11" s="10"/>
      <c r="I11" s="10"/>
      <c r="J11" s="10"/>
      <c r="K11" s="10"/>
      <c r="L11" s="10"/>
    </row>
    <row r="12" spans="1:12" ht="8.25" customHeight="1">
      <c r="A12" s="50"/>
      <c r="B12" s="50"/>
      <c r="C12" s="77"/>
      <c r="D12" s="78"/>
      <c r="E12" s="78"/>
      <c r="F12" s="10"/>
      <c r="G12" s="10"/>
      <c r="H12" s="10"/>
      <c r="I12" s="10"/>
      <c r="J12" s="10"/>
      <c r="K12" s="10"/>
      <c r="L12" s="10"/>
    </row>
    <row r="13" spans="1:12" ht="19.5" customHeight="1">
      <c r="A13" s="50" t="s">
        <v>11</v>
      </c>
      <c r="B13" s="50"/>
      <c r="C13" s="97"/>
      <c r="D13" s="78"/>
      <c r="E13" s="78"/>
      <c r="F13" s="10"/>
      <c r="G13" s="10"/>
      <c r="H13" s="10"/>
      <c r="I13" s="10"/>
      <c r="J13" s="10"/>
      <c r="K13" s="10"/>
      <c r="L13" s="10"/>
    </row>
    <row r="14" spans="1:12" ht="8.25" customHeight="1">
      <c r="A14" s="50"/>
      <c r="B14" s="50"/>
      <c r="C14" s="77"/>
      <c r="D14" s="78"/>
      <c r="E14" s="78"/>
      <c r="F14" s="10"/>
      <c r="G14" s="10"/>
      <c r="H14" s="10"/>
      <c r="I14" s="10"/>
      <c r="J14" s="4"/>
      <c r="K14" s="10"/>
      <c r="L14" s="10"/>
    </row>
    <row r="15" spans="1:12" ht="19.5" customHeight="1">
      <c r="A15" s="49" t="s">
        <v>12</v>
      </c>
      <c r="C15" s="83"/>
      <c r="D15" s="89"/>
      <c r="E15" s="89"/>
      <c r="F15" s="107">
        <v>28504</v>
      </c>
      <c r="G15" s="108"/>
      <c r="H15" s="109">
        <v>42341</v>
      </c>
      <c r="I15" s="109"/>
      <c r="J15" s="109">
        <v>17500</v>
      </c>
      <c r="K15" s="200"/>
      <c r="L15" s="109">
        <v>31602</v>
      </c>
    </row>
    <row r="16" spans="1:12" ht="19.5" customHeight="1">
      <c r="A16" s="49" t="s">
        <v>13</v>
      </c>
      <c r="C16" s="83"/>
      <c r="D16" s="89"/>
      <c r="E16" s="89"/>
      <c r="F16" s="107"/>
      <c r="G16" s="108"/>
      <c r="H16" s="200"/>
      <c r="I16" s="200"/>
      <c r="J16" s="200"/>
      <c r="K16" s="200"/>
      <c r="L16" s="200"/>
    </row>
    <row r="17" spans="1:12" ht="19.5" customHeight="1">
      <c r="B17" s="49" t="s">
        <v>14</v>
      </c>
      <c r="C17" s="83"/>
      <c r="D17" s="89">
        <v>5</v>
      </c>
      <c r="E17" s="89"/>
      <c r="F17" s="107">
        <v>13004</v>
      </c>
      <c r="G17" s="108"/>
      <c r="H17" s="110">
        <v>0</v>
      </c>
      <c r="I17" s="200"/>
      <c r="J17" s="109">
        <v>13004</v>
      </c>
      <c r="K17" s="200"/>
      <c r="L17" s="110">
        <v>0</v>
      </c>
    </row>
    <row r="18" spans="1:12" ht="19.5" customHeight="1">
      <c r="A18" s="49" t="s">
        <v>15</v>
      </c>
      <c r="C18" s="83"/>
      <c r="D18" s="89">
        <v>7</v>
      </c>
      <c r="E18" s="89"/>
      <c r="F18" s="107">
        <v>62444</v>
      </c>
      <c r="G18" s="108"/>
      <c r="H18" s="109">
        <v>47305</v>
      </c>
      <c r="I18" s="109"/>
      <c r="J18" s="109">
        <v>12519</v>
      </c>
      <c r="K18" s="201"/>
      <c r="L18" s="109">
        <v>5097</v>
      </c>
    </row>
    <row r="19" spans="1:12" ht="19.5" customHeight="1">
      <c r="A19" s="49" t="s">
        <v>16</v>
      </c>
      <c r="C19" s="83"/>
      <c r="D19" s="89">
        <v>14.3</v>
      </c>
      <c r="E19" s="89"/>
      <c r="F19" s="107">
        <v>0</v>
      </c>
      <c r="G19" s="108"/>
      <c r="H19" s="111" t="s">
        <v>152</v>
      </c>
      <c r="I19" s="111"/>
      <c r="J19" s="109">
        <v>247106</v>
      </c>
      <c r="K19" s="200"/>
      <c r="L19" s="109">
        <v>243606</v>
      </c>
    </row>
    <row r="20" spans="1:12" ht="19.5" customHeight="1">
      <c r="A20" s="49" t="s">
        <v>17</v>
      </c>
      <c r="C20" s="83"/>
      <c r="D20" s="89"/>
      <c r="E20" s="89"/>
      <c r="F20" s="107">
        <v>10346</v>
      </c>
      <c r="G20" s="108"/>
      <c r="H20" s="109">
        <v>11291</v>
      </c>
      <c r="I20" s="109"/>
      <c r="J20" s="109">
        <v>1173</v>
      </c>
      <c r="K20" s="200"/>
      <c r="L20" s="109">
        <v>1909</v>
      </c>
    </row>
    <row r="21" spans="1:12" ht="19.5" customHeight="1">
      <c r="A21" s="98" t="s">
        <v>18</v>
      </c>
      <c r="C21" s="83"/>
      <c r="D21" s="89"/>
      <c r="E21" s="89"/>
      <c r="F21" s="107">
        <v>22887</v>
      </c>
      <c r="G21" s="108"/>
      <c r="H21" s="109">
        <v>31369</v>
      </c>
      <c r="I21" s="109"/>
      <c r="J21" s="109">
        <v>1592</v>
      </c>
      <c r="K21" s="200"/>
      <c r="L21" s="109">
        <v>2802</v>
      </c>
    </row>
    <row r="22" spans="1:12" ht="19.5" customHeight="1">
      <c r="A22" s="98" t="s">
        <v>19</v>
      </c>
      <c r="B22" s="98"/>
      <c r="C22" s="88"/>
      <c r="D22" s="89"/>
      <c r="E22" s="89"/>
      <c r="F22" s="112">
        <v>2521</v>
      </c>
      <c r="G22" s="108"/>
      <c r="H22" s="113">
        <v>418</v>
      </c>
      <c r="I22" s="111"/>
      <c r="J22" s="120">
        <v>2166</v>
      </c>
      <c r="K22" s="200"/>
      <c r="L22" s="113">
        <v>151</v>
      </c>
    </row>
    <row r="23" spans="1:12" ht="8.25" customHeight="1">
      <c r="A23" s="50"/>
      <c r="B23" s="50"/>
      <c r="C23" s="77"/>
      <c r="D23" s="78"/>
      <c r="E23" s="78"/>
      <c r="F23" s="114"/>
      <c r="G23" s="114"/>
      <c r="H23" s="115"/>
      <c r="I23" s="115"/>
      <c r="J23" s="115"/>
      <c r="K23" s="115"/>
      <c r="L23" s="115"/>
    </row>
    <row r="24" spans="1:12" ht="19.5" customHeight="1">
      <c r="A24" s="50" t="s">
        <v>20</v>
      </c>
      <c r="B24" s="50"/>
      <c r="C24" s="77"/>
      <c r="D24" s="89"/>
      <c r="E24" s="89"/>
      <c r="F24" s="116">
        <f>SUM(F15:F22)</f>
        <v>139706</v>
      </c>
      <c r="G24" s="114"/>
      <c r="H24" s="117">
        <f>SUM(H15:H22)</f>
        <v>132724</v>
      </c>
      <c r="I24" s="115"/>
      <c r="J24" s="117">
        <f>SUM(J15:J23)</f>
        <v>295060</v>
      </c>
      <c r="K24" s="115"/>
      <c r="L24" s="117">
        <f>SUM(L15:L22)</f>
        <v>285167</v>
      </c>
    </row>
    <row r="25" spans="1:12" ht="19.5" customHeight="1">
      <c r="C25" s="83"/>
      <c r="D25" s="83"/>
      <c r="E25" s="83"/>
      <c r="F25" s="118"/>
      <c r="G25" s="118"/>
      <c r="H25" s="118"/>
      <c r="I25" s="118"/>
      <c r="J25" s="118"/>
      <c r="K25" s="118"/>
      <c r="L25" s="118"/>
    </row>
    <row r="26" spans="1:12" ht="19.5" customHeight="1">
      <c r="A26" s="50" t="s">
        <v>21</v>
      </c>
      <c r="B26" s="50"/>
      <c r="C26" s="77"/>
      <c r="D26" s="78"/>
      <c r="E26" s="78"/>
      <c r="F26" s="114"/>
      <c r="G26" s="114"/>
      <c r="H26" s="114"/>
      <c r="I26" s="114"/>
      <c r="J26" s="114"/>
      <c r="K26" s="114"/>
      <c r="L26" s="114"/>
    </row>
    <row r="27" spans="1:12" ht="8.25" customHeight="1">
      <c r="A27" s="50"/>
      <c r="B27" s="50"/>
      <c r="C27" s="77"/>
      <c r="D27" s="78"/>
      <c r="E27" s="78"/>
      <c r="F27" s="114"/>
      <c r="G27" s="114"/>
      <c r="H27" s="114"/>
      <c r="I27" s="114"/>
      <c r="J27" s="114"/>
      <c r="K27" s="114"/>
      <c r="L27" s="114"/>
    </row>
    <row r="28" spans="1:12" ht="19.5" customHeight="1">
      <c r="A28" s="49" t="s">
        <v>22</v>
      </c>
      <c r="C28" s="83"/>
      <c r="D28" s="89"/>
      <c r="E28" s="89"/>
      <c r="F28" s="119">
        <v>0</v>
      </c>
      <c r="G28" s="108"/>
      <c r="H28" s="198">
        <v>0</v>
      </c>
      <c r="I28" s="111"/>
      <c r="J28" s="109">
        <v>701790</v>
      </c>
      <c r="K28" s="200"/>
      <c r="L28" s="109">
        <v>701790</v>
      </c>
    </row>
    <row r="29" spans="1:12" ht="19.5" customHeight="1">
      <c r="A29" s="49" t="s">
        <v>23</v>
      </c>
      <c r="C29" s="83"/>
      <c r="D29" s="89">
        <v>8</v>
      </c>
      <c r="E29" s="89"/>
      <c r="F29" s="108">
        <v>1232377</v>
      </c>
      <c r="G29" s="108"/>
      <c r="H29" s="109">
        <v>1244010</v>
      </c>
      <c r="I29" s="109"/>
      <c r="J29" s="109">
        <v>1996</v>
      </c>
      <c r="K29" s="200"/>
      <c r="L29" s="109">
        <v>1111</v>
      </c>
    </row>
    <row r="30" spans="1:12" ht="19.5" customHeight="1">
      <c r="A30" s="49" t="s">
        <v>24</v>
      </c>
      <c r="C30" s="83"/>
      <c r="D30" s="89">
        <v>9</v>
      </c>
      <c r="E30" s="89"/>
      <c r="F30" s="108">
        <v>4373</v>
      </c>
      <c r="G30" s="108"/>
      <c r="H30" s="109">
        <v>5000</v>
      </c>
      <c r="I30" s="109"/>
      <c r="J30" s="198">
        <v>0</v>
      </c>
      <c r="K30" s="200"/>
      <c r="L30" s="198">
        <v>0</v>
      </c>
    </row>
    <row r="31" spans="1:12" ht="19.5" customHeight="1">
      <c r="A31" s="49" t="s">
        <v>25</v>
      </c>
      <c r="C31" s="83"/>
      <c r="D31" s="89">
        <v>8</v>
      </c>
      <c r="E31" s="89"/>
      <c r="F31" s="108">
        <v>5892</v>
      </c>
      <c r="G31" s="108"/>
      <c r="H31" s="109">
        <v>5283</v>
      </c>
      <c r="I31" s="109"/>
      <c r="J31" s="109">
        <v>591</v>
      </c>
      <c r="K31" s="200"/>
      <c r="L31" s="111">
        <v>628</v>
      </c>
    </row>
    <row r="32" spans="1:12" ht="19.5" customHeight="1">
      <c r="A32" s="98" t="s">
        <v>26</v>
      </c>
      <c r="C32" s="83"/>
      <c r="D32" s="89"/>
      <c r="E32" s="89"/>
      <c r="F32" s="108">
        <v>8757</v>
      </c>
      <c r="G32" s="108"/>
      <c r="H32" s="109">
        <v>7244</v>
      </c>
      <c r="I32" s="109"/>
      <c r="J32" s="198">
        <v>0</v>
      </c>
      <c r="K32" s="200"/>
      <c r="L32" s="198">
        <v>0</v>
      </c>
    </row>
    <row r="33" spans="1:12" ht="19.5" customHeight="1">
      <c r="A33" s="49" t="s">
        <v>142</v>
      </c>
      <c r="C33" s="83"/>
      <c r="D33" s="89"/>
      <c r="E33" s="89"/>
      <c r="F33" s="108">
        <v>13077</v>
      </c>
      <c r="G33" s="108"/>
      <c r="H33" s="109">
        <v>12874</v>
      </c>
      <c r="I33" s="109"/>
      <c r="J33" s="109">
        <v>1640</v>
      </c>
      <c r="K33" s="200"/>
      <c r="L33" s="109">
        <v>1549</v>
      </c>
    </row>
    <row r="34" spans="1:12" ht="19.5" customHeight="1">
      <c r="A34" s="49" t="s">
        <v>27</v>
      </c>
      <c r="C34" s="83"/>
      <c r="E34" s="89"/>
      <c r="F34" s="112">
        <v>1313</v>
      </c>
      <c r="G34" s="108"/>
      <c r="H34" s="120">
        <v>1661</v>
      </c>
      <c r="I34" s="109"/>
      <c r="J34" s="199">
        <v>0</v>
      </c>
      <c r="K34" s="200"/>
      <c r="L34" s="113">
        <v>348</v>
      </c>
    </row>
    <row r="35" spans="1:12" ht="8.25" customHeight="1">
      <c r="A35" s="50"/>
      <c r="B35" s="50"/>
      <c r="C35" s="77"/>
      <c r="D35" s="78"/>
      <c r="E35" s="78"/>
      <c r="F35" s="114"/>
      <c r="G35" s="114"/>
      <c r="H35" s="114"/>
      <c r="I35" s="114"/>
      <c r="J35" s="114"/>
      <c r="K35" s="114"/>
      <c r="L35" s="114"/>
    </row>
    <row r="36" spans="1:12" ht="19.5" customHeight="1">
      <c r="A36" s="50" t="s">
        <v>28</v>
      </c>
      <c r="B36" s="50"/>
      <c r="C36" s="77"/>
      <c r="D36" s="89"/>
      <c r="E36" s="89"/>
      <c r="F36" s="116">
        <f>SUM(F28:F34)</f>
        <v>1265789</v>
      </c>
      <c r="G36" s="121"/>
      <c r="H36" s="116">
        <f>SUM(H28:H34)</f>
        <v>1276072</v>
      </c>
      <c r="I36" s="121"/>
      <c r="J36" s="116">
        <f>SUM(J28:J34)</f>
        <v>706017</v>
      </c>
      <c r="K36" s="121"/>
      <c r="L36" s="116">
        <f>SUM(L28:L34)</f>
        <v>705426</v>
      </c>
    </row>
    <row r="37" spans="1:12" ht="8.25" customHeight="1">
      <c r="A37" s="50"/>
      <c r="B37" s="50"/>
      <c r="C37" s="77"/>
      <c r="D37" s="78"/>
      <c r="E37" s="78"/>
      <c r="F37" s="121"/>
      <c r="G37" s="121"/>
      <c r="H37" s="121"/>
      <c r="I37" s="121"/>
      <c r="J37" s="121"/>
      <c r="K37" s="121"/>
      <c r="L37" s="121"/>
    </row>
    <row r="38" spans="1:12" ht="19.5" customHeight="1" thickBot="1">
      <c r="A38" s="50" t="s">
        <v>29</v>
      </c>
      <c r="B38" s="50"/>
      <c r="C38" s="77"/>
      <c r="D38" s="78"/>
      <c r="E38" s="78"/>
      <c r="F38" s="122">
        <f>SUM(F24+F36)</f>
        <v>1405495</v>
      </c>
      <c r="G38" s="114"/>
      <c r="H38" s="122">
        <f>SUM(H24+H36)</f>
        <v>1408796</v>
      </c>
      <c r="I38" s="114"/>
      <c r="J38" s="122">
        <f>SUM(J24+J36)</f>
        <v>1001077</v>
      </c>
      <c r="K38" s="114"/>
      <c r="L38" s="122">
        <f>SUM(L24+L36)</f>
        <v>990593</v>
      </c>
    </row>
    <row r="39" spans="1:12" ht="19.5" customHeight="1" thickTop="1">
      <c r="A39" s="50"/>
      <c r="B39" s="50"/>
      <c r="C39" s="77"/>
      <c r="D39" s="78"/>
      <c r="E39" s="78"/>
      <c r="F39" s="121"/>
      <c r="G39" s="114"/>
      <c r="H39" s="121"/>
      <c r="I39" s="114"/>
      <c r="J39" s="121"/>
      <c r="K39" s="114"/>
      <c r="L39" s="121"/>
    </row>
    <row r="40" spans="1:12" ht="19.5" customHeight="1">
      <c r="A40" s="50"/>
      <c r="B40" s="50"/>
      <c r="C40" s="77"/>
      <c r="D40" s="78"/>
      <c r="E40" s="78"/>
      <c r="F40" s="121"/>
      <c r="G40" s="114"/>
      <c r="H40" s="121"/>
      <c r="I40" s="114"/>
      <c r="J40" s="121"/>
      <c r="K40" s="114"/>
      <c r="L40" s="121"/>
    </row>
    <row r="41" spans="1:12" ht="19.5" customHeight="1">
      <c r="A41" s="50"/>
      <c r="B41" s="50"/>
      <c r="C41" s="77"/>
      <c r="D41" s="78"/>
      <c r="E41" s="78"/>
      <c r="F41" s="121"/>
      <c r="G41" s="114"/>
      <c r="H41" s="121"/>
      <c r="I41" s="114"/>
      <c r="J41" s="121"/>
      <c r="K41" s="114"/>
      <c r="L41" s="121"/>
    </row>
    <row r="42" spans="1:12" ht="18.75" customHeight="1">
      <c r="A42" s="50"/>
      <c r="B42" s="50"/>
      <c r="C42" s="77"/>
      <c r="D42" s="78"/>
      <c r="E42" s="78"/>
      <c r="F42" s="121"/>
      <c r="G42" s="114"/>
      <c r="H42" s="121"/>
      <c r="I42" s="114"/>
      <c r="J42" s="121"/>
      <c r="K42" s="114"/>
      <c r="L42" s="121"/>
    </row>
    <row r="43" spans="1:12" ht="18" customHeight="1">
      <c r="A43" s="50"/>
      <c r="B43" s="50"/>
      <c r="C43" s="77"/>
      <c r="D43" s="78"/>
      <c r="E43" s="78"/>
      <c r="F43" s="121"/>
      <c r="G43" s="114"/>
      <c r="H43" s="121"/>
      <c r="I43" s="114"/>
      <c r="J43" s="121"/>
      <c r="K43" s="114"/>
      <c r="L43" s="121"/>
    </row>
    <row r="44" spans="1:12" ht="12.75" customHeight="1">
      <c r="A44" s="50"/>
      <c r="B44" s="50"/>
      <c r="C44" s="77"/>
      <c r="D44" s="78"/>
      <c r="E44" s="78"/>
      <c r="F44" s="121"/>
      <c r="G44" s="114"/>
      <c r="H44" s="121"/>
      <c r="I44" s="114"/>
      <c r="J44" s="121"/>
      <c r="K44" s="114"/>
      <c r="L44" s="121"/>
    </row>
    <row r="45" spans="1:12" ht="19.5" customHeight="1">
      <c r="A45" s="98" t="s">
        <v>30</v>
      </c>
      <c r="B45" s="98"/>
      <c r="C45" s="98"/>
      <c r="D45" s="98"/>
      <c r="E45" s="98"/>
      <c r="F45" s="123"/>
      <c r="G45" s="123"/>
      <c r="H45" s="124"/>
      <c r="I45" s="124"/>
      <c r="J45" s="124"/>
      <c r="K45" s="124"/>
      <c r="L45" s="124"/>
    </row>
    <row r="46" spans="1:12" ht="21.95" customHeight="1">
      <c r="A46" s="99"/>
      <c r="B46" s="99"/>
      <c r="C46" s="99"/>
      <c r="D46" s="99"/>
      <c r="E46" s="99"/>
      <c r="F46" s="125"/>
      <c r="G46" s="125"/>
      <c r="H46" s="125"/>
      <c r="I46" s="125"/>
      <c r="J46" s="125"/>
      <c r="K46" s="125"/>
      <c r="L46" s="125"/>
    </row>
    <row r="47" spans="1:12" ht="22.15" customHeight="1">
      <c r="A47" s="53" t="s">
        <v>31</v>
      </c>
      <c r="B47" s="53"/>
      <c r="C47" s="53"/>
      <c r="D47" s="53"/>
      <c r="E47" s="53"/>
      <c r="F47" s="126"/>
      <c r="G47" s="126"/>
      <c r="H47" s="126"/>
      <c r="I47" s="126"/>
      <c r="J47" s="126"/>
      <c r="K47" s="126"/>
      <c r="L47" s="126"/>
    </row>
    <row r="48" spans="1:12" ht="20.100000000000001" customHeight="1">
      <c r="A48" s="50" t="str">
        <f>+A1</f>
        <v>บริษัท แม็ทชิ่ง แม็กซิไมซ์ โซลูชั่น จำกัด (มหาชน)</v>
      </c>
      <c r="B48" s="50"/>
      <c r="C48" s="50"/>
      <c r="F48" s="124"/>
      <c r="G48" s="124"/>
      <c r="H48" s="124"/>
      <c r="I48" s="124"/>
      <c r="J48" s="124"/>
      <c r="K48" s="124"/>
      <c r="L48" s="124"/>
    </row>
    <row r="49" spans="1:12" ht="20.100000000000001" customHeight="1">
      <c r="A49" s="50" t="s">
        <v>1</v>
      </c>
      <c r="B49" s="50"/>
      <c r="C49" s="50"/>
      <c r="F49" s="124"/>
      <c r="G49" s="124"/>
      <c r="H49" s="124"/>
      <c r="I49" s="124"/>
      <c r="J49" s="124"/>
      <c r="K49" s="124"/>
      <c r="L49" s="124"/>
    </row>
    <row r="50" spans="1:12" ht="20.100000000000001" customHeight="1">
      <c r="A50" s="92" t="str">
        <f>+A3</f>
        <v>ณ วันที่ 31 มีนาคม พ.ศ. 2569</v>
      </c>
      <c r="B50" s="92"/>
      <c r="C50" s="92"/>
      <c r="D50" s="53"/>
      <c r="E50" s="53"/>
      <c r="F50" s="126"/>
      <c r="G50" s="126"/>
      <c r="H50" s="126"/>
      <c r="I50" s="126"/>
      <c r="J50" s="126"/>
      <c r="K50" s="126"/>
      <c r="L50" s="126"/>
    </row>
    <row r="51" spans="1:12" ht="19.5" customHeight="1">
      <c r="F51" s="124"/>
      <c r="G51" s="124"/>
      <c r="H51" s="124"/>
      <c r="I51" s="124"/>
      <c r="J51" s="124"/>
      <c r="K51" s="124"/>
      <c r="L51" s="124"/>
    </row>
    <row r="52" spans="1:12" ht="20.100000000000001" customHeight="1">
      <c r="F52" s="126"/>
      <c r="G52" s="126"/>
      <c r="H52" s="126"/>
      <c r="I52" s="126"/>
      <c r="J52" s="126"/>
      <c r="K52" s="126"/>
      <c r="L52" s="127" t="s">
        <v>2</v>
      </c>
    </row>
    <row r="53" spans="1:12" ht="20.100000000000001" customHeight="1">
      <c r="A53" s="50"/>
      <c r="B53" s="50"/>
      <c r="C53" s="77"/>
      <c r="D53" s="78"/>
      <c r="E53" s="78"/>
      <c r="F53" s="205" t="s">
        <v>3</v>
      </c>
      <c r="G53" s="205"/>
      <c r="H53" s="205"/>
      <c r="I53" s="128"/>
      <c r="J53" s="205" t="s">
        <v>4</v>
      </c>
      <c r="K53" s="205"/>
      <c r="L53" s="205"/>
    </row>
    <row r="54" spans="1:12" ht="20.100000000000001" customHeight="1">
      <c r="A54" s="50"/>
      <c r="B54" s="50"/>
      <c r="C54" s="80"/>
      <c r="D54" s="80"/>
      <c r="E54" s="80"/>
      <c r="F54" s="129" t="s">
        <v>5</v>
      </c>
      <c r="G54" s="130"/>
      <c r="H54" s="129" t="s">
        <v>6</v>
      </c>
      <c r="I54" s="130"/>
      <c r="J54" s="129" t="s">
        <v>5</v>
      </c>
      <c r="K54" s="130"/>
      <c r="L54" s="129" t="s">
        <v>6</v>
      </c>
    </row>
    <row r="55" spans="1:12" ht="20.100000000000001" customHeight="1">
      <c r="A55" s="50"/>
      <c r="B55" s="50"/>
      <c r="C55" s="80"/>
      <c r="D55" s="80"/>
      <c r="E55" s="80"/>
      <c r="F55" s="130" t="s">
        <v>146</v>
      </c>
      <c r="G55" s="130"/>
      <c r="H55" s="130" t="s">
        <v>7</v>
      </c>
      <c r="I55" s="130"/>
      <c r="J55" s="130" t="s">
        <v>146</v>
      </c>
      <c r="K55" s="130"/>
      <c r="L55" s="130" t="s">
        <v>7</v>
      </c>
    </row>
    <row r="56" spans="1:12" ht="20.100000000000001" customHeight="1">
      <c r="A56" s="80"/>
      <c r="B56" s="78"/>
      <c r="C56" s="80"/>
      <c r="D56" s="81" t="s">
        <v>8</v>
      </c>
      <c r="E56" s="96"/>
      <c r="F56" s="46" t="s">
        <v>148</v>
      </c>
      <c r="G56" s="47"/>
      <c r="H56" s="46" t="s">
        <v>9</v>
      </c>
      <c r="I56" s="47"/>
      <c r="J56" s="46" t="s">
        <v>148</v>
      </c>
      <c r="K56" s="47"/>
      <c r="L56" s="46" t="s">
        <v>9</v>
      </c>
    </row>
    <row r="57" spans="1:12" ht="8.25" customHeight="1">
      <c r="A57" s="80"/>
      <c r="B57" s="78"/>
      <c r="C57" s="80"/>
      <c r="D57" s="82"/>
      <c r="E57" s="96"/>
      <c r="F57" s="131"/>
      <c r="G57" s="131"/>
      <c r="H57" s="131"/>
      <c r="I57" s="131"/>
      <c r="J57" s="131"/>
      <c r="K57" s="131"/>
      <c r="L57" s="131"/>
    </row>
    <row r="58" spans="1:12" ht="20.100000000000001" customHeight="1">
      <c r="A58" s="50" t="s">
        <v>32</v>
      </c>
      <c r="B58" s="50"/>
      <c r="C58" s="77"/>
      <c r="F58" s="132"/>
      <c r="G58" s="132"/>
      <c r="H58" s="132"/>
      <c r="I58" s="132"/>
      <c r="J58" s="132"/>
      <c r="K58" s="132"/>
      <c r="L58" s="132"/>
    </row>
    <row r="59" spans="1:12" ht="8.25" customHeight="1">
      <c r="C59" s="83"/>
      <c r="F59" s="132"/>
      <c r="G59" s="132"/>
      <c r="H59" s="132"/>
      <c r="I59" s="132"/>
      <c r="J59" s="132"/>
      <c r="K59" s="132"/>
      <c r="L59" s="132"/>
    </row>
    <row r="60" spans="1:12" ht="20.100000000000001" customHeight="1">
      <c r="A60" s="50" t="s">
        <v>33</v>
      </c>
      <c r="B60" s="50"/>
      <c r="C60" s="77"/>
      <c r="F60" s="132"/>
      <c r="G60" s="132"/>
      <c r="H60" s="132"/>
      <c r="I60" s="132"/>
      <c r="J60" s="132"/>
      <c r="K60" s="132"/>
      <c r="L60" s="132"/>
    </row>
    <row r="61" spans="1:12" ht="7.5" customHeight="1">
      <c r="C61" s="83"/>
      <c r="F61" s="132"/>
      <c r="G61" s="132"/>
      <c r="H61" s="132"/>
      <c r="I61" s="132"/>
      <c r="J61" s="132"/>
      <c r="K61" s="132"/>
      <c r="L61" s="132"/>
    </row>
    <row r="62" spans="1:12" ht="20.100000000000001" customHeight="1">
      <c r="A62" s="49" t="s">
        <v>34</v>
      </c>
      <c r="D62" s="84">
        <v>11</v>
      </c>
      <c r="E62" s="100"/>
      <c r="F62" s="133">
        <v>37001</v>
      </c>
      <c r="G62" s="133"/>
      <c r="H62" s="109">
        <v>25180</v>
      </c>
      <c r="I62" s="109"/>
      <c r="J62" s="109">
        <v>9058</v>
      </c>
      <c r="K62" s="200"/>
      <c r="L62" s="109">
        <v>3225</v>
      </c>
    </row>
    <row r="63" spans="1:12" ht="20.100000000000001" customHeight="1">
      <c r="A63" s="49" t="s">
        <v>35</v>
      </c>
      <c r="C63" s="83"/>
      <c r="D63" s="84"/>
      <c r="E63" s="100"/>
      <c r="F63" s="133"/>
      <c r="G63" s="133"/>
      <c r="H63" s="111"/>
      <c r="I63" s="111"/>
      <c r="J63" s="111"/>
      <c r="K63" s="200"/>
      <c r="L63" s="111"/>
    </row>
    <row r="64" spans="1:12" ht="20.100000000000001" customHeight="1">
      <c r="B64" s="49" t="s">
        <v>36</v>
      </c>
      <c r="C64" s="101"/>
      <c r="D64" s="84">
        <v>14.4</v>
      </c>
      <c r="E64" s="100"/>
      <c r="F64" s="134">
        <v>36262</v>
      </c>
      <c r="G64" s="133"/>
      <c r="H64" s="109">
        <v>42004</v>
      </c>
      <c r="I64" s="109"/>
      <c r="J64" s="198">
        <v>0</v>
      </c>
      <c r="K64" s="200"/>
      <c r="L64" s="198">
        <v>0</v>
      </c>
    </row>
    <row r="65" spans="1:12" ht="20.100000000000001" customHeight="1">
      <c r="A65" s="49" t="s">
        <v>37</v>
      </c>
      <c r="C65" s="83"/>
      <c r="D65" s="84"/>
      <c r="E65" s="100"/>
      <c r="F65" s="133"/>
      <c r="G65" s="133"/>
      <c r="H65" s="111"/>
      <c r="I65" s="111"/>
      <c r="J65" s="111"/>
      <c r="K65" s="200"/>
      <c r="L65" s="111"/>
    </row>
    <row r="66" spans="1:12" ht="20.100000000000001" customHeight="1">
      <c r="B66" s="49" t="s">
        <v>38</v>
      </c>
      <c r="C66" s="83"/>
      <c r="D66" s="84"/>
      <c r="E66" s="100"/>
      <c r="F66" s="133">
        <v>2741</v>
      </c>
      <c r="G66" s="133"/>
      <c r="H66" s="109">
        <v>2717</v>
      </c>
      <c r="I66" s="109"/>
      <c r="J66" s="198">
        <v>0</v>
      </c>
      <c r="K66" s="200"/>
      <c r="L66" s="198">
        <v>0</v>
      </c>
    </row>
    <row r="67" spans="1:12" ht="20.100000000000001" customHeight="1">
      <c r="A67" s="49" t="s">
        <v>39</v>
      </c>
      <c r="C67" s="83"/>
      <c r="D67" s="84"/>
      <c r="E67" s="100"/>
      <c r="F67" s="135">
        <v>7534</v>
      </c>
      <c r="G67" s="133"/>
      <c r="H67" s="120">
        <v>5233</v>
      </c>
      <c r="I67" s="109"/>
      <c r="J67" s="120">
        <v>1778</v>
      </c>
      <c r="K67" s="200"/>
      <c r="L67" s="113">
        <v>453</v>
      </c>
    </row>
    <row r="68" spans="1:12" ht="8.25" customHeight="1">
      <c r="C68" s="83"/>
      <c r="F68" s="132"/>
      <c r="G68" s="132"/>
      <c r="H68" s="132"/>
      <c r="I68" s="132"/>
      <c r="J68" s="132"/>
      <c r="K68" s="132"/>
      <c r="L68" s="132"/>
    </row>
    <row r="69" spans="1:12" ht="20.100000000000001" customHeight="1">
      <c r="A69" s="50" t="s">
        <v>40</v>
      </c>
      <c r="B69" s="50"/>
      <c r="C69" s="77"/>
      <c r="F69" s="116">
        <f>SUM(F62:F67)</f>
        <v>83538</v>
      </c>
      <c r="G69" s="121"/>
      <c r="H69" s="116">
        <f>SUM(H62:H67)</f>
        <v>75134</v>
      </c>
      <c r="I69" s="121"/>
      <c r="J69" s="116">
        <f>SUM(J62:J67)</f>
        <v>10836</v>
      </c>
      <c r="K69" s="121"/>
      <c r="L69" s="116">
        <f>SUM(L62:L67)</f>
        <v>3678</v>
      </c>
    </row>
    <row r="70" spans="1:12" ht="20.100000000000001" customHeight="1">
      <c r="C70" s="83"/>
      <c r="F70" s="132"/>
      <c r="G70" s="132"/>
      <c r="H70" s="132"/>
      <c r="I70" s="132"/>
      <c r="J70" s="132"/>
      <c r="K70" s="132"/>
      <c r="L70" s="132"/>
    </row>
    <row r="71" spans="1:12" ht="20.100000000000001" customHeight="1">
      <c r="A71" s="50" t="s">
        <v>41</v>
      </c>
      <c r="B71" s="50"/>
      <c r="C71" s="77"/>
      <c r="F71" s="132"/>
      <c r="G71" s="132"/>
      <c r="H71" s="132"/>
      <c r="I71" s="132"/>
      <c r="J71" s="132"/>
      <c r="K71" s="132"/>
      <c r="L71" s="132"/>
    </row>
    <row r="72" spans="1:12" ht="8.25" customHeight="1">
      <c r="C72" s="83"/>
      <c r="F72" s="132"/>
      <c r="G72" s="132"/>
      <c r="H72" s="132"/>
      <c r="I72" s="132"/>
      <c r="J72" s="132"/>
      <c r="K72" s="132"/>
      <c r="L72" s="132"/>
    </row>
    <row r="73" spans="1:12" ht="20.100000000000001" customHeight="1">
      <c r="A73" s="49" t="s">
        <v>35</v>
      </c>
      <c r="C73" s="83"/>
      <c r="D73" s="84">
        <v>14.4</v>
      </c>
      <c r="E73" s="100"/>
      <c r="F73" s="136">
        <v>64945</v>
      </c>
      <c r="G73" s="136"/>
      <c r="H73" s="109">
        <v>70180</v>
      </c>
      <c r="I73" s="109"/>
      <c r="J73" s="198">
        <v>0</v>
      </c>
      <c r="K73" s="200"/>
      <c r="L73" s="198">
        <v>0</v>
      </c>
    </row>
    <row r="74" spans="1:12" ht="20.100000000000001" customHeight="1">
      <c r="A74" s="102" t="s">
        <v>37</v>
      </c>
      <c r="B74" s="102"/>
      <c r="C74" s="102"/>
      <c r="D74" s="84"/>
      <c r="E74" s="103"/>
      <c r="F74" s="136">
        <v>2101</v>
      </c>
      <c r="G74" s="136"/>
      <c r="H74" s="109">
        <v>2790</v>
      </c>
      <c r="I74" s="109"/>
      <c r="J74" s="198">
        <v>0</v>
      </c>
      <c r="K74" s="200"/>
      <c r="L74" s="198">
        <v>0</v>
      </c>
    </row>
    <row r="75" spans="1:12" ht="20.100000000000001" customHeight="1">
      <c r="A75" s="49" t="s">
        <v>42</v>
      </c>
      <c r="C75" s="83"/>
      <c r="D75" s="100"/>
      <c r="E75" s="100"/>
      <c r="F75" s="137">
        <v>24474</v>
      </c>
      <c r="G75" s="138"/>
      <c r="H75" s="120">
        <v>23765</v>
      </c>
      <c r="I75" s="109"/>
      <c r="J75" s="120">
        <v>7955</v>
      </c>
      <c r="K75" s="200"/>
      <c r="L75" s="120">
        <v>7742</v>
      </c>
    </row>
    <row r="76" spans="1:12" ht="8.25" customHeight="1">
      <c r="C76" s="83"/>
      <c r="F76" s="132"/>
      <c r="G76" s="132"/>
      <c r="H76" s="132"/>
      <c r="I76" s="132"/>
      <c r="J76" s="132"/>
      <c r="K76" s="132"/>
      <c r="L76" s="132"/>
    </row>
    <row r="77" spans="1:12" ht="20.100000000000001" customHeight="1">
      <c r="A77" s="50" t="s">
        <v>43</v>
      </c>
      <c r="B77" s="50"/>
      <c r="C77" s="77"/>
      <c r="F77" s="116">
        <f>SUM(F73:F76)</f>
        <v>91520</v>
      </c>
      <c r="G77" s="114"/>
      <c r="H77" s="116">
        <f>SUM(H73:H76)</f>
        <v>96735</v>
      </c>
      <c r="I77" s="114"/>
      <c r="J77" s="116">
        <f>SUM(J73:J76)</f>
        <v>7955</v>
      </c>
      <c r="K77" s="114"/>
      <c r="L77" s="116">
        <f>SUM(L73:L76)</f>
        <v>7742</v>
      </c>
    </row>
    <row r="78" spans="1:12" ht="8.25" customHeight="1">
      <c r="C78" s="83"/>
      <c r="F78" s="132"/>
      <c r="G78" s="132"/>
      <c r="H78" s="132"/>
      <c r="I78" s="132"/>
      <c r="J78" s="132"/>
      <c r="K78" s="132"/>
      <c r="L78" s="132"/>
    </row>
    <row r="79" spans="1:12" ht="20.100000000000001" customHeight="1">
      <c r="A79" s="50" t="s">
        <v>44</v>
      </c>
      <c r="B79" s="50"/>
      <c r="C79" s="77"/>
      <c r="F79" s="116">
        <f>SUM(F69+F77)</f>
        <v>175058</v>
      </c>
      <c r="G79" s="132"/>
      <c r="H79" s="116">
        <f>SUM(H69+H77)</f>
        <v>171869</v>
      </c>
      <c r="I79" s="132"/>
      <c r="J79" s="116">
        <f>SUM(J69+J77)</f>
        <v>18791</v>
      </c>
      <c r="K79" s="132"/>
      <c r="L79" s="116">
        <f>SUM(L69+L77)</f>
        <v>11420</v>
      </c>
    </row>
    <row r="80" spans="1:12" ht="20.100000000000001" customHeight="1">
      <c r="A80" s="50"/>
      <c r="B80" s="50"/>
      <c r="C80" s="77"/>
      <c r="F80" s="139"/>
      <c r="G80" s="140"/>
      <c r="H80" s="139"/>
      <c r="I80" s="140"/>
      <c r="J80" s="139"/>
      <c r="K80" s="140"/>
      <c r="L80" s="139"/>
    </row>
    <row r="81" spans="1:12" ht="20.100000000000001" customHeight="1">
      <c r="A81" s="50"/>
      <c r="B81" s="50"/>
      <c r="C81" s="77"/>
      <c r="F81" s="139"/>
      <c r="G81" s="140"/>
      <c r="H81" s="139"/>
      <c r="I81" s="140"/>
      <c r="J81" s="139"/>
      <c r="K81" s="140"/>
      <c r="L81" s="139"/>
    </row>
    <row r="82" spans="1:12" ht="20.100000000000001" customHeight="1">
      <c r="A82" s="50"/>
      <c r="B82" s="50"/>
      <c r="C82" s="77"/>
      <c r="F82" s="139"/>
      <c r="G82" s="140"/>
      <c r="H82" s="139"/>
      <c r="I82" s="140"/>
      <c r="J82" s="139"/>
      <c r="K82" s="140"/>
      <c r="L82" s="139"/>
    </row>
    <row r="83" spans="1:12" ht="20.100000000000001" customHeight="1">
      <c r="A83" s="50"/>
      <c r="B83" s="50"/>
      <c r="C83" s="77"/>
      <c r="F83" s="139"/>
      <c r="G83" s="140"/>
      <c r="H83" s="139"/>
      <c r="I83" s="140"/>
      <c r="J83" s="139"/>
      <c r="K83" s="140"/>
      <c r="L83" s="139"/>
    </row>
    <row r="84" spans="1:12" ht="20.100000000000001" customHeight="1">
      <c r="A84" s="50"/>
      <c r="B84" s="50"/>
      <c r="C84" s="77"/>
      <c r="F84" s="139"/>
      <c r="G84" s="140"/>
      <c r="H84" s="139"/>
      <c r="I84" s="140"/>
      <c r="J84" s="139"/>
      <c r="K84" s="140"/>
      <c r="L84" s="139"/>
    </row>
    <row r="85" spans="1:12" ht="20.100000000000001" customHeight="1">
      <c r="A85" s="50"/>
      <c r="B85" s="50"/>
      <c r="C85" s="77"/>
      <c r="F85" s="139"/>
      <c r="G85" s="140"/>
      <c r="H85" s="139"/>
      <c r="I85" s="140"/>
      <c r="J85" s="139"/>
      <c r="K85" s="140"/>
      <c r="L85" s="139"/>
    </row>
    <row r="86" spans="1:12" ht="20.100000000000001" customHeight="1">
      <c r="A86" s="50"/>
      <c r="B86" s="50"/>
      <c r="C86" s="77"/>
      <c r="F86" s="139"/>
      <c r="G86" s="140"/>
      <c r="H86" s="139"/>
      <c r="I86" s="140"/>
      <c r="J86" s="139"/>
      <c r="K86" s="140"/>
      <c r="L86" s="139"/>
    </row>
    <row r="87" spans="1:12" ht="20.100000000000001" customHeight="1">
      <c r="A87" s="50"/>
      <c r="B87" s="50"/>
      <c r="C87" s="77"/>
      <c r="F87" s="139"/>
      <c r="G87" s="140"/>
      <c r="H87" s="139"/>
      <c r="I87" s="140"/>
      <c r="J87" s="139"/>
      <c r="K87" s="140"/>
      <c r="L87" s="139"/>
    </row>
    <row r="88" spans="1:12" ht="20.100000000000001" customHeight="1">
      <c r="A88" s="50"/>
      <c r="B88" s="50"/>
      <c r="C88" s="77"/>
      <c r="F88" s="139"/>
      <c r="G88" s="140"/>
      <c r="H88" s="139"/>
      <c r="I88" s="140"/>
      <c r="J88" s="139"/>
      <c r="K88" s="140"/>
      <c r="L88" s="139"/>
    </row>
    <row r="89" spans="1:12" ht="20.100000000000001" customHeight="1">
      <c r="A89" s="50"/>
      <c r="B89" s="50"/>
      <c r="C89" s="77"/>
      <c r="F89" s="139"/>
      <c r="G89" s="140"/>
      <c r="H89" s="139"/>
      <c r="I89" s="140"/>
      <c r="J89" s="139"/>
      <c r="K89" s="140"/>
      <c r="L89" s="139"/>
    </row>
    <row r="90" spans="1:12" ht="20.100000000000001" customHeight="1">
      <c r="A90" s="98" t="s">
        <v>30</v>
      </c>
      <c r="B90" s="98"/>
      <c r="C90" s="98"/>
      <c r="D90" s="98"/>
      <c r="E90" s="98"/>
      <c r="F90" s="123"/>
      <c r="G90" s="123"/>
      <c r="H90" s="124"/>
      <c r="I90" s="124"/>
      <c r="J90" s="124"/>
      <c r="K90" s="124"/>
      <c r="L90" s="124"/>
    </row>
    <row r="91" spans="1:12" ht="20.100000000000001" customHeight="1">
      <c r="A91" s="99"/>
      <c r="B91" s="99"/>
      <c r="C91" s="99"/>
      <c r="D91" s="99"/>
      <c r="E91" s="99"/>
      <c r="F91" s="125"/>
      <c r="G91" s="125"/>
      <c r="H91" s="125"/>
      <c r="I91" s="125"/>
      <c r="J91" s="125"/>
      <c r="K91" s="125"/>
      <c r="L91" s="125"/>
    </row>
    <row r="92" spans="1:12" ht="16.5" customHeight="1">
      <c r="A92" s="99"/>
      <c r="B92" s="99"/>
      <c r="C92" s="99"/>
      <c r="D92" s="99"/>
      <c r="E92" s="99"/>
      <c r="F92" s="125"/>
      <c r="G92" s="125"/>
      <c r="H92" s="125"/>
      <c r="I92" s="125"/>
      <c r="J92" s="125"/>
      <c r="K92" s="125"/>
      <c r="L92" s="125"/>
    </row>
    <row r="93" spans="1:12" ht="22.15" customHeight="1">
      <c r="A93" s="53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53"/>
      <c r="C93" s="53"/>
      <c r="D93" s="53"/>
      <c r="E93" s="53"/>
      <c r="F93" s="126"/>
      <c r="G93" s="126"/>
      <c r="H93" s="126"/>
      <c r="I93" s="126"/>
      <c r="J93" s="126"/>
      <c r="K93" s="126"/>
      <c r="L93" s="126"/>
    </row>
    <row r="94" spans="1:12" ht="20.100000000000001" customHeight="1">
      <c r="A94" s="50" t="str">
        <f>+A48</f>
        <v>บริษัท แม็ทชิ่ง แม็กซิไมซ์ โซลูชั่น จำกัด (มหาชน)</v>
      </c>
      <c r="B94" s="50"/>
      <c r="C94" s="50"/>
      <c r="F94" s="124"/>
      <c r="G94" s="124"/>
      <c r="H94" s="124"/>
      <c r="I94" s="124"/>
      <c r="J94" s="124"/>
      <c r="K94" s="124"/>
      <c r="L94" s="124"/>
    </row>
    <row r="95" spans="1:12" ht="20.100000000000001" customHeight="1">
      <c r="A95" s="50" t="s">
        <v>1</v>
      </c>
      <c r="B95" s="50"/>
      <c r="C95" s="50"/>
      <c r="F95" s="124"/>
      <c r="G95" s="124"/>
      <c r="H95" s="124"/>
      <c r="I95" s="124"/>
      <c r="J95" s="124"/>
      <c r="K95" s="124"/>
      <c r="L95" s="124"/>
    </row>
    <row r="96" spans="1:12" ht="20.100000000000001" customHeight="1">
      <c r="A96" s="92" t="str">
        <f>+A3</f>
        <v>ณ วันที่ 31 มีนาคม พ.ศ. 2569</v>
      </c>
      <c r="B96" s="92"/>
      <c r="C96" s="92"/>
      <c r="D96" s="53"/>
      <c r="E96" s="53"/>
      <c r="F96" s="126"/>
      <c r="G96" s="126"/>
      <c r="H96" s="126"/>
      <c r="I96" s="126"/>
      <c r="J96" s="126"/>
      <c r="K96" s="126"/>
      <c r="L96" s="126"/>
    </row>
    <row r="97" spans="1:12" ht="20.100000000000001" customHeight="1">
      <c r="F97" s="124"/>
      <c r="G97" s="124"/>
      <c r="H97" s="124"/>
      <c r="I97" s="124"/>
      <c r="J97" s="124"/>
      <c r="K97" s="124"/>
      <c r="L97" s="124"/>
    </row>
    <row r="98" spans="1:12" ht="20.100000000000001" customHeight="1">
      <c r="F98" s="126"/>
      <c r="G98" s="126"/>
      <c r="H98" s="126"/>
      <c r="I98" s="126"/>
      <c r="J98" s="126"/>
      <c r="K98" s="126"/>
      <c r="L98" s="127" t="s">
        <v>2</v>
      </c>
    </row>
    <row r="99" spans="1:12" ht="20.100000000000001" customHeight="1">
      <c r="A99" s="50"/>
      <c r="B99" s="50"/>
      <c r="C99" s="77"/>
      <c r="D99" s="78"/>
      <c r="E99" s="78"/>
      <c r="F99" s="205" t="s">
        <v>3</v>
      </c>
      <c r="G99" s="205"/>
      <c r="H99" s="205"/>
      <c r="I99" s="128"/>
      <c r="J99" s="205" t="s">
        <v>4</v>
      </c>
      <c r="K99" s="205"/>
      <c r="L99" s="205"/>
    </row>
    <row r="100" spans="1:12" ht="20.100000000000001" customHeight="1">
      <c r="A100" s="50"/>
      <c r="B100" s="50"/>
      <c r="C100" s="80"/>
      <c r="D100" s="80"/>
      <c r="E100" s="80"/>
      <c r="F100" s="129" t="s">
        <v>5</v>
      </c>
      <c r="G100" s="130"/>
      <c r="H100" s="129" t="s">
        <v>6</v>
      </c>
      <c r="I100" s="130"/>
      <c r="J100" s="129" t="s">
        <v>5</v>
      </c>
      <c r="K100" s="130"/>
      <c r="L100" s="129" t="s">
        <v>6</v>
      </c>
    </row>
    <row r="101" spans="1:12" ht="20.100000000000001" customHeight="1">
      <c r="A101" s="50"/>
      <c r="B101" s="50"/>
      <c r="C101" s="80"/>
      <c r="D101" s="80"/>
      <c r="E101" s="80"/>
      <c r="F101" s="130" t="s">
        <v>146</v>
      </c>
      <c r="G101" s="130"/>
      <c r="H101" s="130" t="s">
        <v>7</v>
      </c>
      <c r="I101" s="130"/>
      <c r="J101" s="130" t="s">
        <v>146</v>
      </c>
      <c r="K101" s="130"/>
      <c r="L101" s="130" t="s">
        <v>7</v>
      </c>
    </row>
    <row r="102" spans="1:12" ht="20.100000000000001" customHeight="1">
      <c r="A102" s="50"/>
      <c r="B102" s="50"/>
      <c r="C102" s="80"/>
      <c r="D102" s="82"/>
      <c r="E102" s="80"/>
      <c r="F102" s="46" t="s">
        <v>148</v>
      </c>
      <c r="G102" s="47"/>
      <c r="H102" s="46" t="s">
        <v>9</v>
      </c>
      <c r="I102" s="47"/>
      <c r="J102" s="46" t="s">
        <v>148</v>
      </c>
      <c r="K102" s="47"/>
      <c r="L102" s="46" t="s">
        <v>9</v>
      </c>
    </row>
    <row r="103" spans="1:12" ht="8.25" customHeight="1">
      <c r="A103" s="50"/>
      <c r="B103" s="50"/>
      <c r="C103" s="80"/>
      <c r="D103" s="82"/>
      <c r="E103" s="80"/>
      <c r="F103" s="131"/>
      <c r="G103" s="131"/>
      <c r="H103" s="131"/>
      <c r="I103" s="131"/>
      <c r="J103" s="131"/>
      <c r="K103" s="131"/>
      <c r="L103" s="131"/>
    </row>
    <row r="104" spans="1:12" ht="20.100000000000001" customHeight="1">
      <c r="A104" s="50" t="s">
        <v>32</v>
      </c>
      <c r="B104" s="50"/>
      <c r="C104" s="77"/>
      <c r="F104" s="132"/>
      <c r="G104" s="132"/>
      <c r="H104" s="132"/>
      <c r="I104" s="132"/>
      <c r="J104" s="132"/>
      <c r="K104" s="132"/>
      <c r="L104" s="132"/>
    </row>
    <row r="105" spans="1:12" ht="8.25" customHeight="1">
      <c r="C105" s="83"/>
      <c r="F105" s="132"/>
      <c r="G105" s="132"/>
      <c r="H105" s="132"/>
      <c r="I105" s="132"/>
      <c r="J105" s="132"/>
      <c r="K105" s="132"/>
      <c r="L105" s="132"/>
    </row>
    <row r="106" spans="1:12" ht="20.100000000000001" customHeight="1">
      <c r="A106" s="50" t="s">
        <v>45</v>
      </c>
      <c r="B106" s="50"/>
      <c r="C106" s="77"/>
      <c r="F106" s="132"/>
      <c r="G106" s="132"/>
      <c r="H106" s="132"/>
      <c r="I106" s="132"/>
      <c r="J106" s="132"/>
      <c r="K106" s="132"/>
      <c r="L106" s="132"/>
    </row>
    <row r="107" spans="1:12" ht="20.100000000000001" customHeight="1">
      <c r="A107" s="49" t="s">
        <v>46</v>
      </c>
      <c r="C107" s="83"/>
      <c r="F107" s="132"/>
      <c r="G107" s="132"/>
      <c r="H107" s="132"/>
      <c r="I107" s="132"/>
      <c r="J107" s="132"/>
      <c r="K107" s="132"/>
      <c r="L107" s="132"/>
    </row>
    <row r="108" spans="1:12" ht="20.100000000000001" customHeight="1">
      <c r="B108" s="49" t="s">
        <v>47</v>
      </c>
      <c r="D108" s="84"/>
      <c r="F108" s="132"/>
      <c r="G108" s="132"/>
      <c r="H108" s="132"/>
      <c r="I108" s="132"/>
      <c r="J108" s="132"/>
      <c r="K108" s="132"/>
      <c r="L108" s="132"/>
    </row>
    <row r="109" spans="1:12" ht="20.100000000000001" customHeight="1">
      <c r="C109" s="49" t="s">
        <v>48</v>
      </c>
      <c r="D109" s="100"/>
      <c r="E109" s="100"/>
      <c r="F109" s="63"/>
      <c r="G109" s="63"/>
      <c r="H109" s="63"/>
      <c r="I109" s="136"/>
      <c r="J109" s="63"/>
      <c r="K109" s="136"/>
      <c r="L109" s="63"/>
    </row>
    <row r="110" spans="1:12" ht="20.100000000000001" customHeight="1" thickBot="1">
      <c r="C110" s="49" t="s">
        <v>49</v>
      </c>
      <c r="D110" s="100"/>
      <c r="E110" s="100"/>
      <c r="F110" s="141">
        <v>781630</v>
      </c>
      <c r="G110" s="63"/>
      <c r="H110" s="195">
        <v>781630</v>
      </c>
      <c r="I110" s="109"/>
      <c r="J110" s="195">
        <v>781630</v>
      </c>
      <c r="K110" s="200"/>
      <c r="L110" s="195">
        <v>781630</v>
      </c>
    </row>
    <row r="111" spans="1:12" ht="8.25" customHeight="1" thickTop="1">
      <c r="C111" s="83"/>
      <c r="D111" s="104"/>
      <c r="E111" s="105"/>
      <c r="F111" s="142"/>
      <c r="G111" s="142"/>
      <c r="H111" s="111"/>
      <c r="I111" s="111"/>
      <c r="J111" s="111"/>
      <c r="K111" s="200"/>
      <c r="L111" s="111"/>
    </row>
    <row r="112" spans="1:12" ht="20.100000000000001" customHeight="1">
      <c r="B112" s="49" t="s">
        <v>50</v>
      </c>
      <c r="D112" s="100"/>
      <c r="E112" s="100"/>
      <c r="F112" s="143"/>
      <c r="G112" s="143"/>
      <c r="H112" s="111"/>
      <c r="I112" s="111"/>
      <c r="J112" s="111"/>
      <c r="K112" s="200"/>
      <c r="L112" s="111"/>
    </row>
    <row r="113" spans="1:12" ht="20.100000000000001" customHeight="1">
      <c r="C113" s="49" t="s">
        <v>51</v>
      </c>
      <c r="D113" s="103"/>
      <c r="E113" s="103"/>
      <c r="F113" s="144"/>
      <c r="G113" s="144"/>
      <c r="H113" s="111"/>
      <c r="I113" s="111"/>
      <c r="J113" s="111"/>
      <c r="K113" s="200"/>
      <c r="L113" s="111"/>
    </row>
    <row r="114" spans="1:12" ht="20.100000000000001" customHeight="1">
      <c r="C114" s="49" t="s">
        <v>153</v>
      </c>
      <c r="F114" s="107">
        <v>781629</v>
      </c>
      <c r="G114" s="107"/>
      <c r="H114" s="145">
        <v>781629</v>
      </c>
      <c r="I114" s="145"/>
      <c r="J114" s="145">
        <v>781629</v>
      </c>
      <c r="K114" s="202"/>
      <c r="L114" s="109">
        <v>781629</v>
      </c>
    </row>
    <row r="115" spans="1:12" ht="20.100000000000001" customHeight="1">
      <c r="A115" s="49" t="s">
        <v>52</v>
      </c>
      <c r="D115" s="100"/>
      <c r="E115" s="100"/>
      <c r="F115" s="107">
        <v>355635</v>
      </c>
      <c r="G115" s="107"/>
      <c r="H115" s="145">
        <v>355635</v>
      </c>
      <c r="I115" s="145"/>
      <c r="J115" s="145">
        <v>355635</v>
      </c>
      <c r="K115" s="202"/>
      <c r="L115" s="145">
        <v>355635</v>
      </c>
    </row>
    <row r="116" spans="1:12" ht="20.100000000000001" customHeight="1">
      <c r="A116" s="49" t="s">
        <v>79</v>
      </c>
      <c r="D116" s="100"/>
      <c r="E116" s="100"/>
      <c r="F116" s="146"/>
      <c r="G116" s="146"/>
      <c r="H116" s="145"/>
      <c r="I116" s="145"/>
      <c r="J116" s="145"/>
      <c r="K116" s="202"/>
      <c r="L116" s="145"/>
    </row>
    <row r="117" spans="1:12" ht="20.100000000000001" customHeight="1">
      <c r="B117" s="49" t="s">
        <v>53</v>
      </c>
      <c r="D117" s="100"/>
      <c r="E117" s="100"/>
      <c r="F117" s="147">
        <v>93173</v>
      </c>
      <c r="G117" s="107"/>
      <c r="H117" s="148">
        <v>99663</v>
      </c>
      <c r="I117" s="145"/>
      <c r="J117" s="148">
        <v>-154978</v>
      </c>
      <c r="K117" s="202"/>
      <c r="L117" s="148">
        <v>-158091</v>
      </c>
    </row>
    <row r="118" spans="1:12" ht="8.25" customHeight="1">
      <c r="C118" s="83"/>
      <c r="F118" s="132"/>
      <c r="G118" s="132"/>
      <c r="H118" s="132"/>
      <c r="I118" s="132"/>
      <c r="J118" s="132"/>
      <c r="K118" s="132"/>
      <c r="L118" s="132"/>
    </row>
    <row r="119" spans="1:12" ht="20.100000000000001" customHeight="1">
      <c r="A119" s="49" t="s">
        <v>54</v>
      </c>
      <c r="C119" s="83"/>
      <c r="F119" s="114">
        <f>SUM(F114:F117)</f>
        <v>1230437</v>
      </c>
      <c r="G119" s="114"/>
      <c r="H119" s="114">
        <f>SUM(H114:H117)</f>
        <v>1236927</v>
      </c>
      <c r="I119" s="114"/>
      <c r="J119" s="114">
        <f>SUM(J114:J117)</f>
        <v>982286</v>
      </c>
      <c r="K119" s="114"/>
      <c r="L119" s="114">
        <f>SUM(L114:L117)</f>
        <v>979173</v>
      </c>
    </row>
    <row r="120" spans="1:12" ht="20.100000000000001" customHeight="1">
      <c r="A120" s="49" t="s">
        <v>55</v>
      </c>
      <c r="C120" s="83"/>
      <c r="D120" s="100"/>
      <c r="F120" s="149">
        <v>0</v>
      </c>
      <c r="G120" s="150"/>
      <c r="H120" s="151">
        <v>0</v>
      </c>
      <c r="I120" s="150"/>
      <c r="J120" s="151">
        <v>0</v>
      </c>
      <c r="K120" s="150"/>
      <c r="L120" s="151">
        <v>0</v>
      </c>
    </row>
    <row r="121" spans="1:12" ht="8.25" customHeight="1">
      <c r="A121" s="50"/>
      <c r="B121" s="50"/>
      <c r="C121" s="77"/>
      <c r="F121" s="132"/>
      <c r="G121" s="132"/>
      <c r="H121" s="132"/>
      <c r="I121" s="132"/>
      <c r="J121" s="132"/>
      <c r="K121" s="132"/>
      <c r="L121" s="132"/>
    </row>
    <row r="122" spans="1:12" ht="20.100000000000001" customHeight="1">
      <c r="A122" s="50" t="s">
        <v>56</v>
      </c>
      <c r="B122" s="50"/>
      <c r="C122" s="77"/>
      <c r="F122" s="116">
        <f>SUM(F119:F120)</f>
        <v>1230437</v>
      </c>
      <c r="G122" s="114"/>
      <c r="H122" s="116">
        <f>SUM(H119:H120)</f>
        <v>1236927</v>
      </c>
      <c r="I122" s="114"/>
      <c r="J122" s="116">
        <f>SUM(J119:J120)</f>
        <v>982286</v>
      </c>
      <c r="K122" s="114"/>
      <c r="L122" s="116">
        <f>SUM(L119:L120)</f>
        <v>979173</v>
      </c>
    </row>
    <row r="123" spans="1:12" ht="8.25" customHeight="1">
      <c r="C123" s="83"/>
      <c r="F123" s="8"/>
      <c r="G123" s="8"/>
      <c r="H123" s="8"/>
      <c r="I123" s="8"/>
      <c r="J123" s="8"/>
      <c r="K123" s="8"/>
      <c r="L123" s="8"/>
    </row>
    <row r="124" spans="1:12" ht="20.100000000000001" customHeight="1" thickBot="1">
      <c r="A124" s="50" t="s">
        <v>57</v>
      </c>
      <c r="B124" s="50"/>
      <c r="C124" s="77"/>
      <c r="F124" s="33">
        <f>SUM(F79+F122)</f>
        <v>1405495</v>
      </c>
      <c r="G124" s="9"/>
      <c r="H124" s="33">
        <f>SUM(H79+H122)</f>
        <v>1408796</v>
      </c>
      <c r="I124" s="9"/>
      <c r="J124" s="33">
        <f>+J122+J79</f>
        <v>1001077</v>
      </c>
      <c r="K124" s="9"/>
      <c r="L124" s="33">
        <f>SUM(L79+L122)</f>
        <v>990593</v>
      </c>
    </row>
    <row r="125" spans="1:12" ht="20.100000000000001" customHeight="1" thickTop="1">
      <c r="F125" s="1"/>
      <c r="G125" s="1"/>
      <c r="H125" s="1"/>
      <c r="I125" s="1"/>
      <c r="J125" s="1"/>
      <c r="K125" s="1"/>
      <c r="L125" s="1"/>
    </row>
    <row r="126" spans="1:12" ht="20.100000000000001" customHeight="1">
      <c r="F126" s="1"/>
      <c r="G126" s="1"/>
      <c r="H126" s="1"/>
      <c r="I126" s="1"/>
      <c r="J126" s="1"/>
      <c r="K126" s="1"/>
      <c r="L126" s="1"/>
    </row>
    <row r="127" spans="1:12" ht="20.100000000000001" customHeight="1">
      <c r="F127" s="1"/>
      <c r="G127" s="1"/>
      <c r="H127" s="1"/>
      <c r="I127" s="1"/>
      <c r="J127" s="1"/>
      <c r="K127" s="1"/>
      <c r="L127" s="1"/>
    </row>
    <row r="128" spans="1:12" ht="20.100000000000001" customHeight="1">
      <c r="F128" s="1"/>
      <c r="G128" s="1"/>
      <c r="H128" s="1"/>
      <c r="I128" s="1"/>
      <c r="J128" s="1"/>
      <c r="K128" s="1"/>
      <c r="L128" s="1"/>
    </row>
    <row r="129" spans="1:12" ht="20.100000000000001" customHeight="1">
      <c r="F129" s="1"/>
      <c r="G129" s="1"/>
      <c r="H129" s="1"/>
      <c r="I129" s="1"/>
      <c r="J129" s="1"/>
      <c r="K129" s="1"/>
      <c r="L129" s="1"/>
    </row>
    <row r="130" spans="1:12" ht="20.100000000000001" customHeight="1">
      <c r="F130" s="1"/>
      <c r="G130" s="1"/>
      <c r="H130" s="1"/>
      <c r="I130" s="1"/>
      <c r="J130" s="1"/>
      <c r="K130" s="1"/>
      <c r="L130" s="1"/>
    </row>
    <row r="131" spans="1:12" ht="20.100000000000001" customHeight="1">
      <c r="F131" s="1"/>
      <c r="G131" s="1"/>
      <c r="H131" s="1"/>
      <c r="I131" s="1"/>
      <c r="J131" s="1"/>
      <c r="K131" s="1"/>
      <c r="L131" s="1"/>
    </row>
    <row r="132" spans="1:12" ht="20.100000000000001" customHeight="1">
      <c r="F132" s="1"/>
      <c r="G132" s="1"/>
      <c r="H132" s="1"/>
      <c r="I132" s="1"/>
      <c r="J132" s="1"/>
      <c r="K132" s="1"/>
      <c r="L132" s="1"/>
    </row>
    <row r="133" spans="1:12" ht="20.100000000000001" customHeight="1">
      <c r="F133" s="1"/>
      <c r="G133" s="1"/>
      <c r="H133" s="1"/>
      <c r="I133" s="1"/>
      <c r="J133" s="1"/>
      <c r="K133" s="1"/>
      <c r="L133" s="1"/>
    </row>
    <row r="134" spans="1:12" ht="20.100000000000001" customHeight="1">
      <c r="F134" s="1"/>
      <c r="G134" s="1"/>
      <c r="H134" s="1"/>
      <c r="I134" s="1"/>
      <c r="J134" s="1"/>
      <c r="K134" s="1"/>
      <c r="L134" s="1"/>
    </row>
    <row r="135" spans="1:12" ht="6.75" customHeight="1">
      <c r="F135" s="1"/>
      <c r="G135" s="1"/>
      <c r="H135" s="1"/>
      <c r="I135" s="1"/>
      <c r="J135" s="1"/>
      <c r="K135" s="1"/>
      <c r="L135" s="1"/>
    </row>
    <row r="136" spans="1:12" ht="20.100000000000001" customHeight="1">
      <c r="A136" s="98" t="s">
        <v>30</v>
      </c>
      <c r="B136" s="98"/>
      <c r="C136" s="98"/>
      <c r="D136" s="98"/>
      <c r="E136" s="98"/>
      <c r="F136" s="34"/>
    </row>
    <row r="137" spans="1:12" ht="20.100000000000001" customHeight="1">
      <c r="F137" s="106"/>
      <c r="G137" s="106"/>
      <c r="H137" s="106"/>
      <c r="I137" s="106"/>
      <c r="J137" s="106"/>
      <c r="K137" s="106"/>
      <c r="L137" s="106"/>
    </row>
    <row r="138" spans="1:12" ht="16.149999999999999" customHeight="1"/>
    <row r="139" spans="1:12" ht="22.15" customHeight="1">
      <c r="A139" s="53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</row>
  </sheetData>
  <mergeCells count="6">
    <mergeCell ref="F6:H6"/>
    <mergeCell ref="J6:L6"/>
    <mergeCell ref="F53:H53"/>
    <mergeCell ref="J53:L53"/>
    <mergeCell ref="F99:H99"/>
    <mergeCell ref="J99:L9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BE7C0-4F81-4CD0-A94C-991BF2A3B3D7}">
  <dimension ref="A1:J57"/>
  <sheetViews>
    <sheetView topLeftCell="A30" zoomScale="99" zoomScaleNormal="99" zoomScaleSheetLayoutView="120" workbookViewId="0">
      <selection activeCell="Q54" sqref="Q54"/>
    </sheetView>
  </sheetViews>
  <sheetFormatPr defaultColWidth="9.28515625" defaultRowHeight="20.100000000000001" customHeight="1"/>
  <cols>
    <col min="1" max="1" width="34" style="49" customWidth="1"/>
    <col min="2" max="2" width="7.5703125" style="49" bestFit="1" customWidth="1"/>
    <col min="3" max="3" width="0.7109375" style="49" customWidth="1"/>
    <col min="4" max="4" width="14.7109375" style="49" customWidth="1"/>
    <col min="5" max="5" width="0.7109375" style="49" customWidth="1"/>
    <col min="6" max="6" width="14.7109375" style="49" customWidth="1"/>
    <col min="7" max="7" width="0.7109375" style="49" customWidth="1"/>
    <col min="8" max="8" width="14.7109375" style="49" customWidth="1"/>
    <col min="9" max="9" width="0.7109375" style="49" customWidth="1"/>
    <col min="10" max="10" width="14.5703125" style="49" customWidth="1"/>
    <col min="11" max="16384" width="9.28515625" style="49"/>
  </cols>
  <sheetData>
    <row r="1" spans="1:10" ht="20.100000000000001" customHeight="1">
      <c r="A1" s="50" t="s">
        <v>0</v>
      </c>
    </row>
    <row r="2" spans="1:10" ht="20.100000000000001" customHeight="1">
      <c r="A2" s="74" t="s">
        <v>58</v>
      </c>
    </row>
    <row r="3" spans="1:10" ht="20.100000000000001" customHeight="1">
      <c r="A3" s="75" t="s">
        <v>147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17.25" customHeight="1"/>
    <row r="5" spans="1:10" ht="19.5" customHeight="1">
      <c r="D5" s="53"/>
      <c r="E5" s="53"/>
      <c r="F5" s="53"/>
      <c r="G5" s="53"/>
      <c r="H5" s="53"/>
      <c r="I5" s="53"/>
      <c r="J5" s="76" t="s">
        <v>2</v>
      </c>
    </row>
    <row r="6" spans="1:10" ht="19.5" customHeight="1">
      <c r="A6" s="77"/>
      <c r="B6" s="78"/>
      <c r="C6" s="78"/>
      <c r="D6" s="204" t="s">
        <v>3</v>
      </c>
      <c r="E6" s="204"/>
      <c r="F6" s="204"/>
      <c r="G6" s="78"/>
      <c r="H6" s="204" t="s">
        <v>4</v>
      </c>
      <c r="I6" s="204"/>
      <c r="J6" s="204"/>
    </row>
    <row r="7" spans="1:10" ht="19.5" customHeight="1">
      <c r="A7" s="77"/>
      <c r="B7" s="78"/>
      <c r="C7" s="78"/>
      <c r="D7" s="79" t="s">
        <v>5</v>
      </c>
      <c r="E7" s="79"/>
      <c r="F7" s="79" t="s">
        <v>5</v>
      </c>
      <c r="G7" s="79"/>
      <c r="H7" s="79" t="s">
        <v>5</v>
      </c>
      <c r="I7" s="79"/>
      <c r="J7" s="79" t="s">
        <v>5</v>
      </c>
    </row>
    <row r="8" spans="1:10" ht="19.5" customHeight="1">
      <c r="A8" s="80"/>
      <c r="B8" s="81" t="s">
        <v>8</v>
      </c>
      <c r="C8" s="82"/>
      <c r="D8" s="46" t="s">
        <v>148</v>
      </c>
      <c r="E8" s="47"/>
      <c r="F8" s="46" t="s">
        <v>9</v>
      </c>
      <c r="G8" s="47"/>
      <c r="H8" s="46" t="s">
        <v>148</v>
      </c>
      <c r="I8" s="47"/>
      <c r="J8" s="46" t="s">
        <v>9</v>
      </c>
    </row>
    <row r="9" spans="1:10" ht="5.0999999999999996" customHeight="1">
      <c r="A9" s="80"/>
      <c r="C9" s="78"/>
      <c r="D9" s="47"/>
      <c r="E9" s="47"/>
      <c r="F9" s="47"/>
      <c r="G9" s="47"/>
      <c r="H9" s="47"/>
      <c r="I9" s="47"/>
      <c r="J9" s="47"/>
    </row>
    <row r="10" spans="1:10" ht="19.5" customHeight="1">
      <c r="A10" s="77" t="s">
        <v>59</v>
      </c>
      <c r="D10" s="11"/>
      <c r="E10" s="1"/>
      <c r="F10" s="11"/>
      <c r="G10" s="1"/>
      <c r="H10" s="1"/>
      <c r="I10" s="1"/>
      <c r="J10" s="1"/>
    </row>
    <row r="11" spans="1:10" ht="5.0999999999999996" customHeight="1">
      <c r="A11" s="83"/>
      <c r="D11" s="1"/>
      <c r="E11" s="1"/>
      <c r="F11" s="1"/>
      <c r="G11" s="1"/>
      <c r="H11" s="1"/>
      <c r="I11" s="1"/>
      <c r="J11" s="1"/>
    </row>
    <row r="12" spans="1:10" ht="19.5" customHeight="1">
      <c r="A12" s="83" t="s">
        <v>60</v>
      </c>
      <c r="D12" s="13">
        <v>92758</v>
      </c>
      <c r="E12" s="12"/>
      <c r="F12" s="13">
        <v>86504</v>
      </c>
      <c r="G12" s="12"/>
      <c r="H12" s="13">
        <v>31174</v>
      </c>
      <c r="I12" s="12"/>
      <c r="J12" s="13">
        <v>3206</v>
      </c>
    </row>
    <row r="13" spans="1:10" ht="19.5" customHeight="1">
      <c r="A13" s="83" t="s">
        <v>61</v>
      </c>
      <c r="D13" s="12">
        <v>558</v>
      </c>
      <c r="E13" s="12"/>
      <c r="F13" s="13">
        <v>667</v>
      </c>
      <c r="G13" s="12"/>
      <c r="H13" s="13">
        <v>0</v>
      </c>
      <c r="I13" s="12"/>
      <c r="J13" s="13">
        <v>0</v>
      </c>
    </row>
    <row r="14" spans="1:10" ht="19.5" customHeight="1">
      <c r="A14" s="83" t="s">
        <v>62</v>
      </c>
      <c r="B14" s="84"/>
      <c r="D14" s="15">
        <v>1616</v>
      </c>
      <c r="E14" s="12"/>
      <c r="F14" s="15">
        <v>1733</v>
      </c>
      <c r="G14" s="12"/>
      <c r="H14" s="15">
        <v>0</v>
      </c>
      <c r="I14" s="12"/>
      <c r="J14" s="15">
        <v>0</v>
      </c>
    </row>
    <row r="15" spans="1:10" ht="5.0999999999999996" customHeight="1">
      <c r="A15" s="85"/>
      <c r="D15" s="11"/>
      <c r="E15" s="11"/>
      <c r="F15" s="11"/>
      <c r="G15" s="11"/>
      <c r="H15" s="11"/>
      <c r="I15" s="11"/>
      <c r="J15" s="11"/>
    </row>
    <row r="16" spans="1:10" ht="19.5" customHeight="1">
      <c r="A16" s="77" t="s">
        <v>63</v>
      </c>
      <c r="D16" s="29">
        <f>SUM(D12:D14)</f>
        <v>94932</v>
      </c>
      <c r="E16" s="2"/>
      <c r="F16" s="29">
        <f>SUM(F12:F14)</f>
        <v>88904</v>
      </c>
      <c r="G16" s="2"/>
      <c r="H16" s="29">
        <f>SUM(H12:H14)</f>
        <v>31174</v>
      </c>
      <c r="I16" s="2"/>
      <c r="J16" s="29">
        <f>SUM(J12:J14)</f>
        <v>3206</v>
      </c>
    </row>
    <row r="17" spans="1:10" ht="8.25" customHeight="1">
      <c r="A17" s="83"/>
      <c r="D17" s="1"/>
      <c r="E17" s="1"/>
      <c r="F17" s="1"/>
      <c r="G17" s="1"/>
      <c r="H17" s="1"/>
      <c r="I17" s="1"/>
      <c r="J17" s="1"/>
    </row>
    <row r="18" spans="1:10" ht="19.5" customHeight="1">
      <c r="A18" s="77" t="s">
        <v>64</v>
      </c>
      <c r="D18" s="1"/>
      <c r="E18" s="1"/>
      <c r="F18" s="1"/>
      <c r="G18" s="1"/>
      <c r="H18" s="1"/>
      <c r="I18" s="1"/>
      <c r="J18" s="1"/>
    </row>
    <row r="19" spans="1:10" ht="5.0999999999999996" customHeight="1">
      <c r="A19" s="83"/>
      <c r="D19" s="1"/>
      <c r="E19" s="1"/>
      <c r="F19" s="1"/>
      <c r="G19" s="1"/>
      <c r="H19" s="1"/>
      <c r="I19" s="1"/>
      <c r="J19" s="1"/>
    </row>
    <row r="20" spans="1:10" ht="19.5" customHeight="1">
      <c r="A20" s="83" t="s">
        <v>65</v>
      </c>
      <c r="D20" s="13">
        <v>-74690</v>
      </c>
      <c r="E20" s="12"/>
      <c r="F20" s="13">
        <v>-67808</v>
      </c>
      <c r="G20" s="12"/>
      <c r="H20" s="13">
        <v>-27379</v>
      </c>
      <c r="I20" s="12"/>
      <c r="J20" s="13">
        <v>-3646</v>
      </c>
    </row>
    <row r="21" spans="1:10" ht="19.5" customHeight="1">
      <c r="A21" s="83" t="s">
        <v>66</v>
      </c>
      <c r="D21" s="15">
        <v>-243</v>
      </c>
      <c r="E21" s="12"/>
      <c r="F21" s="15">
        <v>-256</v>
      </c>
      <c r="G21" s="12"/>
      <c r="H21" s="15">
        <v>0</v>
      </c>
      <c r="I21" s="12"/>
      <c r="J21" s="15">
        <v>0</v>
      </c>
    </row>
    <row r="22" spans="1:10" ht="5.0999999999999996" customHeight="1">
      <c r="A22" s="83"/>
      <c r="D22" s="1"/>
      <c r="E22" s="11"/>
      <c r="F22" s="1"/>
      <c r="G22" s="11"/>
      <c r="H22" s="1"/>
      <c r="I22" s="11"/>
      <c r="J22" s="1"/>
    </row>
    <row r="23" spans="1:10" ht="19.5" customHeight="1">
      <c r="A23" s="86" t="s">
        <v>67</v>
      </c>
      <c r="D23" s="15">
        <f>SUM(D20:D21)</f>
        <v>-74933</v>
      </c>
      <c r="E23" s="12"/>
      <c r="F23" s="15">
        <f>SUM(F20:F21)</f>
        <v>-68064</v>
      </c>
      <c r="G23" s="12"/>
      <c r="H23" s="15">
        <f>SUM(H20:H21)</f>
        <v>-27379</v>
      </c>
      <c r="I23" s="12"/>
      <c r="J23" s="15">
        <f>SUM(J20:J21)</f>
        <v>-3646</v>
      </c>
    </row>
    <row r="24" spans="1:10" ht="8.25" customHeight="1">
      <c r="A24" s="83"/>
      <c r="D24" s="1"/>
      <c r="E24" s="1"/>
      <c r="F24" s="1"/>
      <c r="G24" s="1"/>
      <c r="H24" s="1"/>
      <c r="I24" s="1"/>
      <c r="J24" s="1"/>
    </row>
    <row r="25" spans="1:10" ht="19.5" customHeight="1">
      <c r="A25" s="87" t="s">
        <v>130</v>
      </c>
      <c r="B25" s="84"/>
      <c r="D25" s="13">
        <v>19999</v>
      </c>
      <c r="E25" s="12"/>
      <c r="F25" s="13">
        <v>20840</v>
      </c>
      <c r="G25" s="12"/>
      <c r="H25" s="13">
        <v>3795</v>
      </c>
      <c r="I25" s="12"/>
      <c r="J25" s="13">
        <v>-440</v>
      </c>
    </row>
    <row r="26" spans="1:10" ht="19.5" customHeight="1">
      <c r="A26" s="83" t="s">
        <v>68</v>
      </c>
      <c r="C26" s="84"/>
      <c r="D26" s="13">
        <v>328</v>
      </c>
      <c r="E26" s="12"/>
      <c r="F26" s="13">
        <v>818</v>
      </c>
      <c r="G26" s="12"/>
      <c r="H26" s="13">
        <v>8549</v>
      </c>
      <c r="I26" s="12"/>
      <c r="J26" s="13">
        <v>8996</v>
      </c>
    </row>
    <row r="27" spans="1:10" ht="19.5" customHeight="1">
      <c r="A27" s="83" t="s">
        <v>69</v>
      </c>
      <c r="D27" s="13">
        <v>-2247</v>
      </c>
      <c r="E27" s="12"/>
      <c r="F27" s="13">
        <v>-3302</v>
      </c>
      <c r="G27" s="12"/>
      <c r="H27" s="13">
        <v>-12</v>
      </c>
      <c r="I27" s="12"/>
      <c r="J27" s="13">
        <v>-54</v>
      </c>
    </row>
    <row r="28" spans="1:10" ht="19.5" customHeight="1">
      <c r="A28" s="83" t="s">
        <v>70</v>
      </c>
      <c r="D28" s="13">
        <v>-23404</v>
      </c>
      <c r="E28" s="12"/>
      <c r="F28" s="13">
        <v>-29076</v>
      </c>
      <c r="G28" s="12"/>
      <c r="H28" s="13">
        <v>-9068</v>
      </c>
      <c r="I28" s="12"/>
      <c r="J28" s="13">
        <v>-11185</v>
      </c>
    </row>
    <row r="29" spans="1:10" ht="19.5" customHeight="1">
      <c r="A29" s="49" t="s">
        <v>160</v>
      </c>
      <c r="B29" s="84"/>
      <c r="D29" s="13"/>
      <c r="E29" s="12"/>
      <c r="F29" s="13"/>
      <c r="G29" s="12"/>
      <c r="H29" s="13"/>
      <c r="I29" s="19"/>
      <c r="J29" s="13"/>
    </row>
    <row r="30" spans="1:10" ht="20.100000000000001" customHeight="1">
      <c r="A30" s="49" t="s">
        <v>127</v>
      </c>
      <c r="D30" s="13">
        <v>-345</v>
      </c>
      <c r="F30" s="13">
        <v>-764</v>
      </c>
      <c r="G30" s="12"/>
      <c r="H30" s="13">
        <v>-242</v>
      </c>
      <c r="I30" s="12"/>
      <c r="J30" s="13">
        <v>-8</v>
      </c>
    </row>
    <row r="31" spans="1:10" ht="20.100000000000001" customHeight="1">
      <c r="A31" s="49" t="s">
        <v>164</v>
      </c>
      <c r="D31" s="13">
        <v>130</v>
      </c>
      <c r="F31" s="13">
        <v>0</v>
      </c>
      <c r="G31" s="12"/>
      <c r="H31" s="13">
        <v>0</v>
      </c>
      <c r="I31" s="12"/>
      <c r="J31" s="13">
        <v>0</v>
      </c>
    </row>
    <row r="32" spans="1:10" ht="19.5" customHeight="1">
      <c r="A32" s="85" t="s">
        <v>71</v>
      </c>
      <c r="B32" s="88"/>
      <c r="D32" s="15">
        <v>-1154</v>
      </c>
      <c r="E32" s="12"/>
      <c r="F32" s="15">
        <v>-1421</v>
      </c>
      <c r="G32" s="12"/>
      <c r="H32" s="15" t="s">
        <v>152</v>
      </c>
      <c r="I32" s="12"/>
      <c r="J32" s="15">
        <v>-99</v>
      </c>
    </row>
    <row r="33" spans="1:10" ht="5.0999999999999996" customHeight="1">
      <c r="C33" s="88"/>
      <c r="D33" s="11"/>
      <c r="E33" s="11"/>
      <c r="F33" s="11"/>
      <c r="G33" s="11"/>
      <c r="H33" s="11"/>
      <c r="I33" s="11"/>
      <c r="J33" s="11"/>
    </row>
    <row r="34" spans="1:10" ht="19.5" customHeight="1">
      <c r="A34" s="77" t="s">
        <v>137</v>
      </c>
      <c r="B34" s="84"/>
      <c r="D34" s="13">
        <f>SUM(D25:D32)</f>
        <v>-6693</v>
      </c>
      <c r="E34" s="14"/>
      <c r="F34" s="13">
        <f>SUM(F25:F32)</f>
        <v>-12905</v>
      </c>
      <c r="G34" s="14"/>
      <c r="H34" s="13">
        <f>SUM(H25:H32)</f>
        <v>3022</v>
      </c>
      <c r="I34" s="14"/>
      <c r="J34" s="13">
        <f>SUM(J25:J32)</f>
        <v>-2790</v>
      </c>
    </row>
    <row r="35" spans="1:10" ht="19.5" customHeight="1">
      <c r="A35" s="83" t="s">
        <v>161</v>
      </c>
      <c r="B35" s="99">
        <v>12</v>
      </c>
      <c r="C35" s="84"/>
      <c r="D35" s="15">
        <v>203</v>
      </c>
      <c r="E35" s="12"/>
      <c r="F35" s="15">
        <v>-262</v>
      </c>
      <c r="G35" s="12"/>
      <c r="H35" s="15">
        <v>91</v>
      </c>
      <c r="I35" s="12"/>
      <c r="J35" s="15">
        <v>46</v>
      </c>
    </row>
    <row r="36" spans="1:10" ht="5.0999999999999996" customHeight="1">
      <c r="C36" s="88"/>
      <c r="D36" s="11"/>
      <c r="E36" s="11"/>
      <c r="F36" s="11"/>
      <c r="G36" s="11"/>
      <c r="H36" s="11"/>
      <c r="I36" s="11"/>
      <c r="J36" s="11"/>
    </row>
    <row r="37" spans="1:10" ht="19.5" customHeight="1">
      <c r="A37" s="87" t="s">
        <v>138</v>
      </c>
      <c r="D37" s="13">
        <f>SUM(D34:D35)</f>
        <v>-6490</v>
      </c>
      <c r="E37" s="14"/>
      <c r="F37" s="13">
        <f>SUM(F34:F35)</f>
        <v>-13167</v>
      </c>
      <c r="G37" s="14"/>
      <c r="H37" s="13">
        <f>SUM(H34:H35)</f>
        <v>3113</v>
      </c>
      <c r="I37" s="14"/>
      <c r="J37" s="13">
        <f>SUM(J34:J35)</f>
        <v>-2744</v>
      </c>
    </row>
    <row r="38" spans="1:10" ht="19.5" customHeight="1">
      <c r="A38" s="85" t="s">
        <v>72</v>
      </c>
      <c r="B38" s="99"/>
      <c r="D38" s="15">
        <v>0</v>
      </c>
      <c r="E38" s="14"/>
      <c r="F38" s="15">
        <v>0</v>
      </c>
      <c r="G38" s="14"/>
      <c r="H38" s="15">
        <v>0</v>
      </c>
      <c r="I38" s="14"/>
      <c r="J38" s="15">
        <v>0</v>
      </c>
    </row>
    <row r="39" spans="1:10" ht="5.0999999999999996" customHeight="1">
      <c r="B39" s="77"/>
      <c r="C39" s="88"/>
      <c r="D39" s="11"/>
      <c r="E39" s="11"/>
      <c r="F39" s="11"/>
      <c r="G39" s="11"/>
      <c r="H39" s="11"/>
      <c r="I39" s="11"/>
      <c r="J39" s="11"/>
    </row>
    <row r="40" spans="1:10" ht="18.75">
      <c r="A40" s="50" t="s">
        <v>128</v>
      </c>
      <c r="B40" s="77"/>
      <c r="C40" s="88"/>
      <c r="D40" s="11"/>
      <c r="E40" s="11"/>
      <c r="F40" s="11"/>
      <c r="G40" s="11"/>
      <c r="H40" s="11"/>
      <c r="I40" s="11"/>
      <c r="J40" s="11"/>
    </row>
    <row r="41" spans="1:10" ht="19.5" customHeight="1" thickBot="1">
      <c r="A41" s="50" t="s">
        <v>129</v>
      </c>
      <c r="B41" s="83"/>
      <c r="C41" s="77"/>
      <c r="D41" s="16">
        <f>SUM(D37:D38)</f>
        <v>-6490</v>
      </c>
      <c r="E41" s="14"/>
      <c r="F41" s="16">
        <f>SUM(F37:F38)</f>
        <v>-13167</v>
      </c>
      <c r="G41" s="14"/>
      <c r="H41" s="16">
        <f>SUM(H37:H38)</f>
        <v>3113</v>
      </c>
      <c r="I41" s="14"/>
      <c r="J41" s="16">
        <f>SUM(J37:J38)</f>
        <v>-2744</v>
      </c>
    </row>
    <row r="42" spans="1:10" ht="8.25" customHeight="1" thickTop="1">
      <c r="A42" s="90"/>
      <c r="C42" s="83"/>
      <c r="D42" s="35"/>
      <c r="E42" s="1"/>
      <c r="F42" s="35"/>
      <c r="G42" s="1"/>
      <c r="H42" s="35"/>
      <c r="I42" s="1"/>
      <c r="J42" s="35"/>
    </row>
    <row r="43" spans="1:10" ht="19.5" customHeight="1">
      <c r="A43" s="50" t="s">
        <v>73</v>
      </c>
      <c r="D43" s="1"/>
      <c r="E43" s="1"/>
      <c r="F43" s="1"/>
      <c r="G43" s="1"/>
      <c r="H43" s="1"/>
      <c r="I43" s="1"/>
      <c r="J43" s="1"/>
    </row>
    <row r="44" spans="1:10" ht="19.5" customHeight="1">
      <c r="A44" s="49" t="s">
        <v>123</v>
      </c>
      <c r="D44" s="203">
        <v>-6490</v>
      </c>
      <c r="E44" s="3"/>
      <c r="F44" s="13">
        <v>-13167</v>
      </c>
      <c r="G44" s="14"/>
      <c r="H44" s="13">
        <v>3113</v>
      </c>
      <c r="I44" s="14"/>
      <c r="J44" s="13">
        <v>-2744</v>
      </c>
    </row>
    <row r="45" spans="1:10" ht="19.5" customHeight="1">
      <c r="A45" s="49" t="s">
        <v>124</v>
      </c>
      <c r="B45" s="77"/>
      <c r="D45" s="30">
        <v>0</v>
      </c>
      <c r="E45" s="3"/>
      <c r="F45" s="30">
        <v>0</v>
      </c>
      <c r="G45" s="3"/>
      <c r="H45" s="30">
        <v>0</v>
      </c>
      <c r="I45" s="3"/>
      <c r="J45" s="30">
        <v>0</v>
      </c>
    </row>
    <row r="46" spans="1:10" ht="5.0999999999999996" customHeight="1">
      <c r="B46" s="83"/>
      <c r="C46" s="77"/>
      <c r="D46" s="11"/>
      <c r="E46" s="11"/>
      <c r="F46" s="11"/>
      <c r="G46" s="11"/>
      <c r="H46" s="11"/>
      <c r="I46" s="11"/>
      <c r="J46" s="11"/>
    </row>
    <row r="47" spans="1:10" ht="19.5" customHeight="1" thickBot="1">
      <c r="A47" s="90"/>
      <c r="C47" s="83"/>
      <c r="D47" s="16">
        <f>SUM(D44:D45)</f>
        <v>-6490</v>
      </c>
      <c r="E47" s="1"/>
      <c r="F47" s="31">
        <f>SUM(F44:F45)</f>
        <v>-13167</v>
      </c>
      <c r="G47" s="1"/>
      <c r="H47" s="16">
        <f>SUM(H44:H45)</f>
        <v>3113</v>
      </c>
      <c r="I47" s="1"/>
      <c r="J47" s="31">
        <f>SUM(J44:J45)</f>
        <v>-2744</v>
      </c>
    </row>
    <row r="48" spans="1:10" ht="8.25" customHeight="1" thickTop="1">
      <c r="B48" s="84"/>
      <c r="D48" s="32"/>
      <c r="E48" s="17"/>
      <c r="F48" s="32"/>
      <c r="G48" s="17"/>
      <c r="H48" s="32"/>
      <c r="I48" s="17"/>
      <c r="J48" s="32"/>
    </row>
    <row r="49" spans="1:10" ht="19.5" customHeight="1">
      <c r="A49" s="50" t="s">
        <v>74</v>
      </c>
      <c r="B49" s="77"/>
      <c r="C49" s="84"/>
      <c r="D49" s="79"/>
      <c r="E49" s="50"/>
      <c r="F49" s="79"/>
      <c r="G49" s="50"/>
      <c r="H49" s="79"/>
      <c r="I49" s="50"/>
      <c r="J49" s="79"/>
    </row>
    <row r="50" spans="1:10" ht="5.0999999999999996" customHeight="1">
      <c r="C50" s="77"/>
      <c r="D50" s="1"/>
      <c r="E50" s="1"/>
      <c r="F50" s="1"/>
      <c r="G50" s="1"/>
      <c r="H50" s="1"/>
      <c r="I50" s="1"/>
      <c r="J50" s="1"/>
    </row>
    <row r="51" spans="1:10" ht="19.5" customHeight="1">
      <c r="A51" s="49" t="s">
        <v>75</v>
      </c>
      <c r="B51" s="77"/>
      <c r="D51" s="196">
        <v>-8.3000000000000001E-3</v>
      </c>
      <c r="E51" s="197"/>
      <c r="F51" s="196">
        <v>-1.6799999999999999E-2</v>
      </c>
      <c r="G51" s="196"/>
      <c r="H51" s="196">
        <v>4.0000000000000001E-3</v>
      </c>
      <c r="I51" s="196"/>
      <c r="J51" s="196">
        <v>-3.5000000000000001E-3</v>
      </c>
    </row>
    <row r="52" spans="1:10" ht="19.5" customHeight="1">
      <c r="B52" s="77"/>
      <c r="C52" s="77"/>
      <c r="D52" s="1"/>
      <c r="E52" s="1"/>
      <c r="F52" s="1"/>
      <c r="G52" s="1"/>
      <c r="H52" s="1"/>
      <c r="I52" s="1"/>
      <c r="J52" s="1"/>
    </row>
    <row r="53" spans="1:10" ht="19.5" customHeight="1">
      <c r="B53" s="77"/>
      <c r="C53" s="77"/>
      <c r="D53" s="1"/>
      <c r="E53" s="1"/>
      <c r="F53" s="1"/>
      <c r="G53" s="1"/>
      <c r="H53" s="1"/>
      <c r="I53" s="1"/>
      <c r="J53" s="1"/>
    </row>
    <row r="54" spans="1:10" ht="17.25" customHeight="1"/>
    <row r="55" spans="1:10" ht="19.5" customHeight="1">
      <c r="A55" s="206" t="s">
        <v>30</v>
      </c>
      <c r="B55" s="206"/>
      <c r="C55" s="206"/>
      <c r="D55" s="206"/>
      <c r="E55" s="206"/>
      <c r="F55" s="206"/>
      <c r="G55" s="206"/>
      <c r="H55" s="206"/>
      <c r="I55" s="206"/>
      <c r="J55" s="206"/>
    </row>
    <row r="56" spans="1:10" ht="10.5" customHeight="1">
      <c r="C56" s="77"/>
      <c r="D56" s="1"/>
      <c r="E56" s="1"/>
      <c r="F56" s="1"/>
      <c r="G56" s="1"/>
      <c r="H56" s="1"/>
      <c r="I56" s="1"/>
      <c r="J56" s="1"/>
    </row>
    <row r="57" spans="1:10" ht="22.15" customHeight="1">
      <c r="A57" s="53" t="str">
        <f>'2-4 '!A139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91"/>
      <c r="C57" s="91"/>
      <c r="D57" s="18"/>
      <c r="E57" s="18"/>
      <c r="F57" s="18"/>
      <c r="G57" s="18"/>
      <c r="H57" s="18"/>
      <c r="I57" s="18"/>
      <c r="J57" s="18"/>
    </row>
  </sheetData>
  <mergeCells count="3">
    <mergeCell ref="D6:F6"/>
    <mergeCell ref="H6:J6"/>
    <mergeCell ref="A55:J55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B744E-936E-4243-9036-4C37810DE647}">
  <dimension ref="A1:N29"/>
  <sheetViews>
    <sheetView zoomScale="85" zoomScaleNormal="85" zoomScaleSheetLayoutView="130" workbookViewId="0">
      <selection activeCell="R20" sqref="R20"/>
    </sheetView>
  </sheetViews>
  <sheetFormatPr defaultColWidth="9.28515625" defaultRowHeight="20.100000000000001" customHeight="1"/>
  <cols>
    <col min="1" max="1" width="39" style="49" customWidth="1"/>
    <col min="2" max="2" width="6.85546875" style="49" customWidth="1"/>
    <col min="3" max="3" width="1" style="49" customWidth="1"/>
    <col min="4" max="4" width="12.7109375" style="49" customWidth="1"/>
    <col min="5" max="5" width="0.7109375" style="49" customWidth="1"/>
    <col min="6" max="6" width="12.7109375" style="49" customWidth="1"/>
    <col min="7" max="7" width="0.7109375" style="49" customWidth="1"/>
    <col min="8" max="8" width="17.28515625" style="49" customWidth="1"/>
    <col min="9" max="9" width="0.7109375" style="49" customWidth="1"/>
    <col min="10" max="10" width="20.85546875" style="49" customWidth="1"/>
    <col min="11" max="11" width="0.7109375" style="49" customWidth="1"/>
    <col min="12" max="12" width="14.42578125" style="49" customWidth="1"/>
    <col min="13" max="13" width="0.7109375" style="49" customWidth="1"/>
    <col min="14" max="14" width="14.42578125" style="49" customWidth="1"/>
    <col min="15" max="15" width="9.28515625" style="49" customWidth="1"/>
    <col min="16" max="16384" width="9.28515625" style="49"/>
  </cols>
  <sheetData>
    <row r="1" spans="1:14" ht="21" customHeight="1">
      <c r="A1" s="50" t="s">
        <v>0</v>
      </c>
      <c r="B1" s="50"/>
      <c r="C1" s="50"/>
    </row>
    <row r="2" spans="1:14" ht="21" customHeight="1">
      <c r="A2" s="51" t="s">
        <v>76</v>
      </c>
      <c r="B2" s="51"/>
      <c r="C2" s="51"/>
    </row>
    <row r="3" spans="1:14" ht="21" customHeight="1">
      <c r="A3" s="52" t="str">
        <f>'5 (3M)'!A3</f>
        <v>สำหรับรอบระยะเวลาสามเดือนสิ้นสุดวันที่ 31 มีนาคม พ.ศ. 2569</v>
      </c>
      <c r="B3" s="52"/>
      <c r="C3" s="5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21" customHeight="1"/>
    <row r="5" spans="1:14" s="55" customFormat="1" ht="21" customHeight="1">
      <c r="A5" s="51"/>
      <c r="B5" s="51"/>
      <c r="C5" s="51"/>
      <c r="D5" s="70"/>
      <c r="E5" s="71"/>
      <c r="F5" s="20"/>
      <c r="G5" s="20"/>
      <c r="H5" s="21"/>
      <c r="I5" s="20"/>
      <c r="J5" s="21"/>
      <c r="K5" s="20"/>
      <c r="L5" s="21"/>
      <c r="M5" s="20"/>
      <c r="N5" s="22" t="s">
        <v>2</v>
      </c>
    </row>
    <row r="6" spans="1:14" s="55" customFormat="1" ht="21" customHeight="1">
      <c r="A6" s="56"/>
      <c r="B6" s="56"/>
      <c r="C6" s="56"/>
      <c r="D6" s="207" t="s">
        <v>77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7" spans="1:14" s="55" customFormat="1" ht="21" customHeight="1">
      <c r="A7" s="56"/>
      <c r="B7" s="56"/>
      <c r="C7" s="56"/>
      <c r="D7" s="207" t="s">
        <v>78</v>
      </c>
      <c r="E7" s="207"/>
      <c r="F7" s="207"/>
      <c r="G7" s="207"/>
      <c r="H7" s="207"/>
      <c r="I7" s="207"/>
      <c r="J7" s="207"/>
      <c r="K7" s="56"/>
      <c r="L7" s="56"/>
      <c r="M7" s="56"/>
      <c r="N7" s="56"/>
    </row>
    <row r="8" spans="1:14" s="56" customFormat="1" ht="21" customHeight="1">
      <c r="D8" s="23" t="s">
        <v>80</v>
      </c>
      <c r="E8" s="24"/>
      <c r="F8" s="23" t="s">
        <v>81</v>
      </c>
      <c r="G8" s="58"/>
      <c r="H8" s="58" t="s">
        <v>169</v>
      </c>
      <c r="I8" s="58"/>
      <c r="J8" s="58" t="s">
        <v>82</v>
      </c>
      <c r="K8" s="58"/>
      <c r="L8" s="58" t="s">
        <v>83</v>
      </c>
      <c r="M8" s="58"/>
      <c r="N8" s="58" t="s">
        <v>84</v>
      </c>
    </row>
    <row r="9" spans="1:14" s="56" customFormat="1" ht="21" customHeight="1">
      <c r="B9" s="36"/>
      <c r="D9" s="22" t="s">
        <v>85</v>
      </c>
      <c r="E9" s="24"/>
      <c r="F9" s="22" t="s">
        <v>86</v>
      </c>
      <c r="G9" s="58"/>
      <c r="H9" s="59" t="s">
        <v>87</v>
      </c>
      <c r="I9" s="58"/>
      <c r="J9" s="59" t="s">
        <v>88</v>
      </c>
      <c r="K9" s="58"/>
      <c r="L9" s="59" t="s">
        <v>89</v>
      </c>
      <c r="M9" s="58"/>
      <c r="N9" s="59" t="s">
        <v>45</v>
      </c>
    </row>
    <row r="10" spans="1:14" s="55" customFormat="1" ht="8.25" customHeight="1">
      <c r="A10" s="65"/>
      <c r="B10" s="56"/>
      <c r="C10" s="6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s="57" customFormat="1" ht="21" customHeight="1">
      <c r="A11" s="51" t="s">
        <v>91</v>
      </c>
      <c r="B11" s="51"/>
      <c r="C11" s="51"/>
      <c r="D11" s="55">
        <v>781629</v>
      </c>
      <c r="E11" s="55"/>
      <c r="F11" s="55">
        <v>355635</v>
      </c>
      <c r="G11" s="55"/>
      <c r="H11" s="55">
        <v>150952</v>
      </c>
      <c r="I11" s="55"/>
      <c r="J11" s="55">
        <f>SUM(D11:H11)</f>
        <v>1288216</v>
      </c>
      <c r="K11" s="55"/>
      <c r="L11" s="3">
        <v>0</v>
      </c>
      <c r="M11" s="3"/>
      <c r="N11" s="3">
        <f>SUM(J11:L11)</f>
        <v>1288216</v>
      </c>
    </row>
    <row r="12" spans="1:14" s="60" customFormat="1" ht="8.25" customHeight="1">
      <c r="A12" s="55"/>
      <c r="B12" s="55"/>
      <c r="C12" s="55"/>
      <c r="D12" s="3"/>
      <c r="E12" s="3"/>
      <c r="F12" s="3"/>
      <c r="G12" s="3"/>
      <c r="H12" s="3"/>
      <c r="I12" s="3"/>
      <c r="J12" s="3"/>
      <c r="K12" s="3"/>
      <c r="L12" s="3"/>
    </row>
    <row r="13" spans="1:14" s="55" customFormat="1" ht="21" customHeight="1">
      <c r="A13" s="57" t="s">
        <v>90</v>
      </c>
      <c r="B13" s="57"/>
      <c r="C13" s="57"/>
      <c r="D13" s="60"/>
      <c r="E13" s="60"/>
      <c r="F13" s="60"/>
      <c r="G13" s="60"/>
      <c r="H13" s="60"/>
      <c r="I13" s="60"/>
      <c r="J13" s="60"/>
      <c r="K13" s="60"/>
      <c r="L13" s="60"/>
      <c r="M13" s="25"/>
      <c r="N13" s="25"/>
    </row>
    <row r="14" spans="1:14" s="55" customFormat="1" ht="21" customHeight="1">
      <c r="A14" s="55" t="s">
        <v>92</v>
      </c>
      <c r="D14" s="37">
        <v>0</v>
      </c>
      <c r="E14" s="62"/>
      <c r="F14" s="37">
        <v>0</v>
      </c>
      <c r="G14" s="62"/>
      <c r="H14" s="37">
        <v>-13167</v>
      </c>
      <c r="I14" s="62"/>
      <c r="J14" s="37">
        <v>-13167</v>
      </c>
      <c r="K14" s="62"/>
      <c r="L14" s="37">
        <v>0</v>
      </c>
      <c r="M14" s="72"/>
      <c r="N14" s="20">
        <f>SUM(J14:L14)</f>
        <v>-13167</v>
      </c>
    </row>
    <row r="15" spans="1:14" s="56" customFormat="1" ht="8.25" customHeight="1">
      <c r="D15" s="73"/>
      <c r="E15" s="73"/>
      <c r="F15" s="73"/>
      <c r="G15" s="73"/>
      <c r="H15" s="3"/>
      <c r="I15" s="28"/>
      <c r="J15" s="3"/>
      <c r="K15" s="28"/>
      <c r="L15" s="3"/>
    </row>
    <row r="16" spans="1:14" s="55" customFormat="1" ht="21" customHeight="1" thickBot="1">
      <c r="A16" s="64" t="s">
        <v>150</v>
      </c>
      <c r="B16" s="65"/>
      <c r="C16" s="65"/>
      <c r="D16" s="7">
        <f>SUM(D11:D15)</f>
        <v>781629</v>
      </c>
      <c r="E16" s="3"/>
      <c r="F16" s="7">
        <f t="shared" ref="F16:L16" si="0">SUM(F11:F15)</f>
        <v>355635</v>
      </c>
      <c r="G16" s="3"/>
      <c r="H16" s="7">
        <f t="shared" si="0"/>
        <v>137785</v>
      </c>
      <c r="I16" s="3"/>
      <c r="J16" s="7">
        <f t="shared" si="0"/>
        <v>1275049</v>
      </c>
      <c r="K16" s="3"/>
      <c r="L16" s="7">
        <f t="shared" si="0"/>
        <v>0</v>
      </c>
      <c r="M16" s="3"/>
      <c r="N16" s="7">
        <f>SUM(N11:N15)</f>
        <v>1275049</v>
      </c>
    </row>
    <row r="17" spans="1:14" s="55" customFormat="1" ht="19.5" customHeight="1" thickTop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7"/>
    </row>
    <row r="18" spans="1:14" s="57" customFormat="1" ht="21" customHeight="1">
      <c r="A18" s="51" t="s">
        <v>149</v>
      </c>
      <c r="B18" s="51"/>
      <c r="C18" s="51"/>
      <c r="D18" s="55">
        <v>781629</v>
      </c>
      <c r="E18" s="55"/>
      <c r="F18" s="55">
        <v>355635</v>
      </c>
      <c r="G18" s="55"/>
      <c r="H18" s="55">
        <v>99663</v>
      </c>
      <c r="I18" s="55"/>
      <c r="J18" s="55">
        <f>SUM(D18:H18)</f>
        <v>1236927</v>
      </c>
      <c r="K18" s="55"/>
      <c r="L18" s="3">
        <v>0</v>
      </c>
      <c r="M18" s="3"/>
      <c r="N18" s="3">
        <f>SUM(J18:L18)</f>
        <v>1236927</v>
      </c>
    </row>
    <row r="19" spans="1:14" s="60" customFormat="1" ht="8.25" customHeight="1">
      <c r="A19" s="55"/>
      <c r="B19" s="55"/>
      <c r="C19" s="55"/>
      <c r="D19" s="3"/>
      <c r="E19" s="3"/>
      <c r="F19" s="3"/>
      <c r="G19" s="3"/>
      <c r="H19" s="3"/>
      <c r="I19" s="3"/>
      <c r="J19" s="3"/>
      <c r="K19" s="3"/>
      <c r="L19" s="3"/>
    </row>
    <row r="20" spans="1:14" s="55" customFormat="1" ht="21" customHeight="1">
      <c r="A20" s="57" t="s">
        <v>90</v>
      </c>
      <c r="B20" s="57"/>
      <c r="C20" s="57"/>
      <c r="D20" s="60"/>
      <c r="E20" s="60"/>
      <c r="F20" s="60"/>
      <c r="G20" s="60"/>
      <c r="H20" s="60"/>
      <c r="I20" s="60"/>
      <c r="J20" s="60"/>
      <c r="K20" s="60"/>
      <c r="L20" s="60"/>
      <c r="M20" s="25"/>
      <c r="N20" s="25"/>
    </row>
    <row r="21" spans="1:14" s="55" customFormat="1" ht="21" customHeight="1">
      <c r="A21" s="55" t="s">
        <v>92</v>
      </c>
      <c r="D21" s="30">
        <v>0</v>
      </c>
      <c r="E21" s="3"/>
      <c r="F21" s="30">
        <v>0</v>
      </c>
      <c r="G21" s="3"/>
      <c r="H21" s="20">
        <v>-6490</v>
      </c>
      <c r="I21" s="25"/>
      <c r="J21" s="69">
        <f>SUM(D21:H21)</f>
        <v>-6490</v>
      </c>
      <c r="K21" s="25"/>
      <c r="L21" s="30">
        <v>0</v>
      </c>
      <c r="M21" s="72"/>
      <c r="N21" s="20">
        <f>SUM(J21:L21)</f>
        <v>-6490</v>
      </c>
    </row>
    <row r="22" spans="1:14" s="56" customFormat="1" ht="8.25" customHeight="1">
      <c r="D22" s="73"/>
      <c r="E22" s="73"/>
      <c r="F22" s="73"/>
      <c r="G22" s="73"/>
      <c r="H22" s="3"/>
      <c r="I22" s="28"/>
      <c r="J22" s="3"/>
      <c r="K22" s="28"/>
      <c r="L22" s="3"/>
    </row>
    <row r="23" spans="1:14" s="55" customFormat="1" ht="21" customHeight="1" thickBot="1">
      <c r="A23" s="64" t="s">
        <v>151</v>
      </c>
      <c r="B23" s="65"/>
      <c r="C23" s="65"/>
      <c r="D23" s="7">
        <f>SUM(D18:D22)</f>
        <v>781629</v>
      </c>
      <c r="E23" s="3"/>
      <c r="F23" s="7">
        <f t="shared" ref="F23" si="1">SUM(F18:F22)</f>
        <v>355635</v>
      </c>
      <c r="G23" s="3"/>
      <c r="H23" s="7">
        <f t="shared" ref="H23" si="2">SUM(H18:H22)</f>
        <v>93173</v>
      </c>
      <c r="I23" s="3"/>
      <c r="J23" s="7">
        <f t="shared" ref="J23" si="3">SUM(J18:J22)</f>
        <v>1230437</v>
      </c>
      <c r="K23" s="3"/>
      <c r="L23" s="7">
        <f t="shared" ref="L23" si="4">SUM(L18:L22)</f>
        <v>0</v>
      </c>
      <c r="M23" s="3"/>
      <c r="N23" s="7">
        <f>SUM(N18:N22)</f>
        <v>1230437</v>
      </c>
    </row>
    <row r="24" spans="1:14" s="55" customFormat="1" ht="21" customHeight="1" thickTop="1">
      <c r="A24" s="65"/>
      <c r="B24" s="65"/>
      <c r="C24" s="65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55" customFormat="1" ht="21" customHeight="1">
      <c r="A25" s="65"/>
      <c r="B25" s="65"/>
      <c r="C25" s="65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55" customFormat="1" ht="21" customHeight="1">
      <c r="A26" s="65"/>
      <c r="B26" s="65"/>
      <c r="C26" s="65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55" customFormat="1" ht="21" customHeight="1">
      <c r="A27" s="65"/>
      <c r="B27" s="65"/>
      <c r="C27" s="65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55" customFormat="1" ht="12" customHeight="1"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s="55" customFormat="1" ht="23.1" customHeight="1">
      <c r="A29" s="53" t="str">
        <f>'5 (3M)'!A57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53"/>
      <c r="C29" s="53"/>
      <c r="D29" s="53"/>
      <c r="E29" s="53"/>
      <c r="F29" s="53"/>
      <c r="G29" s="69"/>
      <c r="H29" s="69"/>
      <c r="I29" s="69"/>
      <c r="J29" s="69"/>
      <c r="K29" s="69"/>
      <c r="L29" s="69"/>
      <c r="M29" s="69"/>
      <c r="N29" s="69"/>
    </row>
  </sheetData>
  <mergeCells count="2">
    <mergeCell ref="D6:N6"/>
    <mergeCell ref="D7:J7"/>
  </mergeCells>
  <pageMargins left="0.3" right="0.3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ADFFD-2FB4-4C15-B9FC-79980A958F52}">
  <dimension ref="A1:J30"/>
  <sheetViews>
    <sheetView zoomScaleNormal="100" zoomScaleSheetLayoutView="100" workbookViewId="0">
      <selection activeCell="M21" sqref="M21"/>
    </sheetView>
  </sheetViews>
  <sheetFormatPr defaultColWidth="9.28515625" defaultRowHeight="19.5" customHeight="1"/>
  <cols>
    <col min="1" max="1" width="48.5703125" style="49" customWidth="1"/>
    <col min="2" max="2" width="8.42578125" style="49" customWidth="1"/>
    <col min="3" max="3" width="1" style="49" customWidth="1"/>
    <col min="4" max="4" width="15.7109375" style="49" customWidth="1"/>
    <col min="5" max="5" width="1" style="49" customWidth="1"/>
    <col min="6" max="6" width="15.7109375" style="49" customWidth="1"/>
    <col min="7" max="7" width="1" style="49" customWidth="1"/>
    <col min="8" max="8" width="16.7109375" style="49" customWidth="1"/>
    <col min="9" max="9" width="1" style="49" customWidth="1"/>
    <col min="10" max="10" width="15.7109375" style="49" customWidth="1"/>
    <col min="11" max="11" width="9.28515625" style="49" customWidth="1"/>
    <col min="12" max="16384" width="9.28515625" style="49"/>
  </cols>
  <sheetData>
    <row r="1" spans="1:10" ht="20.100000000000001" customHeight="1">
      <c r="A1" s="50" t="s">
        <v>0</v>
      </c>
    </row>
    <row r="2" spans="1:10" ht="20.100000000000001" customHeight="1">
      <c r="A2" s="51" t="s">
        <v>93</v>
      </c>
    </row>
    <row r="3" spans="1:10" ht="20.100000000000001" customHeight="1">
      <c r="A3" s="52" t="s">
        <v>147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20.100000000000001" customHeight="1">
      <c r="A4" s="51"/>
    </row>
    <row r="5" spans="1:10" s="55" customFormat="1" ht="20.100000000000001" customHeight="1">
      <c r="A5" s="51"/>
      <c r="B5" s="51"/>
      <c r="C5" s="54"/>
      <c r="D5" s="208" t="s">
        <v>2</v>
      </c>
      <c r="E5" s="208"/>
      <c r="F5" s="208"/>
      <c r="G5" s="208"/>
      <c r="H5" s="208"/>
      <c r="I5" s="208"/>
      <c r="J5" s="208"/>
    </row>
    <row r="6" spans="1:10" s="55" customFormat="1" ht="20.100000000000001" customHeight="1">
      <c r="A6" s="56"/>
      <c r="B6" s="56"/>
      <c r="C6" s="57"/>
      <c r="D6" s="207" t="s">
        <v>94</v>
      </c>
      <c r="E6" s="207"/>
      <c r="F6" s="207"/>
      <c r="G6" s="207"/>
      <c r="H6" s="207"/>
      <c r="I6" s="207"/>
      <c r="J6" s="207"/>
    </row>
    <row r="7" spans="1:10" s="56" customFormat="1" ht="20.100000000000001" customHeight="1">
      <c r="D7" s="23" t="s">
        <v>80</v>
      </c>
      <c r="E7" s="24"/>
      <c r="F7" s="23" t="s">
        <v>81</v>
      </c>
      <c r="G7" s="58"/>
      <c r="H7" s="58" t="s">
        <v>169</v>
      </c>
      <c r="I7" s="58"/>
      <c r="J7" s="58" t="s">
        <v>84</v>
      </c>
    </row>
    <row r="8" spans="1:10" s="56" customFormat="1" ht="20.100000000000001" customHeight="1">
      <c r="B8" s="36"/>
      <c r="D8" s="22" t="s">
        <v>85</v>
      </c>
      <c r="E8" s="24"/>
      <c r="F8" s="22" t="s">
        <v>86</v>
      </c>
      <c r="G8" s="58"/>
      <c r="H8" s="59" t="s">
        <v>87</v>
      </c>
      <c r="I8" s="58"/>
      <c r="J8" s="59" t="s">
        <v>45</v>
      </c>
    </row>
    <row r="9" spans="1:10" s="60" customFormat="1" ht="8.25" customHeight="1">
      <c r="A9" s="55"/>
      <c r="B9" s="56"/>
    </row>
    <row r="10" spans="1:10" s="57" customFormat="1" ht="20.100000000000001" customHeight="1">
      <c r="A10" s="51" t="s">
        <v>91</v>
      </c>
      <c r="B10" s="51"/>
      <c r="D10" s="5">
        <v>781629</v>
      </c>
      <c r="E10" s="5"/>
      <c r="F10" s="5">
        <v>355635</v>
      </c>
      <c r="G10" s="5"/>
      <c r="H10" s="5">
        <v>5020</v>
      </c>
      <c r="I10" s="5"/>
      <c r="J10" s="5">
        <f>SUM(D10:H10)</f>
        <v>1142284</v>
      </c>
    </row>
    <row r="11" spans="1:10" s="60" customFormat="1" ht="8.25" customHeight="1">
      <c r="A11" s="55"/>
      <c r="B11" s="61"/>
    </row>
    <row r="12" spans="1:10" s="60" customFormat="1" ht="20.100000000000001" customHeight="1">
      <c r="A12" s="57" t="s">
        <v>90</v>
      </c>
      <c r="B12" s="61"/>
      <c r="D12" s="28"/>
      <c r="E12" s="28"/>
      <c r="F12" s="28"/>
      <c r="G12" s="28"/>
      <c r="H12" s="28"/>
      <c r="I12" s="28"/>
      <c r="J12" s="28"/>
    </row>
    <row r="13" spans="1:10" s="55" customFormat="1" ht="20.100000000000001" customHeight="1">
      <c r="A13" s="55" t="s">
        <v>92</v>
      </c>
      <c r="D13" s="37">
        <v>0</v>
      </c>
      <c r="E13" s="62"/>
      <c r="F13" s="37">
        <v>0</v>
      </c>
      <c r="G13" s="62"/>
      <c r="H13" s="37">
        <v>-2744</v>
      </c>
      <c r="I13" s="28"/>
      <c r="J13" s="6">
        <f>SUM(D13:H13)</f>
        <v>-2744</v>
      </c>
    </row>
    <row r="14" spans="1:10" s="56" customFormat="1" ht="8.25" customHeight="1"/>
    <row r="15" spans="1:10" s="55" customFormat="1" ht="20.100000000000001" customHeight="1" thickBot="1">
      <c r="A15" s="64" t="s">
        <v>150</v>
      </c>
      <c r="B15" s="65"/>
      <c r="D15" s="26">
        <f>SUM(D10:D13)</f>
        <v>781629</v>
      </c>
      <c r="E15" s="25"/>
      <c r="F15" s="26">
        <f>SUM(F10:F13)</f>
        <v>355635</v>
      </c>
      <c r="G15" s="25"/>
      <c r="H15" s="26">
        <f>SUM(H10:H13)</f>
        <v>2276</v>
      </c>
      <c r="I15" s="25"/>
      <c r="J15" s="26">
        <f>SUM(J10:J13)</f>
        <v>1139540</v>
      </c>
    </row>
    <row r="16" spans="1:10" s="57" customFormat="1" ht="20.100000000000001" customHeight="1" thickTop="1">
      <c r="A16" s="66"/>
      <c r="B16" s="51"/>
      <c r="J16" s="67"/>
    </row>
    <row r="17" spans="1:10" s="57" customFormat="1" ht="20.100000000000001" customHeight="1">
      <c r="A17" s="66"/>
      <c r="B17" s="51"/>
      <c r="J17" s="67"/>
    </row>
    <row r="18" spans="1:10" s="57" customFormat="1" ht="20.100000000000001" customHeight="1">
      <c r="A18" s="51" t="s">
        <v>149</v>
      </c>
      <c r="B18" s="51"/>
      <c r="D18" s="5">
        <v>781629</v>
      </c>
      <c r="E18" s="5"/>
      <c r="F18" s="5">
        <v>355635</v>
      </c>
      <c r="G18" s="5"/>
      <c r="H18" s="5">
        <v>-158091</v>
      </c>
      <c r="I18" s="5"/>
      <c r="J18" s="5">
        <f>SUM(D18:H18)</f>
        <v>979173</v>
      </c>
    </row>
    <row r="19" spans="1:10" s="60" customFormat="1" ht="8.25" customHeight="1">
      <c r="A19" s="55"/>
      <c r="B19" s="61"/>
    </row>
    <row r="20" spans="1:10" s="60" customFormat="1" ht="20.100000000000001" customHeight="1">
      <c r="A20" s="57" t="s">
        <v>90</v>
      </c>
      <c r="B20" s="61"/>
      <c r="D20" s="28"/>
      <c r="E20" s="28"/>
      <c r="F20" s="28"/>
      <c r="G20" s="28"/>
      <c r="H20" s="28"/>
      <c r="I20" s="28"/>
    </row>
    <row r="21" spans="1:10" s="55" customFormat="1" ht="20.100000000000001" customHeight="1">
      <c r="A21" s="55" t="s">
        <v>155</v>
      </c>
      <c r="D21" s="30">
        <v>0</v>
      </c>
      <c r="E21" s="28"/>
      <c r="F21" s="30">
        <v>0</v>
      </c>
      <c r="G21" s="28"/>
      <c r="H21" s="30">
        <v>3113</v>
      </c>
      <c r="I21" s="28"/>
      <c r="J21" s="6">
        <f>SUM(D21:H21)</f>
        <v>3113</v>
      </c>
    </row>
    <row r="22" spans="1:10" s="56" customFormat="1" ht="8.25" customHeight="1"/>
    <row r="23" spans="1:10" s="55" customFormat="1" ht="20.100000000000001" customHeight="1" thickBot="1">
      <c r="A23" s="64" t="s">
        <v>151</v>
      </c>
      <c r="B23" s="65"/>
      <c r="D23" s="26">
        <f>SUM(D18:D21)</f>
        <v>781629</v>
      </c>
      <c r="E23" s="25"/>
      <c r="F23" s="26">
        <f>SUM(F18:F21)</f>
        <v>355635</v>
      </c>
      <c r="G23" s="25"/>
      <c r="H23" s="26">
        <f>SUM(H18:H21)</f>
        <v>-154978</v>
      </c>
      <c r="I23" s="25"/>
      <c r="J23" s="26">
        <f>SUM(J18:J21)</f>
        <v>982286</v>
      </c>
    </row>
    <row r="24" spans="1:10" s="57" customFormat="1" ht="20.100000000000001" customHeight="1" thickTop="1">
      <c r="A24" s="66"/>
      <c r="B24" s="51"/>
      <c r="D24" s="28"/>
      <c r="E24" s="28"/>
      <c r="F24" s="28"/>
      <c r="G24" s="28"/>
      <c r="H24" s="3"/>
      <c r="I24" s="28"/>
      <c r="J24" s="68"/>
    </row>
    <row r="25" spans="1:10" s="57" customFormat="1" ht="20.100000000000001" customHeight="1">
      <c r="A25" s="66"/>
      <c r="B25" s="51"/>
      <c r="D25" s="28"/>
      <c r="E25" s="28"/>
      <c r="F25" s="28"/>
      <c r="G25" s="28"/>
      <c r="H25" s="3"/>
      <c r="I25" s="28"/>
      <c r="J25" s="68"/>
    </row>
    <row r="26" spans="1:10" s="57" customFormat="1" ht="20.100000000000001" customHeight="1">
      <c r="A26" s="66"/>
      <c r="B26" s="51"/>
      <c r="D26" s="28"/>
      <c r="E26" s="28"/>
      <c r="F26" s="28"/>
      <c r="G26" s="28"/>
      <c r="H26" s="3"/>
      <c r="I26" s="28"/>
      <c r="J26" s="68"/>
    </row>
    <row r="27" spans="1:10" s="57" customFormat="1" ht="19.5" customHeight="1">
      <c r="A27" s="66"/>
      <c r="B27" s="51"/>
      <c r="D27" s="28"/>
      <c r="E27" s="28"/>
      <c r="F27" s="28"/>
      <c r="G27" s="28"/>
      <c r="H27" s="3"/>
      <c r="I27" s="28"/>
      <c r="J27" s="68"/>
    </row>
    <row r="28" spans="1:10" s="57" customFormat="1" ht="20.100000000000001" customHeight="1">
      <c r="A28" s="66"/>
      <c r="B28" s="51"/>
      <c r="D28" s="28"/>
      <c r="E28" s="28"/>
      <c r="F28" s="28"/>
      <c r="G28" s="28"/>
      <c r="H28" s="3"/>
      <c r="I28" s="28"/>
      <c r="J28" s="68"/>
    </row>
    <row r="29" spans="1:10" s="57" customFormat="1" ht="11.25" customHeight="1">
      <c r="A29" s="66"/>
      <c r="B29" s="51"/>
      <c r="D29" s="28"/>
      <c r="E29" s="28"/>
      <c r="F29" s="28"/>
      <c r="G29" s="28"/>
      <c r="H29" s="3"/>
      <c r="I29" s="28"/>
      <c r="J29" s="68"/>
    </row>
    <row r="30" spans="1:10" s="55" customFormat="1" ht="23.1" customHeight="1">
      <c r="A30" s="53" t="str">
        <f>'6'!A29:F29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53"/>
      <c r="C30" s="53"/>
      <c r="D30" s="53"/>
      <c r="E30" s="53"/>
      <c r="F30" s="53"/>
      <c r="G30" s="69"/>
      <c r="H30" s="69"/>
      <c r="I30" s="69"/>
      <c r="J30" s="69"/>
    </row>
  </sheetData>
  <mergeCells count="2">
    <mergeCell ref="D5:J5"/>
    <mergeCell ref="D6:J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CB837-C846-47CE-9897-8B50DF99733E}">
  <dimension ref="A1:K98"/>
  <sheetViews>
    <sheetView tabSelected="1" topLeftCell="A94" zoomScaleNormal="100" zoomScaleSheetLayoutView="85" workbookViewId="0">
      <selection activeCell="O111" sqref="O111"/>
    </sheetView>
  </sheetViews>
  <sheetFormatPr defaultColWidth="9.28515625" defaultRowHeight="20.100000000000001" customHeight="1"/>
  <cols>
    <col min="1" max="1" width="2" style="49" customWidth="1"/>
    <col min="2" max="2" width="38.140625" style="49" customWidth="1"/>
    <col min="3" max="3" width="7.7109375" style="49" customWidth="1"/>
    <col min="4" max="4" width="0.7109375" style="49" customWidth="1"/>
    <col min="5" max="5" width="13.7109375" style="49" customWidth="1"/>
    <col min="6" max="6" width="0.7109375" style="49" customWidth="1"/>
    <col min="7" max="7" width="13.7109375" style="49" customWidth="1"/>
    <col min="8" max="8" width="0.7109375" style="49" customWidth="1"/>
    <col min="9" max="9" width="13.7109375" style="49" customWidth="1"/>
    <col min="10" max="10" width="0.7109375" style="49" customWidth="1"/>
    <col min="11" max="11" width="13.7109375" style="49" customWidth="1"/>
    <col min="12" max="16384" width="9.28515625" style="49"/>
  </cols>
  <sheetData>
    <row r="1" spans="1:11" s="39" customFormat="1" ht="21" customHeight="1">
      <c r="A1" s="38" t="s">
        <v>0</v>
      </c>
      <c r="C1" s="40"/>
    </row>
    <row r="2" spans="1:11" s="39" customFormat="1" ht="21" customHeight="1">
      <c r="A2" s="41" t="s">
        <v>95</v>
      </c>
      <c r="C2" s="40"/>
    </row>
    <row r="3" spans="1:11" s="39" customFormat="1" ht="21" customHeight="1">
      <c r="A3" s="42" t="s">
        <v>147</v>
      </c>
      <c r="B3" s="43"/>
      <c r="C3" s="44"/>
      <c r="D3" s="43"/>
      <c r="E3" s="43"/>
      <c r="F3" s="43"/>
      <c r="G3" s="43"/>
      <c r="H3" s="43"/>
      <c r="I3" s="43"/>
      <c r="J3" s="43"/>
      <c r="K3" s="43"/>
    </row>
    <row r="4" spans="1:11" s="39" customFormat="1" ht="21" customHeight="1">
      <c r="A4" s="45"/>
      <c r="C4" s="40"/>
    </row>
    <row r="5" spans="1:11" s="39" customFormat="1" ht="20.85" customHeight="1">
      <c r="C5" s="40"/>
      <c r="E5" s="210"/>
      <c r="F5" s="210"/>
      <c r="G5" s="210"/>
      <c r="H5" s="43"/>
      <c r="I5" s="43"/>
      <c r="J5" s="43"/>
      <c r="K5" s="76" t="s">
        <v>2</v>
      </c>
    </row>
    <row r="6" spans="1:11" s="39" customFormat="1" ht="20.85" customHeight="1">
      <c r="B6" s="152"/>
      <c r="C6" s="153"/>
      <c r="D6" s="153"/>
      <c r="E6" s="211" t="s">
        <v>3</v>
      </c>
      <c r="F6" s="211"/>
      <c r="G6" s="211"/>
      <c r="H6" s="153"/>
      <c r="I6" s="211" t="s">
        <v>4</v>
      </c>
      <c r="J6" s="211"/>
      <c r="K6" s="211"/>
    </row>
    <row r="7" spans="1:11" s="39" customFormat="1" ht="20.85" customHeight="1">
      <c r="B7" s="152"/>
      <c r="C7" s="153"/>
      <c r="D7" s="153"/>
      <c r="E7" s="95" t="s">
        <v>5</v>
      </c>
      <c r="F7" s="95"/>
      <c r="G7" s="95" t="s">
        <v>5</v>
      </c>
      <c r="H7" s="95"/>
      <c r="I7" s="95" t="s">
        <v>5</v>
      </c>
      <c r="J7" s="95"/>
      <c r="K7" s="95" t="s">
        <v>5</v>
      </c>
    </row>
    <row r="8" spans="1:11" s="39" customFormat="1" ht="20.85" customHeight="1">
      <c r="B8" s="154"/>
      <c r="C8" s="153"/>
      <c r="E8" s="46" t="s">
        <v>148</v>
      </c>
      <c r="F8" s="47"/>
      <c r="G8" s="46" t="s">
        <v>9</v>
      </c>
      <c r="H8" s="47"/>
      <c r="I8" s="46" t="s">
        <v>148</v>
      </c>
      <c r="J8" s="47"/>
      <c r="K8" s="46" t="s">
        <v>9</v>
      </c>
    </row>
    <row r="9" spans="1:11" s="39" customFormat="1" ht="20.85" customHeight="1">
      <c r="A9" s="156" t="s">
        <v>96</v>
      </c>
      <c r="B9" s="157"/>
      <c r="C9" s="153"/>
    </row>
    <row r="10" spans="1:11" s="39" customFormat="1" ht="20.85" customHeight="1">
      <c r="A10" s="157" t="s">
        <v>137</v>
      </c>
      <c r="B10" s="157"/>
      <c r="C10" s="153"/>
      <c r="E10" s="158">
        <v>-6693</v>
      </c>
      <c r="F10" s="159"/>
      <c r="G10" s="160">
        <v>-12905</v>
      </c>
      <c r="H10" s="161"/>
      <c r="I10" s="160">
        <v>3022</v>
      </c>
      <c r="J10" s="161"/>
      <c r="K10" s="160">
        <v>-2790</v>
      </c>
    </row>
    <row r="11" spans="1:11" s="39" customFormat="1" ht="20.85" customHeight="1">
      <c r="A11" s="157" t="s">
        <v>97</v>
      </c>
      <c r="B11" s="157"/>
      <c r="C11" s="153"/>
      <c r="E11" s="162"/>
      <c r="F11" s="163"/>
      <c r="G11" s="162"/>
      <c r="H11" s="163"/>
      <c r="I11" s="162"/>
      <c r="J11" s="162"/>
      <c r="K11" s="162"/>
    </row>
    <row r="12" spans="1:11" s="39" customFormat="1" ht="20.85" customHeight="1">
      <c r="A12" s="157"/>
      <c r="B12" s="157" t="s">
        <v>157</v>
      </c>
      <c r="C12" s="153"/>
      <c r="E12" s="158">
        <v>345</v>
      </c>
      <c r="F12" s="159"/>
      <c r="G12" s="160">
        <v>764</v>
      </c>
      <c r="H12" s="161"/>
      <c r="I12" s="160">
        <v>242</v>
      </c>
      <c r="J12" s="161"/>
      <c r="K12" s="164">
        <v>8</v>
      </c>
    </row>
    <row r="13" spans="1:11" s="39" customFormat="1" ht="20.85" customHeight="1">
      <c r="B13" s="157" t="s">
        <v>98</v>
      </c>
      <c r="C13" s="153"/>
      <c r="E13" s="158">
        <v>16108</v>
      </c>
      <c r="F13" s="159"/>
      <c r="G13" s="160">
        <v>18090</v>
      </c>
      <c r="H13" s="161"/>
      <c r="I13" s="160">
        <v>151</v>
      </c>
      <c r="J13" s="161"/>
      <c r="K13" s="158">
        <v>1336</v>
      </c>
    </row>
    <row r="14" spans="1:11" s="39" customFormat="1" ht="20.85" customHeight="1">
      <c r="B14" s="157" t="s">
        <v>99</v>
      </c>
      <c r="C14" s="153"/>
      <c r="E14" s="158">
        <v>709</v>
      </c>
      <c r="F14" s="159"/>
      <c r="G14" s="158">
        <v>725</v>
      </c>
      <c r="H14" s="161"/>
      <c r="I14" s="160">
        <v>213</v>
      </c>
      <c r="J14" s="161"/>
      <c r="K14" s="158">
        <v>201</v>
      </c>
    </row>
    <row r="15" spans="1:11" s="39" customFormat="1" ht="20.85" customHeight="1">
      <c r="B15" s="157" t="s">
        <v>168</v>
      </c>
      <c r="C15" s="40"/>
      <c r="E15" s="158">
        <v>-135</v>
      </c>
      <c r="F15" s="159"/>
      <c r="G15" s="160">
        <v>13</v>
      </c>
      <c r="H15" s="161"/>
      <c r="I15" s="160">
        <v>-135</v>
      </c>
      <c r="J15" s="161"/>
      <c r="K15" s="158">
        <v>13</v>
      </c>
    </row>
    <row r="16" spans="1:11" s="39" customFormat="1" ht="20.85" customHeight="1">
      <c r="B16" s="157" t="s">
        <v>156</v>
      </c>
      <c r="C16" s="40"/>
      <c r="E16" s="158">
        <v>105</v>
      </c>
      <c r="F16" s="159"/>
      <c r="G16" s="160">
        <v>0</v>
      </c>
      <c r="H16" s="161"/>
      <c r="I16" s="160">
        <v>1</v>
      </c>
      <c r="J16" s="161"/>
      <c r="K16" s="158">
        <v>0</v>
      </c>
    </row>
    <row r="17" spans="1:11" s="39" customFormat="1" ht="20.85" customHeight="1">
      <c r="B17" s="165" t="s">
        <v>131</v>
      </c>
      <c r="C17" s="40"/>
      <c r="E17" s="158">
        <v>-11</v>
      </c>
      <c r="F17" s="159"/>
      <c r="G17" s="160">
        <v>-138</v>
      </c>
      <c r="H17" s="161"/>
      <c r="I17" s="160">
        <v>0</v>
      </c>
      <c r="J17" s="161"/>
      <c r="K17" s="158">
        <v>-17</v>
      </c>
    </row>
    <row r="18" spans="1:11" s="39" customFormat="1" ht="20.85" customHeight="1">
      <c r="B18" s="165" t="s">
        <v>125</v>
      </c>
      <c r="C18" s="40"/>
      <c r="E18" s="158">
        <v>0</v>
      </c>
      <c r="F18" s="159"/>
      <c r="G18" s="160">
        <v>62</v>
      </c>
      <c r="H18" s="161"/>
      <c r="I18" s="160">
        <v>0</v>
      </c>
      <c r="J18" s="166"/>
      <c r="K18" s="158">
        <v>0</v>
      </c>
    </row>
    <row r="19" spans="1:11" s="39" customFormat="1" ht="20.85" customHeight="1">
      <c r="B19" s="165" t="s">
        <v>166</v>
      </c>
      <c r="C19" s="40"/>
      <c r="E19" s="158"/>
      <c r="F19" s="159"/>
      <c r="G19" s="160"/>
      <c r="H19" s="161"/>
      <c r="I19" s="160"/>
      <c r="J19" s="159"/>
      <c r="K19" s="158"/>
    </row>
    <row r="20" spans="1:11" s="39" customFormat="1" ht="20.85" customHeight="1">
      <c r="B20" s="194" t="s">
        <v>165</v>
      </c>
      <c r="C20" s="40"/>
      <c r="E20" s="158">
        <v>-142</v>
      </c>
      <c r="F20" s="159"/>
      <c r="G20" s="158">
        <v>0</v>
      </c>
      <c r="H20" s="161"/>
      <c r="I20" s="160">
        <v>-12</v>
      </c>
      <c r="J20" s="159"/>
      <c r="K20" s="158">
        <v>0</v>
      </c>
    </row>
    <row r="21" spans="1:11" s="39" customFormat="1" ht="20.85" customHeight="1">
      <c r="B21" s="165" t="s">
        <v>134</v>
      </c>
      <c r="C21" s="40"/>
      <c r="E21" s="158"/>
      <c r="F21" s="159"/>
      <c r="G21" s="158"/>
      <c r="H21" s="159"/>
      <c r="I21" s="158"/>
      <c r="J21" s="159"/>
      <c r="K21" s="158"/>
    </row>
    <row r="22" spans="1:11" s="39" customFormat="1" ht="20.85" customHeight="1">
      <c r="B22" s="165" t="s">
        <v>165</v>
      </c>
      <c r="C22" s="40"/>
      <c r="E22" s="158">
        <v>-4</v>
      </c>
      <c r="F22" s="159"/>
      <c r="G22" s="160">
        <v>-19</v>
      </c>
      <c r="H22" s="161"/>
      <c r="I22" s="160">
        <v>-4</v>
      </c>
      <c r="J22" s="159"/>
      <c r="K22" s="158">
        <v>-19</v>
      </c>
    </row>
    <row r="23" spans="1:11" s="39" customFormat="1" ht="20.85" customHeight="1">
      <c r="B23" s="157" t="s">
        <v>132</v>
      </c>
      <c r="C23" s="40"/>
      <c r="E23" s="159">
        <v>-37</v>
      </c>
      <c r="F23" s="159"/>
      <c r="G23" s="161">
        <v>-12</v>
      </c>
      <c r="H23" s="161"/>
      <c r="I23" s="161">
        <v>-8475</v>
      </c>
      <c r="J23" s="161"/>
      <c r="K23" s="159">
        <v>-8854</v>
      </c>
    </row>
    <row r="24" spans="1:11" s="39" customFormat="1" ht="20.85" customHeight="1">
      <c r="B24" s="157" t="s">
        <v>71</v>
      </c>
      <c r="C24" s="40"/>
      <c r="E24" s="167">
        <v>1154</v>
      </c>
      <c r="F24" s="159"/>
      <c r="G24" s="168">
        <v>1421</v>
      </c>
      <c r="H24" s="161"/>
      <c r="I24" s="168">
        <v>0</v>
      </c>
      <c r="J24" s="161"/>
      <c r="K24" s="167">
        <v>99</v>
      </c>
    </row>
    <row r="25" spans="1:11" s="39" customFormat="1" ht="6" customHeight="1">
      <c r="B25" s="154"/>
      <c r="C25" s="169"/>
      <c r="E25" s="170"/>
      <c r="F25" s="47"/>
      <c r="G25" s="170"/>
      <c r="H25" s="47"/>
      <c r="I25" s="47"/>
      <c r="J25" s="47"/>
      <c r="K25" s="47"/>
    </row>
    <row r="26" spans="1:11" s="39" customFormat="1" ht="20.85" customHeight="1">
      <c r="A26" s="39" t="s">
        <v>126</v>
      </c>
      <c r="B26" s="157"/>
      <c r="C26" s="40"/>
      <c r="E26" s="159">
        <f>SUM(E10:E24)</f>
        <v>11399</v>
      </c>
      <c r="F26" s="159"/>
      <c r="G26" s="159">
        <f>SUM(G10:G24)</f>
        <v>8001</v>
      </c>
      <c r="H26" s="159"/>
      <c r="I26" s="159">
        <f>SUM(I10:I24)</f>
        <v>-4997</v>
      </c>
      <c r="J26" s="171"/>
      <c r="K26" s="159">
        <f>SUM(K10:K24)</f>
        <v>-10023</v>
      </c>
    </row>
    <row r="27" spans="1:11" s="39" customFormat="1" ht="6" customHeight="1">
      <c r="B27" s="154"/>
      <c r="C27" s="169"/>
      <c r="E27" s="47"/>
      <c r="F27" s="47"/>
      <c r="G27" s="47"/>
      <c r="H27" s="47"/>
      <c r="I27" s="47"/>
      <c r="J27" s="47"/>
      <c r="K27" s="47"/>
    </row>
    <row r="28" spans="1:11" s="39" customFormat="1" ht="20.85" customHeight="1">
      <c r="A28" s="157" t="s">
        <v>100</v>
      </c>
      <c r="B28" s="157"/>
      <c r="C28" s="40"/>
      <c r="E28" s="162"/>
      <c r="F28" s="163"/>
      <c r="G28" s="162"/>
      <c r="H28" s="163"/>
      <c r="I28" s="162"/>
      <c r="J28" s="162"/>
      <c r="K28" s="162"/>
    </row>
    <row r="29" spans="1:11" s="39" customFormat="1" ht="20.85" customHeight="1">
      <c r="B29" s="165" t="s">
        <v>136</v>
      </c>
      <c r="C29" s="40"/>
      <c r="E29" s="159">
        <v>-15484</v>
      </c>
      <c r="F29" s="159"/>
      <c r="G29" s="161">
        <v>-4682</v>
      </c>
      <c r="H29" s="161"/>
      <c r="I29" s="161">
        <v>-7664</v>
      </c>
      <c r="J29" s="159"/>
      <c r="K29" s="159">
        <v>-1544</v>
      </c>
    </row>
    <row r="30" spans="1:11" s="39" customFormat="1" ht="20.85" customHeight="1">
      <c r="B30" s="165" t="s">
        <v>101</v>
      </c>
      <c r="C30" s="40"/>
      <c r="E30" s="159">
        <v>945</v>
      </c>
      <c r="F30" s="159"/>
      <c r="G30" s="161">
        <v>398</v>
      </c>
      <c r="H30" s="161"/>
      <c r="I30" s="161">
        <v>736</v>
      </c>
      <c r="J30" s="159"/>
      <c r="K30" s="159">
        <v>60</v>
      </c>
    </row>
    <row r="31" spans="1:11" s="39" customFormat="1" ht="20.85" customHeight="1">
      <c r="A31" s="165"/>
      <c r="B31" s="157" t="s">
        <v>102</v>
      </c>
      <c r="C31" s="40"/>
      <c r="E31" s="159">
        <v>-2103</v>
      </c>
      <c r="F31" s="159"/>
      <c r="G31" s="161">
        <v>-273</v>
      </c>
      <c r="H31" s="161"/>
      <c r="I31" s="161">
        <v>-2015</v>
      </c>
      <c r="J31" s="159"/>
      <c r="K31" s="159">
        <v>-193</v>
      </c>
    </row>
    <row r="32" spans="1:11" s="39" customFormat="1" ht="20.85" customHeight="1">
      <c r="A32" s="165"/>
      <c r="B32" s="157" t="s">
        <v>103</v>
      </c>
      <c r="C32" s="40"/>
      <c r="E32" s="159">
        <v>348</v>
      </c>
      <c r="F32" s="159"/>
      <c r="G32" s="161">
        <v>278</v>
      </c>
      <c r="H32" s="161"/>
      <c r="I32" s="161">
        <v>348</v>
      </c>
      <c r="J32" s="159"/>
      <c r="K32" s="159">
        <v>0</v>
      </c>
    </row>
    <row r="33" spans="1:11" s="39" customFormat="1" ht="20.85" customHeight="1">
      <c r="B33" s="165" t="s">
        <v>104</v>
      </c>
      <c r="C33" s="40"/>
      <c r="E33" s="159">
        <v>11821</v>
      </c>
      <c r="F33" s="159"/>
      <c r="G33" s="161">
        <v>10942</v>
      </c>
      <c r="H33" s="161"/>
      <c r="I33" s="161">
        <v>5833</v>
      </c>
      <c r="J33" s="159"/>
      <c r="K33" s="159">
        <v>-288</v>
      </c>
    </row>
    <row r="34" spans="1:11" s="39" customFormat="1" ht="20.85" customHeight="1">
      <c r="A34" s="165"/>
      <c r="B34" s="165" t="s">
        <v>105</v>
      </c>
      <c r="C34" s="40"/>
      <c r="E34" s="159">
        <v>2301</v>
      </c>
      <c r="F34" s="159"/>
      <c r="G34" s="161">
        <v>746</v>
      </c>
      <c r="H34" s="161"/>
      <c r="I34" s="161">
        <v>1325</v>
      </c>
      <c r="J34" s="159"/>
      <c r="K34" s="159">
        <v>681</v>
      </c>
    </row>
    <row r="35" spans="1:11" s="39" customFormat="1" ht="20.85" customHeight="1">
      <c r="A35" s="165"/>
      <c r="B35" s="165" t="s">
        <v>133</v>
      </c>
      <c r="C35" s="40"/>
      <c r="E35" s="167">
        <v>0</v>
      </c>
      <c r="F35" s="159"/>
      <c r="G35" s="168">
        <v>-1787</v>
      </c>
      <c r="H35" s="161"/>
      <c r="I35" s="168">
        <v>0</v>
      </c>
      <c r="J35" s="159"/>
      <c r="K35" s="167">
        <v>0</v>
      </c>
    </row>
    <row r="36" spans="1:11" s="39" customFormat="1" ht="6" customHeight="1">
      <c r="B36" s="154"/>
      <c r="C36" s="169"/>
      <c r="E36" s="47"/>
      <c r="F36" s="47"/>
      <c r="G36" s="47"/>
      <c r="H36" s="47"/>
      <c r="I36" s="47"/>
      <c r="J36" s="47"/>
      <c r="K36" s="47"/>
    </row>
    <row r="37" spans="1:11" s="39" customFormat="1" ht="20.85" customHeight="1">
      <c r="A37" s="157" t="s">
        <v>106</v>
      </c>
      <c r="B37" s="157"/>
      <c r="C37" s="40"/>
      <c r="E37" s="159">
        <f>SUM(E26:E35)</f>
        <v>9227</v>
      </c>
      <c r="F37" s="172"/>
      <c r="G37" s="159">
        <f>SUM(G26:G35)</f>
        <v>13623</v>
      </c>
      <c r="H37" s="172"/>
      <c r="I37" s="159">
        <f>SUM(I26:I35)</f>
        <v>-6434</v>
      </c>
      <c r="J37" s="171"/>
      <c r="K37" s="159">
        <f>SUM(K26:K35)</f>
        <v>-11307</v>
      </c>
    </row>
    <row r="38" spans="1:11" s="39" customFormat="1" ht="20.85" customHeight="1">
      <c r="A38" s="157"/>
      <c r="B38" s="157" t="s">
        <v>107</v>
      </c>
      <c r="C38" s="40"/>
      <c r="E38" s="173">
        <v>37</v>
      </c>
      <c r="F38" s="172"/>
      <c r="G38" s="174">
        <v>12</v>
      </c>
      <c r="H38" s="175"/>
      <c r="I38" s="174">
        <v>0</v>
      </c>
      <c r="J38" s="172"/>
      <c r="K38" s="159">
        <v>0</v>
      </c>
    </row>
    <row r="39" spans="1:11" s="39" customFormat="1" ht="20.85" customHeight="1">
      <c r="B39" s="39" t="s">
        <v>108</v>
      </c>
      <c r="C39" s="40"/>
      <c r="E39" s="173">
        <v>-1154</v>
      </c>
      <c r="F39" s="173"/>
      <c r="G39" s="174">
        <v>-1421</v>
      </c>
      <c r="H39" s="174"/>
      <c r="I39" s="174">
        <v>0</v>
      </c>
      <c r="J39" s="173"/>
      <c r="K39" s="173">
        <v>-99</v>
      </c>
    </row>
    <row r="40" spans="1:11" s="39" customFormat="1" ht="20.85" customHeight="1">
      <c r="B40" s="39" t="s">
        <v>154</v>
      </c>
      <c r="C40" s="40"/>
      <c r="E40" s="173">
        <v>9846</v>
      </c>
      <c r="F40" s="173"/>
      <c r="G40" s="174">
        <v>0</v>
      </c>
      <c r="H40" s="174"/>
      <c r="I40" s="174">
        <v>2189</v>
      </c>
      <c r="J40" s="173"/>
      <c r="K40" s="173">
        <v>0</v>
      </c>
    </row>
    <row r="41" spans="1:11" s="39" customFormat="1" ht="20.85" customHeight="1">
      <c r="A41" s="176"/>
      <c r="B41" s="39" t="s">
        <v>109</v>
      </c>
      <c r="C41" s="40"/>
      <c r="E41" s="177">
        <v>-2847</v>
      </c>
      <c r="F41" s="173"/>
      <c r="G41" s="178">
        <v>-2687</v>
      </c>
      <c r="H41" s="174"/>
      <c r="I41" s="178">
        <v>-845</v>
      </c>
      <c r="J41" s="173"/>
      <c r="K41" s="177">
        <v>-128</v>
      </c>
    </row>
    <row r="42" spans="1:11" s="39" customFormat="1" ht="6" customHeight="1">
      <c r="A42" s="157"/>
      <c r="B42" s="157"/>
      <c r="C42" s="40"/>
      <c r="E42" s="162"/>
      <c r="F42" s="163"/>
      <c r="G42" s="162"/>
      <c r="H42" s="163"/>
      <c r="I42" s="162"/>
      <c r="J42" s="162"/>
      <c r="K42" s="162"/>
    </row>
    <row r="43" spans="1:11" s="39" customFormat="1" ht="20.85" customHeight="1">
      <c r="A43" s="157" t="s">
        <v>110</v>
      </c>
      <c r="B43" s="157"/>
      <c r="C43" s="40"/>
      <c r="E43" s="167">
        <f>SUM(E37:E41)</f>
        <v>15109</v>
      </c>
      <c r="F43" s="172"/>
      <c r="G43" s="167">
        <f>SUM(G37:G41)</f>
        <v>9527</v>
      </c>
      <c r="H43" s="172"/>
      <c r="I43" s="167">
        <f>SUM(I37:I41)</f>
        <v>-5090</v>
      </c>
      <c r="J43" s="172"/>
      <c r="K43" s="167">
        <f>SUM(K37:K41)</f>
        <v>-11534</v>
      </c>
    </row>
    <row r="44" spans="1:11" s="39" customFormat="1" ht="20.85" customHeight="1">
      <c r="A44" s="157"/>
      <c r="B44" s="157"/>
      <c r="C44" s="40"/>
      <c r="E44" s="172"/>
      <c r="F44" s="172"/>
      <c r="G44" s="172"/>
      <c r="H44" s="172"/>
      <c r="I44" s="172"/>
      <c r="J44" s="172"/>
      <c r="K44" s="172"/>
    </row>
    <row r="45" spans="1:11" s="39" customFormat="1" ht="18.95" customHeight="1">
      <c r="A45" s="157"/>
      <c r="B45" s="157"/>
      <c r="C45" s="40"/>
      <c r="E45" s="172"/>
      <c r="F45" s="172"/>
      <c r="G45" s="172"/>
      <c r="H45" s="172"/>
      <c r="I45" s="172"/>
      <c r="J45" s="172"/>
      <c r="K45" s="172"/>
    </row>
    <row r="46" spans="1:11" s="39" customFormat="1" ht="18.95" customHeight="1">
      <c r="A46" s="157"/>
      <c r="B46" s="157"/>
      <c r="C46" s="40"/>
      <c r="E46" s="172"/>
      <c r="F46" s="172"/>
      <c r="G46" s="172"/>
      <c r="H46" s="172"/>
      <c r="I46" s="172"/>
      <c r="J46" s="172"/>
      <c r="K46" s="172"/>
    </row>
    <row r="47" spans="1:11" s="39" customFormat="1" ht="18.95" customHeight="1">
      <c r="A47" s="157"/>
      <c r="B47" s="157"/>
      <c r="C47" s="40"/>
      <c r="E47" s="172"/>
      <c r="F47" s="172"/>
      <c r="G47" s="172"/>
      <c r="H47" s="172"/>
      <c r="I47" s="172"/>
      <c r="J47" s="172"/>
      <c r="K47" s="172"/>
    </row>
    <row r="48" spans="1:11" s="39" customFormat="1" ht="23.1" customHeight="1">
      <c r="A48" s="209" t="str">
        <f>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09"/>
      <c r="C48" s="209"/>
      <c r="D48" s="209"/>
      <c r="E48" s="209"/>
      <c r="F48" s="209"/>
      <c r="G48" s="209"/>
      <c r="H48" s="209"/>
      <c r="I48" s="209"/>
      <c r="J48" s="43"/>
      <c r="K48" s="43"/>
    </row>
    <row r="49" spans="1:11" s="39" customFormat="1" ht="20.100000000000001" customHeight="1">
      <c r="A49" s="38" t="s">
        <v>0</v>
      </c>
      <c r="C49" s="40"/>
    </row>
    <row r="50" spans="1:11" s="39" customFormat="1" ht="20.100000000000001" customHeight="1">
      <c r="A50" s="41" t="s">
        <v>144</v>
      </c>
      <c r="C50" s="40"/>
    </row>
    <row r="51" spans="1:11" s="39" customFormat="1" ht="20.100000000000001" customHeight="1">
      <c r="A51" s="48" t="str">
        <f>+A3</f>
        <v>สำหรับรอบระยะเวลาสามเดือนสิ้นสุดวันที่ 31 มีนาคม พ.ศ. 2569</v>
      </c>
      <c r="B51" s="43"/>
      <c r="C51" s="44"/>
      <c r="D51" s="43"/>
      <c r="E51" s="43"/>
      <c r="F51" s="43"/>
      <c r="G51" s="43"/>
      <c r="H51" s="43"/>
      <c r="I51" s="43"/>
      <c r="J51" s="43"/>
      <c r="K51" s="43"/>
    </row>
    <row r="52" spans="1:11" s="39" customFormat="1" ht="20.100000000000001" customHeight="1">
      <c r="A52" s="45"/>
      <c r="C52" s="40"/>
    </row>
    <row r="53" spans="1:11" s="39" customFormat="1" ht="20.100000000000001" customHeight="1">
      <c r="C53" s="40"/>
      <c r="E53" s="43"/>
      <c r="G53" s="43"/>
      <c r="H53" s="43"/>
      <c r="I53" s="43"/>
      <c r="J53" s="43"/>
      <c r="K53" s="76" t="s">
        <v>2</v>
      </c>
    </row>
    <row r="54" spans="1:11" s="39" customFormat="1" ht="20.100000000000001" customHeight="1">
      <c r="B54" s="152"/>
      <c r="C54" s="153"/>
      <c r="D54" s="153"/>
      <c r="E54" s="212" t="s">
        <v>3</v>
      </c>
      <c r="F54" s="212"/>
      <c r="G54" s="212"/>
      <c r="H54" s="153"/>
      <c r="I54" s="212" t="s">
        <v>4</v>
      </c>
      <c r="J54" s="212"/>
      <c r="K54" s="212"/>
    </row>
    <row r="55" spans="1:11" s="39" customFormat="1" ht="20.100000000000001" customHeight="1">
      <c r="B55" s="152"/>
      <c r="C55" s="153"/>
      <c r="D55" s="153"/>
      <c r="E55" s="95" t="s">
        <v>5</v>
      </c>
      <c r="F55" s="95"/>
      <c r="G55" s="95" t="s">
        <v>5</v>
      </c>
      <c r="H55" s="95"/>
      <c r="I55" s="95" t="s">
        <v>5</v>
      </c>
      <c r="J55" s="95"/>
      <c r="K55" s="95" t="s">
        <v>5</v>
      </c>
    </row>
    <row r="56" spans="1:11" s="39" customFormat="1" ht="20.100000000000001" customHeight="1">
      <c r="B56" s="154"/>
      <c r="C56" s="155" t="s">
        <v>8</v>
      </c>
      <c r="E56" s="46" t="s">
        <v>148</v>
      </c>
      <c r="F56" s="47"/>
      <c r="G56" s="46" t="s">
        <v>9</v>
      </c>
      <c r="H56" s="47"/>
      <c r="I56" s="46" t="s">
        <v>148</v>
      </c>
      <c r="J56" s="47"/>
      <c r="K56" s="46" t="s">
        <v>9</v>
      </c>
    </row>
    <row r="57" spans="1:11" s="39" customFormat="1" ht="20.100000000000001" customHeight="1">
      <c r="A57" s="156" t="s">
        <v>111</v>
      </c>
      <c r="B57" s="156"/>
      <c r="C57" s="40"/>
      <c r="E57" s="179"/>
      <c r="F57" s="163"/>
      <c r="G57" s="179"/>
      <c r="H57" s="162"/>
      <c r="I57" s="162"/>
      <c r="J57" s="162"/>
      <c r="K57" s="162"/>
    </row>
    <row r="58" spans="1:11" s="39" customFormat="1" ht="20.100000000000001" customHeight="1">
      <c r="A58" s="39" t="s">
        <v>162</v>
      </c>
      <c r="C58" s="40">
        <v>14.3</v>
      </c>
      <c r="E58" s="179">
        <v>0</v>
      </c>
      <c r="F58" s="179"/>
      <c r="G58" s="180">
        <v>0</v>
      </c>
      <c r="H58" s="180"/>
      <c r="I58" s="180">
        <v>-15500</v>
      </c>
      <c r="J58" s="179"/>
      <c r="K58" s="179">
        <v>-6000</v>
      </c>
    </row>
    <row r="59" spans="1:11" s="39" customFormat="1" ht="20.100000000000001" customHeight="1">
      <c r="A59" s="39" t="s">
        <v>112</v>
      </c>
      <c r="C59" s="40">
        <v>14.3</v>
      </c>
      <c r="E59" s="179">
        <v>0</v>
      </c>
      <c r="F59" s="179"/>
      <c r="G59" s="180">
        <v>0</v>
      </c>
      <c r="H59" s="180"/>
      <c r="I59" s="180">
        <v>12000</v>
      </c>
      <c r="J59" s="179"/>
      <c r="K59" s="179">
        <v>3000</v>
      </c>
    </row>
    <row r="60" spans="1:11" s="39" customFormat="1" ht="20.100000000000001" customHeight="1">
      <c r="A60" s="39" t="s">
        <v>113</v>
      </c>
      <c r="C60" s="40"/>
      <c r="E60" s="179"/>
      <c r="F60" s="179"/>
      <c r="G60" s="179"/>
      <c r="H60" s="179"/>
      <c r="I60" s="179"/>
      <c r="J60" s="179"/>
      <c r="K60" s="179"/>
    </row>
    <row r="61" spans="1:11" s="39" customFormat="1" ht="20.100000000000001" customHeight="1">
      <c r="B61" s="39" t="s">
        <v>14</v>
      </c>
      <c r="C61" s="40"/>
      <c r="E61" s="179">
        <v>-20000</v>
      </c>
      <c r="F61" s="179"/>
      <c r="G61" s="160">
        <v>0</v>
      </c>
      <c r="H61" s="161"/>
      <c r="I61" s="160">
        <v>-20000</v>
      </c>
      <c r="J61" s="161"/>
      <c r="K61" s="158">
        <v>0</v>
      </c>
    </row>
    <row r="62" spans="1:11" s="39" customFormat="1" ht="20.100000000000001" customHeight="1">
      <c r="A62" s="39" t="s">
        <v>139</v>
      </c>
      <c r="C62" s="40"/>
      <c r="E62" s="179"/>
      <c r="F62" s="179"/>
      <c r="G62" s="179"/>
      <c r="H62" s="179"/>
      <c r="I62" s="179"/>
      <c r="J62" s="179"/>
      <c r="K62" s="179"/>
    </row>
    <row r="63" spans="1:11" s="39" customFormat="1" ht="20.100000000000001" customHeight="1">
      <c r="B63" s="39" t="s">
        <v>140</v>
      </c>
      <c r="C63" s="40"/>
      <c r="E63" s="179">
        <v>7012</v>
      </c>
      <c r="F63" s="179"/>
      <c r="G63" s="160">
        <v>5035</v>
      </c>
      <c r="H63" s="161"/>
      <c r="I63" s="160">
        <v>7012</v>
      </c>
      <c r="J63" s="161"/>
      <c r="K63" s="158">
        <v>5035</v>
      </c>
    </row>
    <row r="64" spans="1:11" s="39" customFormat="1" ht="20.100000000000001" customHeight="1">
      <c r="A64" s="39" t="s">
        <v>167</v>
      </c>
      <c r="E64" s="179"/>
      <c r="F64" s="179"/>
      <c r="G64" s="160"/>
      <c r="H64" s="161"/>
      <c r="I64" s="160"/>
      <c r="J64" s="161"/>
      <c r="K64" s="158"/>
    </row>
    <row r="65" spans="1:11" s="39" customFormat="1" ht="20.100000000000001" customHeight="1">
      <c r="B65" s="39" t="s">
        <v>14</v>
      </c>
      <c r="C65" s="40">
        <v>5</v>
      </c>
      <c r="E65" s="179">
        <v>130</v>
      </c>
      <c r="F65" s="179"/>
      <c r="G65" s="160">
        <v>0</v>
      </c>
      <c r="H65" s="161"/>
      <c r="I65" s="160">
        <v>0</v>
      </c>
      <c r="J65" s="161"/>
      <c r="K65" s="158">
        <v>0</v>
      </c>
    </row>
    <row r="66" spans="1:11" s="39" customFormat="1" ht="20.100000000000001" customHeight="1">
      <c r="A66" s="39" t="s">
        <v>135</v>
      </c>
      <c r="C66" s="40"/>
      <c r="E66" s="179">
        <v>-3671</v>
      </c>
      <c r="F66" s="179"/>
      <c r="G66" s="180">
        <v>-5683</v>
      </c>
      <c r="H66" s="180"/>
      <c r="I66" s="180">
        <v>-999</v>
      </c>
      <c r="J66" s="179"/>
      <c r="K66" s="179">
        <v>-514</v>
      </c>
    </row>
    <row r="67" spans="1:11" s="39" customFormat="1" ht="20.100000000000001" customHeight="1">
      <c r="A67" s="39" t="s">
        <v>115</v>
      </c>
      <c r="C67" s="40"/>
      <c r="E67" s="179">
        <v>12</v>
      </c>
      <c r="F67" s="179"/>
      <c r="G67" s="180">
        <v>159</v>
      </c>
      <c r="H67" s="180"/>
      <c r="I67" s="180">
        <v>0</v>
      </c>
      <c r="J67" s="179"/>
      <c r="K67" s="179">
        <v>17</v>
      </c>
    </row>
    <row r="68" spans="1:11" s="39" customFormat="1" ht="20.100000000000001" customHeight="1">
      <c r="A68" s="39" t="s">
        <v>114</v>
      </c>
      <c r="C68" s="40"/>
      <c r="E68" s="179">
        <v>-787</v>
      </c>
      <c r="F68" s="179"/>
      <c r="G68" s="180">
        <v>-34</v>
      </c>
      <c r="H68" s="180"/>
      <c r="I68" s="180">
        <v>0</v>
      </c>
      <c r="J68" s="179"/>
      <c r="K68" s="179">
        <v>-34</v>
      </c>
    </row>
    <row r="69" spans="1:11" s="39" customFormat="1" ht="20.100000000000001" customHeight="1">
      <c r="A69" s="39" t="s">
        <v>116</v>
      </c>
      <c r="C69" s="40"/>
      <c r="E69" s="181">
        <v>0</v>
      </c>
      <c r="F69" s="179"/>
      <c r="G69" s="182">
        <v>0</v>
      </c>
      <c r="H69" s="180"/>
      <c r="I69" s="182">
        <v>8475</v>
      </c>
      <c r="J69" s="179"/>
      <c r="K69" s="181">
        <v>8854</v>
      </c>
    </row>
    <row r="70" spans="1:11" s="39" customFormat="1" ht="6" customHeight="1">
      <c r="A70" s="157"/>
      <c r="B70" s="157"/>
      <c r="C70" s="40"/>
      <c r="E70" s="162"/>
      <c r="F70" s="163"/>
      <c r="G70" s="162"/>
      <c r="H70" s="163"/>
      <c r="I70" s="162"/>
      <c r="J70" s="162"/>
      <c r="K70" s="162"/>
    </row>
    <row r="71" spans="1:11" s="39" customFormat="1" ht="20.100000000000001" customHeight="1">
      <c r="A71" s="183" t="s">
        <v>117</v>
      </c>
      <c r="B71" s="183"/>
      <c r="C71" s="40"/>
      <c r="E71" s="167">
        <f>SUM(E58:E70)</f>
        <v>-17304</v>
      </c>
      <c r="F71" s="172"/>
      <c r="G71" s="167">
        <f>SUM(G58:G70)</f>
        <v>-523</v>
      </c>
      <c r="H71" s="172"/>
      <c r="I71" s="167">
        <f>SUM(I58:I70)</f>
        <v>-9012</v>
      </c>
      <c r="J71" s="172"/>
      <c r="K71" s="167">
        <f>SUM(K58:K70)</f>
        <v>10358</v>
      </c>
    </row>
    <row r="72" spans="1:11" s="39" customFormat="1" ht="20.100000000000001" customHeight="1">
      <c r="A72" s="157"/>
      <c r="B72" s="157"/>
      <c r="C72" s="40"/>
      <c r="E72" s="162"/>
      <c r="F72" s="163"/>
      <c r="G72" s="162"/>
      <c r="H72" s="163"/>
      <c r="I72" s="162"/>
      <c r="J72" s="162"/>
      <c r="K72" s="162"/>
    </row>
    <row r="73" spans="1:11" s="39" customFormat="1" ht="20.100000000000001" customHeight="1">
      <c r="A73" s="184" t="s">
        <v>118</v>
      </c>
      <c r="B73" s="185"/>
      <c r="C73" s="40"/>
      <c r="E73" s="162"/>
      <c r="F73" s="163"/>
      <c r="G73" s="162"/>
      <c r="H73" s="163"/>
      <c r="I73" s="162"/>
      <c r="J73" s="162"/>
      <c r="K73" s="162"/>
    </row>
    <row r="74" spans="1:11" s="39" customFormat="1" ht="20.100000000000001" customHeight="1">
      <c r="A74" s="183" t="s">
        <v>163</v>
      </c>
      <c r="C74" s="40">
        <v>14.4</v>
      </c>
      <c r="E74" s="179">
        <v>-10977</v>
      </c>
      <c r="F74" s="179"/>
      <c r="G74" s="180">
        <v>-10977</v>
      </c>
      <c r="H74" s="175"/>
      <c r="I74" s="180">
        <v>0</v>
      </c>
      <c r="J74" s="172"/>
      <c r="K74" s="179">
        <v>0</v>
      </c>
    </row>
    <row r="75" spans="1:11" s="39" customFormat="1" ht="20.100000000000001" customHeight="1">
      <c r="A75" s="183" t="s">
        <v>141</v>
      </c>
      <c r="C75" s="40"/>
      <c r="E75" s="181">
        <v>-665</v>
      </c>
      <c r="F75" s="179"/>
      <c r="G75" s="181">
        <v>-750</v>
      </c>
      <c r="H75" s="180"/>
      <c r="I75" s="181">
        <v>0</v>
      </c>
      <c r="J75" s="179"/>
      <c r="K75" s="181">
        <v>-213</v>
      </c>
    </row>
    <row r="76" spans="1:11" s="39" customFormat="1" ht="6" customHeight="1">
      <c r="A76" s="157"/>
      <c r="B76" s="157"/>
      <c r="C76" s="40"/>
      <c r="E76" s="162"/>
      <c r="F76" s="163"/>
      <c r="G76" s="162"/>
      <c r="H76" s="163"/>
      <c r="I76" s="162"/>
      <c r="J76" s="162"/>
      <c r="K76" s="162"/>
    </row>
    <row r="77" spans="1:11" s="39" customFormat="1" ht="20.100000000000001" customHeight="1">
      <c r="A77" s="157" t="s">
        <v>159</v>
      </c>
      <c r="B77" s="157"/>
      <c r="C77" s="40"/>
      <c r="E77" s="167">
        <f>SUM(E74:E75)</f>
        <v>-11642</v>
      </c>
      <c r="F77" s="172"/>
      <c r="G77" s="167">
        <f>SUM(G74:G75)</f>
        <v>-11727</v>
      </c>
      <c r="H77" s="172"/>
      <c r="I77" s="167">
        <f>SUM(I74:I75)</f>
        <v>0</v>
      </c>
      <c r="J77" s="172"/>
      <c r="K77" s="167">
        <f>SUM(K74:K75)</f>
        <v>-213</v>
      </c>
    </row>
    <row r="78" spans="1:11" s="39" customFormat="1" ht="20.100000000000001" customHeight="1">
      <c r="A78" s="41"/>
      <c r="B78" s="165"/>
      <c r="C78" s="40"/>
    </row>
    <row r="79" spans="1:11" s="39" customFormat="1" ht="20.100000000000001" customHeight="1">
      <c r="A79" s="41" t="s">
        <v>158</v>
      </c>
      <c r="B79" s="41"/>
      <c r="C79" s="40"/>
      <c r="E79" s="159">
        <f>SUM(E77,E71,E43)</f>
        <v>-13837</v>
      </c>
      <c r="F79" s="172"/>
      <c r="G79" s="159">
        <f>SUM(G77,G71,G43)</f>
        <v>-2723</v>
      </c>
      <c r="H79" s="172"/>
      <c r="I79" s="159">
        <f>SUM(I77,I71,I43)</f>
        <v>-14102</v>
      </c>
      <c r="J79" s="172"/>
      <c r="K79" s="159">
        <f>SUM(K77,K71,K43)</f>
        <v>-1389</v>
      </c>
    </row>
    <row r="80" spans="1:11" s="39" customFormat="1" ht="20.100000000000001" customHeight="1">
      <c r="A80" s="165" t="s">
        <v>119</v>
      </c>
      <c r="B80" s="165"/>
      <c r="C80" s="40"/>
      <c r="E80" s="186">
        <v>42341</v>
      </c>
      <c r="F80" s="172"/>
      <c r="G80" s="187">
        <v>22105</v>
      </c>
      <c r="H80" s="175"/>
      <c r="I80" s="187">
        <v>31602</v>
      </c>
      <c r="J80" s="172"/>
      <c r="K80" s="186">
        <v>8061</v>
      </c>
    </row>
    <row r="81" spans="1:11" s="39" customFormat="1" ht="6" customHeight="1">
      <c r="A81" s="157"/>
      <c r="B81" s="157"/>
      <c r="C81" s="40"/>
      <c r="E81" s="162"/>
      <c r="F81" s="163"/>
      <c r="G81" s="162"/>
      <c r="H81" s="163"/>
      <c r="I81" s="162"/>
      <c r="J81" s="162"/>
      <c r="K81" s="162"/>
    </row>
    <row r="82" spans="1:11" s="39" customFormat="1" ht="20.100000000000001" customHeight="1" thickBot="1">
      <c r="A82" s="41" t="s">
        <v>120</v>
      </c>
      <c r="B82" s="165"/>
      <c r="C82" s="40"/>
      <c r="E82" s="188">
        <f>SUM(E79:E81)</f>
        <v>28504</v>
      </c>
      <c r="F82" s="172"/>
      <c r="G82" s="188">
        <f>SUM(G79:G81)</f>
        <v>19382</v>
      </c>
      <c r="H82" s="172"/>
      <c r="I82" s="188">
        <f>SUM(I79:I81)</f>
        <v>17500</v>
      </c>
      <c r="J82" s="172"/>
      <c r="K82" s="188">
        <f>SUM(K79:K81)</f>
        <v>6672</v>
      </c>
    </row>
    <row r="83" spans="1:11" s="39" customFormat="1" ht="20.100000000000001" customHeight="1" thickTop="1">
      <c r="A83" s="41"/>
      <c r="B83" s="165"/>
      <c r="C83" s="40"/>
      <c r="E83" s="172"/>
      <c r="F83" s="172"/>
      <c r="G83" s="172"/>
      <c r="H83" s="172"/>
      <c r="I83" s="172"/>
      <c r="J83" s="172"/>
      <c r="K83" s="172"/>
    </row>
    <row r="84" spans="1:11" s="39" customFormat="1" ht="20.100000000000001" customHeight="1">
      <c r="A84" s="41" t="s">
        <v>121</v>
      </c>
      <c r="B84" s="165"/>
      <c r="C84" s="40"/>
      <c r="E84" s="172"/>
      <c r="F84" s="172"/>
      <c r="G84" s="172"/>
      <c r="H84" s="172"/>
      <c r="I84" s="172"/>
      <c r="J84" s="172"/>
      <c r="K84" s="172"/>
    </row>
    <row r="85" spans="1:11" s="39" customFormat="1" ht="20.100000000000001" customHeight="1">
      <c r="A85" s="189" t="s">
        <v>122</v>
      </c>
      <c r="B85" s="103"/>
      <c r="C85" s="40"/>
      <c r="E85" s="162"/>
      <c r="F85" s="163"/>
      <c r="G85" s="162"/>
      <c r="H85" s="163"/>
      <c r="I85" s="162"/>
      <c r="J85" s="162"/>
      <c r="K85" s="162"/>
    </row>
    <row r="86" spans="1:11" s="39" customFormat="1" ht="6" customHeight="1">
      <c r="A86" s="157"/>
      <c r="B86" s="157"/>
      <c r="C86" s="40"/>
      <c r="E86" s="162"/>
      <c r="F86" s="163"/>
      <c r="G86" s="162"/>
      <c r="H86" s="163"/>
      <c r="I86" s="162"/>
      <c r="J86" s="162"/>
      <c r="K86" s="162"/>
    </row>
    <row r="87" spans="1:11" s="39" customFormat="1" ht="20.100000000000001" customHeight="1">
      <c r="A87" s="190" t="s">
        <v>170</v>
      </c>
      <c r="B87" s="103"/>
      <c r="C87" s="100"/>
      <c r="D87" s="103"/>
      <c r="E87" s="191">
        <v>0</v>
      </c>
      <c r="F87" s="191"/>
      <c r="G87" s="192">
        <v>468</v>
      </c>
      <c r="H87" s="192"/>
      <c r="I87" s="192">
        <v>0</v>
      </c>
      <c r="J87" s="191"/>
      <c r="K87" s="191">
        <v>0</v>
      </c>
    </row>
    <row r="88" spans="1:11" s="39" customFormat="1" ht="20.100000000000001" customHeight="1">
      <c r="A88" s="39" t="s">
        <v>143</v>
      </c>
      <c r="B88" s="190"/>
      <c r="C88" s="100"/>
      <c r="D88" s="103"/>
      <c r="E88" s="193">
        <v>38</v>
      </c>
      <c r="F88" s="191"/>
      <c r="G88" s="193">
        <v>0</v>
      </c>
      <c r="H88" s="191"/>
      <c r="I88" s="191">
        <v>0</v>
      </c>
      <c r="J88" s="191"/>
      <c r="K88" s="191">
        <v>0</v>
      </c>
    </row>
    <row r="89" spans="1:11" s="39" customFormat="1" ht="20.100000000000001" customHeight="1">
      <c r="B89" s="190"/>
      <c r="C89" s="100"/>
      <c r="D89" s="103"/>
      <c r="E89" s="193"/>
      <c r="F89" s="191"/>
      <c r="G89" s="193"/>
      <c r="H89" s="191"/>
      <c r="I89" s="191"/>
      <c r="J89" s="191"/>
      <c r="K89" s="191"/>
    </row>
    <row r="90" spans="1:11" s="39" customFormat="1" ht="20.100000000000001" customHeight="1">
      <c r="B90" s="190"/>
      <c r="C90" s="100"/>
      <c r="D90" s="103"/>
      <c r="E90" s="193"/>
      <c r="F90" s="191"/>
      <c r="G90" s="193"/>
      <c r="H90" s="191"/>
      <c r="I90" s="191"/>
      <c r="J90" s="191"/>
      <c r="K90" s="191"/>
    </row>
    <row r="91" spans="1:11" s="39" customFormat="1" ht="20.100000000000001" customHeight="1">
      <c r="B91" s="190"/>
      <c r="C91" s="100"/>
      <c r="D91" s="103"/>
      <c r="E91" s="193"/>
      <c r="F91" s="191"/>
      <c r="G91" s="193"/>
      <c r="H91" s="191"/>
      <c r="I91" s="191"/>
      <c r="J91" s="191"/>
      <c r="K91" s="191"/>
    </row>
    <row r="92" spans="1:11" s="39" customFormat="1" ht="20.100000000000001" customHeight="1">
      <c r="B92" s="190"/>
      <c r="C92" s="100"/>
      <c r="D92" s="103"/>
      <c r="E92" s="193"/>
      <c r="F92" s="191"/>
      <c r="G92" s="193"/>
      <c r="H92" s="191"/>
      <c r="I92" s="191"/>
      <c r="J92" s="191"/>
      <c r="K92" s="191"/>
    </row>
    <row r="93" spans="1:11" s="39" customFormat="1" ht="20.100000000000001" customHeight="1">
      <c r="B93" s="190"/>
      <c r="C93" s="100"/>
      <c r="D93" s="103"/>
      <c r="E93" s="193"/>
      <c r="F93" s="191"/>
      <c r="G93" s="193"/>
      <c r="H93" s="191"/>
      <c r="I93" s="191"/>
      <c r="J93" s="191"/>
      <c r="K93" s="191"/>
    </row>
    <row r="94" spans="1:11" s="39" customFormat="1" ht="20.100000000000001" customHeight="1">
      <c r="B94" s="190"/>
      <c r="C94" s="100"/>
      <c r="D94" s="103"/>
      <c r="E94" s="193"/>
      <c r="F94" s="191"/>
      <c r="G94" s="193"/>
      <c r="H94" s="191"/>
      <c r="I94" s="191"/>
      <c r="J94" s="191"/>
      <c r="K94" s="191"/>
    </row>
    <row r="95" spans="1:11" s="39" customFormat="1" ht="20.100000000000001" customHeight="1">
      <c r="B95" s="190"/>
      <c r="C95" s="100"/>
      <c r="D95" s="103"/>
      <c r="E95" s="193"/>
      <c r="F95" s="191"/>
      <c r="G95" s="193"/>
      <c r="H95" s="191"/>
      <c r="I95" s="191"/>
      <c r="J95" s="191"/>
      <c r="K95" s="191"/>
    </row>
    <row r="96" spans="1:11" s="39" customFormat="1" ht="18.75" customHeight="1">
      <c r="C96" s="100"/>
      <c r="D96" s="103"/>
      <c r="E96" s="193"/>
      <c r="F96" s="191"/>
      <c r="G96" s="193"/>
      <c r="H96" s="191"/>
      <c r="I96" s="191"/>
      <c r="J96" s="191"/>
      <c r="K96" s="191"/>
    </row>
    <row r="97" spans="1:11" s="39" customFormat="1" ht="8.25" customHeight="1">
      <c r="C97" s="100"/>
      <c r="D97" s="103"/>
      <c r="E97" s="193"/>
      <c r="F97" s="191"/>
      <c r="G97" s="193"/>
      <c r="H97" s="191"/>
      <c r="I97" s="191"/>
      <c r="J97" s="191"/>
      <c r="K97" s="191"/>
    </row>
    <row r="98" spans="1:11" s="39" customFormat="1" ht="23.1" customHeight="1">
      <c r="A98" s="209" t="str">
        <f>'7'!A30:F30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209"/>
      <c r="C98" s="209"/>
      <c r="D98" s="209"/>
      <c r="E98" s="209"/>
      <c r="F98" s="209"/>
      <c r="G98" s="209"/>
      <c r="H98" s="209"/>
      <c r="I98" s="209"/>
      <c r="J98" s="43"/>
      <c r="K98" s="43"/>
    </row>
  </sheetData>
  <mergeCells count="7">
    <mergeCell ref="A98:I98"/>
    <mergeCell ref="E5:G5"/>
    <mergeCell ref="E6:G6"/>
    <mergeCell ref="I6:K6"/>
    <mergeCell ref="A48:I48"/>
    <mergeCell ref="E54:G54"/>
    <mergeCell ref="I54:K54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34651a-d860-4349-80fe-861b22882d88">
      <Terms xmlns="http://schemas.microsoft.com/office/infopath/2007/PartnerControls"/>
    </lcf76f155ced4ddcb4097134ff3c332f>
    <TaxCatchAll xmlns="fd93b36d-5537-48b5-b844-fea38e0a546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B731032E319741ADA450ED5C6CA0BA" ma:contentTypeVersion="14" ma:contentTypeDescription="Create a new document." ma:contentTypeScope="" ma:versionID="f742912672733481fb4d84c6d7811caf">
  <xsd:schema xmlns:xsd="http://www.w3.org/2001/XMLSchema" xmlns:xs="http://www.w3.org/2001/XMLSchema" xmlns:p="http://schemas.microsoft.com/office/2006/metadata/properties" xmlns:ns2="1834651a-d860-4349-80fe-861b22882d88" xmlns:ns3="fd93b36d-5537-48b5-b844-fea38e0a546b" targetNamespace="http://schemas.microsoft.com/office/2006/metadata/properties" ma:root="true" ma:fieldsID="b5ab412ddbab05c834eca39a9d210703" ns2:_="" ns3:_="">
    <xsd:import namespace="1834651a-d860-4349-80fe-861b22882d88"/>
    <xsd:import namespace="fd93b36d-5537-48b5-b844-fea38e0a5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4651a-d860-4349-80fe-861b22882d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f20243c-6afb-48a3-a8cd-e6188f273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3b36d-5537-48b5-b844-fea38e0a54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107f47-aba3-447b-b9fc-b22dd0e2708a}" ma:internalName="TaxCatchAll" ma:showField="CatchAllData" ma:web="fd93b36d-5537-48b5-b844-fea38e0a5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3E83E2-B161-4F7D-9308-7F34235CA4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CC120C-EF8E-4213-9369-F2F3CC34C0C0}">
  <ds:schemaRefs>
    <ds:schemaRef ds:uri="http://schemas.microsoft.com/office/2006/metadata/properties"/>
    <ds:schemaRef ds:uri="http://schemas.microsoft.com/office/2006/documentManagement/types"/>
    <ds:schemaRef ds:uri="9cdbefdd-cfd9-49fa-aaaa-f1ffbaca132f"/>
    <ds:schemaRef ds:uri="http://schemas.openxmlformats.org/package/2006/metadata/core-properties"/>
    <ds:schemaRef ds:uri="6a68b7ab-dd2b-411c-a6ed-096615f69f98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5109EA-94AF-4F9F-A213-20EC4080E1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</vt:lpstr>
      <vt:lpstr>5 (3M)</vt:lpstr>
      <vt:lpstr>6</vt:lpstr>
      <vt:lpstr>7</vt:lpstr>
      <vt:lpstr>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Siriwan Boonsawat (TH)</cp:lastModifiedBy>
  <cp:revision/>
  <cp:lastPrinted>2026-05-13T01:55:37Z</cp:lastPrinted>
  <dcterms:created xsi:type="dcterms:W3CDTF">2014-05-08T06:57:11Z</dcterms:created>
  <dcterms:modified xsi:type="dcterms:W3CDTF">2026-05-14T03:43:27Z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0x01010015B731032E319741ADA450ED5C6CA0BA</vt:lpwstr>
  </property>
  <property fmtid="{D5CDD505-2E9C-101B-9397-08002B2CF9AE}" pid="3" name="MediaServiceImageTags">
    <vt:lpwstr/>
  </property>
</Properties>
</file>